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nie/Dropbox/_Brand/"/>
    </mc:Choice>
  </mc:AlternateContent>
  <xr:revisionPtr revIDLastSave="0" documentId="13_ncr:1_{16C6CCC2-1452-E04F-9114-AE3645C4607B}" xr6:coauthVersionLast="36" xr6:coauthVersionMax="45" xr10:uidLastSave="{00000000-0000-0000-0000-000000000000}"/>
  <bookViews>
    <workbookView xWindow="0" yWindow="460" windowWidth="33600" windowHeight="18960" xr2:uid="{DDCBBAB2-ADD2-0A47-9E10-C4EBF2EB28C4}"/>
  </bookViews>
  <sheets>
    <sheet name="Hoofdblad" sheetId="1" r:id="rId1"/>
    <sheet name="Hulpblad algemeen" sheetId="2" state="hidden" r:id="rId2"/>
    <sheet name="Tabel staal" sheetId="3" state="hidden" r:id="rId3"/>
    <sheet name="Hulpblad staal" sheetId="6" state="hidden" r:id="rId4"/>
    <sheet name="Tabel verzinkt" sheetId="8" state="hidden" r:id="rId5"/>
    <sheet name="Hulpblad verzinkt" sheetId="7" state="hidden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A12" i="1"/>
  <c r="D6" i="1"/>
  <c r="D12" i="1" l="1"/>
  <c r="C12" i="7" l="1"/>
  <c r="C11" i="7"/>
  <c r="C11" i="6"/>
  <c r="C15" i="6"/>
  <c r="C14" i="6"/>
  <c r="D28" i="1"/>
  <c r="C12" i="6"/>
  <c r="AO12" i="8"/>
  <c r="L363" i="8"/>
  <c r="J363" i="8"/>
  <c r="H363" i="8"/>
  <c r="L362" i="8"/>
  <c r="J362" i="8"/>
  <c r="H362" i="8"/>
  <c r="L361" i="8"/>
  <c r="J361" i="8"/>
  <c r="H361" i="8"/>
  <c r="L360" i="8"/>
  <c r="J360" i="8"/>
  <c r="H360" i="8"/>
  <c r="L359" i="8"/>
  <c r="J359" i="8"/>
  <c r="H359" i="8"/>
  <c r="L358" i="8"/>
  <c r="J358" i="8"/>
  <c r="H358" i="8"/>
  <c r="L357" i="8"/>
  <c r="J357" i="8"/>
  <c r="H357" i="8"/>
  <c r="L356" i="8"/>
  <c r="J356" i="8"/>
  <c r="H356" i="8"/>
  <c r="L355" i="8"/>
  <c r="J355" i="8"/>
  <c r="H355" i="8"/>
  <c r="L354" i="8"/>
  <c r="J354" i="8"/>
  <c r="H354" i="8"/>
  <c r="L353" i="8"/>
  <c r="J353" i="8"/>
  <c r="H353" i="8"/>
  <c r="L352" i="8"/>
  <c r="J352" i="8"/>
  <c r="H352" i="8"/>
  <c r="L351" i="8"/>
  <c r="J351" i="8"/>
  <c r="H351" i="8"/>
  <c r="L350" i="8"/>
  <c r="J350" i="8"/>
  <c r="H350" i="8"/>
  <c r="L349" i="8"/>
  <c r="J349" i="8"/>
  <c r="H349" i="8"/>
  <c r="L348" i="8"/>
  <c r="J348" i="8"/>
  <c r="H348" i="8"/>
  <c r="L347" i="8"/>
  <c r="J347" i="8"/>
  <c r="H347" i="8"/>
  <c r="L346" i="8"/>
  <c r="J346" i="8"/>
  <c r="H346" i="8"/>
  <c r="L345" i="8"/>
  <c r="J345" i="8"/>
  <c r="H345" i="8"/>
  <c r="L344" i="8"/>
  <c r="J344" i="8"/>
  <c r="H344" i="8"/>
  <c r="L343" i="8"/>
  <c r="J343" i="8"/>
  <c r="H343" i="8"/>
  <c r="L342" i="8"/>
  <c r="J342" i="8"/>
  <c r="H342" i="8"/>
  <c r="L341" i="8"/>
  <c r="J341" i="8"/>
  <c r="H341" i="8"/>
  <c r="L340" i="8"/>
  <c r="J340" i="8"/>
  <c r="H340" i="8"/>
  <c r="L339" i="8"/>
  <c r="J339" i="8"/>
  <c r="H339" i="8"/>
  <c r="L338" i="8"/>
  <c r="J338" i="8"/>
  <c r="H338" i="8"/>
  <c r="L337" i="8"/>
  <c r="J337" i="8"/>
  <c r="H337" i="8"/>
  <c r="L336" i="8"/>
  <c r="J336" i="8"/>
  <c r="H336" i="8"/>
  <c r="L335" i="8"/>
  <c r="J335" i="8"/>
  <c r="H335" i="8"/>
  <c r="L334" i="8"/>
  <c r="J334" i="8"/>
  <c r="H334" i="8"/>
  <c r="L333" i="8"/>
  <c r="J333" i="8"/>
  <c r="H333" i="8"/>
  <c r="L332" i="8"/>
  <c r="J332" i="8"/>
  <c r="H332" i="8"/>
  <c r="L331" i="8"/>
  <c r="J331" i="8"/>
  <c r="H331" i="8"/>
  <c r="L330" i="8"/>
  <c r="J330" i="8"/>
  <c r="H330" i="8"/>
  <c r="L329" i="8"/>
  <c r="J329" i="8"/>
  <c r="H329" i="8"/>
  <c r="L328" i="8"/>
  <c r="J328" i="8"/>
  <c r="H328" i="8"/>
  <c r="L327" i="8"/>
  <c r="J327" i="8"/>
  <c r="H327" i="8"/>
  <c r="L326" i="8"/>
  <c r="J326" i="8"/>
  <c r="H326" i="8"/>
  <c r="L325" i="8"/>
  <c r="J325" i="8"/>
  <c r="H325" i="8"/>
  <c r="L324" i="8"/>
  <c r="J324" i="8"/>
  <c r="H324" i="8"/>
  <c r="L323" i="8"/>
  <c r="J323" i="8"/>
  <c r="H323" i="8"/>
  <c r="L322" i="8"/>
  <c r="J322" i="8"/>
  <c r="H322" i="8"/>
  <c r="L321" i="8"/>
  <c r="J321" i="8"/>
  <c r="H321" i="8"/>
  <c r="L320" i="8"/>
  <c r="J320" i="8"/>
  <c r="H320" i="8"/>
  <c r="L319" i="8"/>
  <c r="J319" i="8"/>
  <c r="H319" i="8"/>
  <c r="L318" i="8"/>
  <c r="J318" i="8"/>
  <c r="H318" i="8"/>
  <c r="L317" i="8"/>
  <c r="J317" i="8"/>
  <c r="H317" i="8"/>
  <c r="L316" i="8"/>
  <c r="J316" i="8"/>
  <c r="H316" i="8"/>
  <c r="L315" i="8"/>
  <c r="J315" i="8"/>
  <c r="H315" i="8"/>
  <c r="L314" i="8"/>
  <c r="J314" i="8"/>
  <c r="H314" i="8"/>
  <c r="L313" i="8"/>
  <c r="J313" i="8"/>
  <c r="H313" i="8"/>
  <c r="L312" i="8"/>
  <c r="J312" i="8"/>
  <c r="H312" i="8"/>
  <c r="L311" i="8"/>
  <c r="J311" i="8"/>
  <c r="H311" i="8"/>
  <c r="L310" i="8"/>
  <c r="J310" i="8"/>
  <c r="H310" i="8"/>
  <c r="L309" i="8"/>
  <c r="J309" i="8"/>
  <c r="H309" i="8"/>
  <c r="L308" i="8"/>
  <c r="J308" i="8"/>
  <c r="H308" i="8"/>
  <c r="L307" i="8"/>
  <c r="J307" i="8"/>
  <c r="H307" i="8"/>
  <c r="L306" i="8"/>
  <c r="J306" i="8"/>
  <c r="H306" i="8"/>
  <c r="L305" i="8"/>
  <c r="J305" i="8"/>
  <c r="H305" i="8"/>
  <c r="L304" i="8"/>
  <c r="J304" i="8"/>
  <c r="H304" i="8"/>
  <c r="L303" i="8"/>
  <c r="J303" i="8"/>
  <c r="H303" i="8"/>
  <c r="L302" i="8"/>
  <c r="J302" i="8"/>
  <c r="H302" i="8"/>
  <c r="L301" i="8"/>
  <c r="J301" i="8"/>
  <c r="H301" i="8"/>
  <c r="L300" i="8"/>
  <c r="J300" i="8"/>
  <c r="H300" i="8"/>
  <c r="L299" i="8"/>
  <c r="J299" i="8"/>
  <c r="H299" i="8"/>
  <c r="L298" i="8"/>
  <c r="J298" i="8"/>
  <c r="H298" i="8"/>
  <c r="L297" i="8"/>
  <c r="J297" i="8"/>
  <c r="H297" i="8"/>
  <c r="L296" i="8"/>
  <c r="J296" i="8"/>
  <c r="H296" i="8"/>
  <c r="L295" i="8"/>
  <c r="J295" i="8"/>
  <c r="H295" i="8"/>
  <c r="L294" i="8"/>
  <c r="J294" i="8"/>
  <c r="H294" i="8"/>
  <c r="L293" i="8"/>
  <c r="J293" i="8"/>
  <c r="H293" i="8"/>
  <c r="L292" i="8"/>
  <c r="J292" i="8"/>
  <c r="H292" i="8"/>
  <c r="L291" i="8"/>
  <c r="J291" i="8"/>
  <c r="H291" i="8"/>
  <c r="L290" i="8"/>
  <c r="J290" i="8"/>
  <c r="H290" i="8"/>
  <c r="L289" i="8"/>
  <c r="J289" i="8"/>
  <c r="H289" i="8"/>
  <c r="L288" i="8"/>
  <c r="J288" i="8"/>
  <c r="H288" i="8"/>
  <c r="L287" i="8"/>
  <c r="J287" i="8"/>
  <c r="H287" i="8"/>
  <c r="L286" i="8"/>
  <c r="J286" i="8"/>
  <c r="H286" i="8"/>
  <c r="L285" i="8"/>
  <c r="J285" i="8"/>
  <c r="H285" i="8"/>
  <c r="L284" i="8"/>
  <c r="J284" i="8"/>
  <c r="H284" i="8"/>
  <c r="L283" i="8"/>
  <c r="J283" i="8"/>
  <c r="H283" i="8"/>
  <c r="L282" i="8"/>
  <c r="J282" i="8"/>
  <c r="H282" i="8"/>
  <c r="L281" i="8"/>
  <c r="J281" i="8"/>
  <c r="H281" i="8"/>
  <c r="L280" i="8"/>
  <c r="J280" i="8"/>
  <c r="H280" i="8"/>
  <c r="L279" i="8"/>
  <c r="J279" i="8"/>
  <c r="H279" i="8"/>
  <c r="L278" i="8"/>
  <c r="J278" i="8"/>
  <c r="H278" i="8"/>
  <c r="L277" i="8"/>
  <c r="J277" i="8"/>
  <c r="H277" i="8"/>
  <c r="L276" i="8"/>
  <c r="J276" i="8"/>
  <c r="H276" i="8"/>
  <c r="L275" i="8"/>
  <c r="J275" i="8"/>
  <c r="H275" i="8"/>
  <c r="L274" i="8"/>
  <c r="J274" i="8"/>
  <c r="H274" i="8"/>
  <c r="L273" i="8"/>
  <c r="J273" i="8"/>
  <c r="H273" i="8"/>
  <c r="L272" i="8"/>
  <c r="J272" i="8"/>
  <c r="H272" i="8"/>
  <c r="L271" i="8"/>
  <c r="J271" i="8"/>
  <c r="H271" i="8"/>
  <c r="L270" i="8"/>
  <c r="J270" i="8"/>
  <c r="H270" i="8"/>
  <c r="L269" i="8"/>
  <c r="J269" i="8"/>
  <c r="H269" i="8"/>
  <c r="L268" i="8"/>
  <c r="J268" i="8"/>
  <c r="H268" i="8"/>
  <c r="L267" i="8"/>
  <c r="J267" i="8"/>
  <c r="H267" i="8"/>
  <c r="L266" i="8"/>
  <c r="J266" i="8"/>
  <c r="H266" i="8"/>
  <c r="L265" i="8"/>
  <c r="J265" i="8"/>
  <c r="H265" i="8"/>
  <c r="L264" i="8"/>
  <c r="J264" i="8"/>
  <c r="H264" i="8"/>
  <c r="L263" i="8"/>
  <c r="J263" i="8"/>
  <c r="H263" i="8"/>
  <c r="L262" i="8"/>
  <c r="J262" i="8"/>
  <c r="H262" i="8"/>
  <c r="L261" i="8"/>
  <c r="J261" i="8"/>
  <c r="H261" i="8"/>
  <c r="L260" i="8"/>
  <c r="J260" i="8"/>
  <c r="H260" i="8"/>
  <c r="L259" i="8"/>
  <c r="J259" i="8"/>
  <c r="H259" i="8"/>
  <c r="L258" i="8"/>
  <c r="J258" i="8"/>
  <c r="H258" i="8"/>
  <c r="L257" i="8"/>
  <c r="J257" i="8"/>
  <c r="H257" i="8"/>
  <c r="L256" i="8"/>
  <c r="J256" i="8"/>
  <c r="H256" i="8"/>
  <c r="L255" i="8"/>
  <c r="J255" i="8"/>
  <c r="H255" i="8"/>
  <c r="L254" i="8"/>
  <c r="J254" i="8"/>
  <c r="H254" i="8"/>
  <c r="L253" i="8"/>
  <c r="J253" i="8"/>
  <c r="H253" i="8"/>
  <c r="L252" i="8"/>
  <c r="J252" i="8"/>
  <c r="H252" i="8"/>
  <c r="L251" i="8"/>
  <c r="J251" i="8"/>
  <c r="H251" i="8"/>
  <c r="L250" i="8"/>
  <c r="J250" i="8"/>
  <c r="H250" i="8"/>
  <c r="L249" i="8"/>
  <c r="J249" i="8"/>
  <c r="H249" i="8"/>
  <c r="L248" i="8"/>
  <c r="J248" i="8"/>
  <c r="H248" i="8"/>
  <c r="L247" i="8"/>
  <c r="J247" i="8"/>
  <c r="H247" i="8"/>
  <c r="L246" i="8"/>
  <c r="J246" i="8"/>
  <c r="H246" i="8"/>
  <c r="L245" i="8"/>
  <c r="J245" i="8"/>
  <c r="H245" i="8"/>
  <c r="L244" i="8"/>
  <c r="J244" i="8"/>
  <c r="H244" i="8"/>
  <c r="L243" i="8"/>
  <c r="J243" i="8"/>
  <c r="H243" i="8"/>
  <c r="L242" i="8"/>
  <c r="J242" i="8"/>
  <c r="H242" i="8"/>
  <c r="L241" i="8"/>
  <c r="J241" i="8"/>
  <c r="H241" i="8"/>
  <c r="L240" i="8"/>
  <c r="J240" i="8"/>
  <c r="H240" i="8"/>
  <c r="L239" i="8"/>
  <c r="J239" i="8"/>
  <c r="H239" i="8"/>
  <c r="L238" i="8"/>
  <c r="J238" i="8"/>
  <c r="H238" i="8"/>
  <c r="L237" i="8"/>
  <c r="J237" i="8"/>
  <c r="H237" i="8"/>
  <c r="L236" i="8"/>
  <c r="J236" i="8"/>
  <c r="H236" i="8"/>
  <c r="L235" i="8"/>
  <c r="J235" i="8"/>
  <c r="H235" i="8"/>
  <c r="L234" i="8"/>
  <c r="J234" i="8"/>
  <c r="H234" i="8"/>
  <c r="L233" i="8"/>
  <c r="J233" i="8"/>
  <c r="H233" i="8"/>
  <c r="L232" i="8"/>
  <c r="J232" i="8"/>
  <c r="H232" i="8"/>
  <c r="L231" i="8"/>
  <c r="J231" i="8"/>
  <c r="H231" i="8"/>
  <c r="L230" i="8"/>
  <c r="J230" i="8"/>
  <c r="H230" i="8"/>
  <c r="L229" i="8"/>
  <c r="J229" i="8"/>
  <c r="H229" i="8"/>
  <c r="L228" i="8"/>
  <c r="J228" i="8"/>
  <c r="H228" i="8"/>
  <c r="L227" i="8"/>
  <c r="J227" i="8"/>
  <c r="H227" i="8"/>
  <c r="L226" i="8"/>
  <c r="J226" i="8"/>
  <c r="H226" i="8"/>
  <c r="L225" i="8"/>
  <c r="J225" i="8"/>
  <c r="H225" i="8"/>
  <c r="L224" i="8"/>
  <c r="J224" i="8"/>
  <c r="H224" i="8"/>
  <c r="L223" i="8"/>
  <c r="J223" i="8"/>
  <c r="H223" i="8"/>
  <c r="L222" i="8"/>
  <c r="J222" i="8"/>
  <c r="H222" i="8"/>
  <c r="L221" i="8"/>
  <c r="J221" i="8"/>
  <c r="H221" i="8"/>
  <c r="L220" i="8"/>
  <c r="J220" i="8"/>
  <c r="H220" i="8"/>
  <c r="L219" i="8"/>
  <c r="J219" i="8"/>
  <c r="H219" i="8"/>
  <c r="L218" i="8"/>
  <c r="J218" i="8"/>
  <c r="H218" i="8"/>
  <c r="L217" i="8"/>
  <c r="J217" i="8"/>
  <c r="H217" i="8"/>
  <c r="L216" i="8"/>
  <c r="J216" i="8"/>
  <c r="H216" i="8"/>
  <c r="L215" i="8"/>
  <c r="J215" i="8"/>
  <c r="H215" i="8"/>
  <c r="L214" i="8"/>
  <c r="J214" i="8"/>
  <c r="H214" i="8"/>
  <c r="L213" i="8"/>
  <c r="J213" i="8"/>
  <c r="H213" i="8"/>
  <c r="L212" i="8"/>
  <c r="J212" i="8"/>
  <c r="H212" i="8"/>
  <c r="L211" i="8"/>
  <c r="J211" i="8"/>
  <c r="H211" i="8"/>
  <c r="L210" i="8"/>
  <c r="J210" i="8"/>
  <c r="H210" i="8"/>
  <c r="L209" i="8"/>
  <c r="J209" i="8"/>
  <c r="H209" i="8"/>
  <c r="L208" i="8"/>
  <c r="J208" i="8"/>
  <c r="H208" i="8"/>
  <c r="L207" i="8"/>
  <c r="J207" i="8"/>
  <c r="H207" i="8"/>
  <c r="L206" i="8"/>
  <c r="J206" i="8"/>
  <c r="H206" i="8"/>
  <c r="L205" i="8"/>
  <c r="J205" i="8"/>
  <c r="H205" i="8"/>
  <c r="L204" i="8"/>
  <c r="J204" i="8"/>
  <c r="H204" i="8"/>
  <c r="L203" i="8"/>
  <c r="J203" i="8"/>
  <c r="H203" i="8"/>
  <c r="L202" i="8"/>
  <c r="J202" i="8"/>
  <c r="H202" i="8"/>
  <c r="L201" i="8"/>
  <c r="J201" i="8"/>
  <c r="H201" i="8"/>
  <c r="L200" i="8"/>
  <c r="J200" i="8"/>
  <c r="H200" i="8"/>
  <c r="L199" i="8"/>
  <c r="J199" i="8"/>
  <c r="H199" i="8"/>
  <c r="L198" i="8"/>
  <c r="J198" i="8"/>
  <c r="H198" i="8"/>
  <c r="L197" i="8"/>
  <c r="J197" i="8"/>
  <c r="H197" i="8"/>
  <c r="L196" i="8"/>
  <c r="J196" i="8"/>
  <c r="H196" i="8"/>
  <c r="L195" i="8"/>
  <c r="J195" i="8"/>
  <c r="H195" i="8"/>
  <c r="L194" i="8"/>
  <c r="J194" i="8"/>
  <c r="H194" i="8"/>
  <c r="L193" i="8"/>
  <c r="J193" i="8"/>
  <c r="H193" i="8"/>
  <c r="L192" i="8"/>
  <c r="J192" i="8"/>
  <c r="H192" i="8"/>
  <c r="L191" i="8"/>
  <c r="J191" i="8"/>
  <c r="H191" i="8"/>
  <c r="L190" i="8"/>
  <c r="J190" i="8"/>
  <c r="H190" i="8"/>
  <c r="L189" i="8"/>
  <c r="J189" i="8"/>
  <c r="H189" i="8"/>
  <c r="L188" i="8"/>
  <c r="J188" i="8"/>
  <c r="H188" i="8"/>
  <c r="L187" i="8"/>
  <c r="J187" i="8"/>
  <c r="H187" i="8"/>
  <c r="L186" i="8"/>
  <c r="J186" i="8"/>
  <c r="H186" i="8"/>
  <c r="L185" i="8"/>
  <c r="J185" i="8"/>
  <c r="H185" i="8"/>
  <c r="L184" i="8"/>
  <c r="J184" i="8"/>
  <c r="H184" i="8"/>
  <c r="L183" i="8"/>
  <c r="J183" i="8"/>
  <c r="H183" i="8"/>
  <c r="L182" i="8"/>
  <c r="J182" i="8"/>
  <c r="H182" i="8"/>
  <c r="L181" i="8"/>
  <c r="J181" i="8"/>
  <c r="H181" i="8"/>
  <c r="L180" i="8"/>
  <c r="J180" i="8"/>
  <c r="H180" i="8"/>
  <c r="L179" i="8"/>
  <c r="J179" i="8"/>
  <c r="H179" i="8"/>
  <c r="L178" i="8"/>
  <c r="J178" i="8"/>
  <c r="H178" i="8"/>
  <c r="L177" i="8"/>
  <c r="J177" i="8"/>
  <c r="H177" i="8"/>
  <c r="L176" i="8"/>
  <c r="J176" i="8"/>
  <c r="H176" i="8"/>
  <c r="L175" i="8"/>
  <c r="J175" i="8"/>
  <c r="H175" i="8"/>
  <c r="L174" i="8"/>
  <c r="J174" i="8"/>
  <c r="H174" i="8"/>
  <c r="L173" i="8"/>
  <c r="J173" i="8"/>
  <c r="H173" i="8"/>
  <c r="L172" i="8"/>
  <c r="J172" i="8"/>
  <c r="H172" i="8"/>
  <c r="L171" i="8"/>
  <c r="J171" i="8"/>
  <c r="H171" i="8"/>
  <c r="L170" i="8"/>
  <c r="J170" i="8"/>
  <c r="H170" i="8"/>
  <c r="L169" i="8"/>
  <c r="J169" i="8"/>
  <c r="H169" i="8"/>
  <c r="L168" i="8"/>
  <c r="J168" i="8"/>
  <c r="H168" i="8"/>
  <c r="L167" i="8"/>
  <c r="J167" i="8"/>
  <c r="H167" i="8"/>
  <c r="L166" i="8"/>
  <c r="J166" i="8"/>
  <c r="H166" i="8"/>
  <c r="L165" i="8"/>
  <c r="J165" i="8"/>
  <c r="H165" i="8"/>
  <c r="L164" i="8"/>
  <c r="J164" i="8"/>
  <c r="H164" i="8"/>
  <c r="L163" i="8"/>
  <c r="J163" i="8"/>
  <c r="H163" i="8"/>
  <c r="L162" i="8"/>
  <c r="J162" i="8"/>
  <c r="H162" i="8"/>
  <c r="L161" i="8"/>
  <c r="J161" i="8"/>
  <c r="H161" i="8"/>
  <c r="L160" i="8"/>
  <c r="J160" i="8"/>
  <c r="H160" i="8"/>
  <c r="L159" i="8"/>
  <c r="J159" i="8"/>
  <c r="H159" i="8"/>
  <c r="L158" i="8"/>
  <c r="J158" i="8"/>
  <c r="H158" i="8"/>
  <c r="L157" i="8"/>
  <c r="J157" i="8"/>
  <c r="H157" i="8"/>
  <c r="L156" i="8"/>
  <c r="J156" i="8"/>
  <c r="H156" i="8"/>
  <c r="L155" i="8"/>
  <c r="J155" i="8"/>
  <c r="H155" i="8"/>
  <c r="L154" i="8"/>
  <c r="J154" i="8"/>
  <c r="H154" i="8"/>
  <c r="L153" i="8"/>
  <c r="J153" i="8"/>
  <c r="H153" i="8"/>
  <c r="L152" i="8"/>
  <c r="J152" i="8"/>
  <c r="H152" i="8"/>
  <c r="L151" i="8"/>
  <c r="J151" i="8"/>
  <c r="H151" i="8"/>
  <c r="L150" i="8"/>
  <c r="J150" i="8"/>
  <c r="H150" i="8"/>
  <c r="L149" i="8"/>
  <c r="J149" i="8"/>
  <c r="H149" i="8"/>
  <c r="L148" i="8"/>
  <c r="J148" i="8"/>
  <c r="H148" i="8"/>
  <c r="L147" i="8"/>
  <c r="J147" i="8"/>
  <c r="H147" i="8"/>
  <c r="L146" i="8"/>
  <c r="J146" i="8"/>
  <c r="H146" i="8"/>
  <c r="L145" i="8"/>
  <c r="J145" i="8"/>
  <c r="H145" i="8"/>
  <c r="L144" i="8"/>
  <c r="J144" i="8"/>
  <c r="H144" i="8"/>
  <c r="L143" i="8"/>
  <c r="J143" i="8"/>
  <c r="H143" i="8"/>
  <c r="L142" i="8"/>
  <c r="J142" i="8"/>
  <c r="H142" i="8"/>
  <c r="L141" i="8"/>
  <c r="J141" i="8"/>
  <c r="H141" i="8"/>
  <c r="L140" i="8"/>
  <c r="J140" i="8"/>
  <c r="H140" i="8"/>
  <c r="L139" i="8"/>
  <c r="J139" i="8"/>
  <c r="H139" i="8"/>
  <c r="L138" i="8"/>
  <c r="J138" i="8"/>
  <c r="H138" i="8"/>
  <c r="L137" i="8"/>
  <c r="J137" i="8"/>
  <c r="H137" i="8"/>
  <c r="L136" i="8"/>
  <c r="J136" i="8"/>
  <c r="H136" i="8"/>
  <c r="L135" i="8"/>
  <c r="J135" i="8"/>
  <c r="H135" i="8"/>
  <c r="L134" i="8"/>
  <c r="J134" i="8"/>
  <c r="H134" i="8"/>
  <c r="L133" i="8"/>
  <c r="J133" i="8"/>
  <c r="H133" i="8"/>
  <c r="L132" i="8"/>
  <c r="J132" i="8"/>
  <c r="H132" i="8"/>
  <c r="L131" i="8"/>
  <c r="J131" i="8"/>
  <c r="H131" i="8"/>
  <c r="L130" i="8"/>
  <c r="J130" i="8"/>
  <c r="H130" i="8"/>
  <c r="L129" i="8"/>
  <c r="J129" i="8"/>
  <c r="H129" i="8"/>
  <c r="L128" i="8"/>
  <c r="J128" i="8"/>
  <c r="H128" i="8"/>
  <c r="L127" i="8"/>
  <c r="J127" i="8"/>
  <c r="H127" i="8"/>
  <c r="L126" i="8"/>
  <c r="J126" i="8"/>
  <c r="H126" i="8"/>
  <c r="L125" i="8"/>
  <c r="J125" i="8"/>
  <c r="H125" i="8"/>
  <c r="L124" i="8"/>
  <c r="J124" i="8"/>
  <c r="H124" i="8"/>
  <c r="L123" i="8"/>
  <c r="J123" i="8"/>
  <c r="H123" i="8"/>
  <c r="L122" i="8"/>
  <c r="J122" i="8"/>
  <c r="H122" i="8"/>
  <c r="L121" i="8"/>
  <c r="J121" i="8"/>
  <c r="H121" i="8"/>
  <c r="L120" i="8"/>
  <c r="J120" i="8"/>
  <c r="H120" i="8"/>
  <c r="L119" i="8"/>
  <c r="J119" i="8"/>
  <c r="H119" i="8"/>
  <c r="L118" i="8"/>
  <c r="J118" i="8"/>
  <c r="H118" i="8"/>
  <c r="L117" i="8"/>
  <c r="J117" i="8"/>
  <c r="H117" i="8"/>
  <c r="L116" i="8"/>
  <c r="J116" i="8"/>
  <c r="H116" i="8"/>
  <c r="L115" i="8"/>
  <c r="J115" i="8"/>
  <c r="H115" i="8"/>
  <c r="L114" i="8"/>
  <c r="J114" i="8"/>
  <c r="H114" i="8"/>
  <c r="L113" i="8"/>
  <c r="J113" i="8"/>
  <c r="H113" i="8"/>
  <c r="L112" i="8"/>
  <c r="J112" i="8"/>
  <c r="H112" i="8"/>
  <c r="L111" i="8"/>
  <c r="J111" i="8"/>
  <c r="H111" i="8"/>
  <c r="L110" i="8"/>
  <c r="J110" i="8"/>
  <c r="H110" i="8"/>
  <c r="L109" i="8"/>
  <c r="J109" i="8"/>
  <c r="H109" i="8"/>
  <c r="L108" i="8"/>
  <c r="J108" i="8"/>
  <c r="H108" i="8"/>
  <c r="L107" i="8"/>
  <c r="J107" i="8"/>
  <c r="H107" i="8"/>
  <c r="L106" i="8"/>
  <c r="J106" i="8"/>
  <c r="H106" i="8"/>
  <c r="L105" i="8"/>
  <c r="J105" i="8"/>
  <c r="H105" i="8"/>
  <c r="L104" i="8"/>
  <c r="J104" i="8"/>
  <c r="H104" i="8"/>
  <c r="L103" i="8"/>
  <c r="J103" i="8"/>
  <c r="H103" i="8"/>
  <c r="L102" i="8"/>
  <c r="J102" i="8"/>
  <c r="H102" i="8"/>
  <c r="L101" i="8"/>
  <c r="J101" i="8"/>
  <c r="H101" i="8"/>
  <c r="L100" i="8"/>
  <c r="J100" i="8"/>
  <c r="H100" i="8"/>
  <c r="L99" i="8"/>
  <c r="J99" i="8"/>
  <c r="H99" i="8"/>
  <c r="L98" i="8"/>
  <c r="J98" i="8"/>
  <c r="H98" i="8"/>
  <c r="L97" i="8"/>
  <c r="J97" i="8"/>
  <c r="H97" i="8"/>
  <c r="L96" i="8"/>
  <c r="J96" i="8"/>
  <c r="H96" i="8"/>
  <c r="L95" i="8"/>
  <c r="J95" i="8"/>
  <c r="H95" i="8"/>
  <c r="L94" i="8"/>
  <c r="J94" i="8"/>
  <c r="H94" i="8"/>
  <c r="L93" i="8"/>
  <c r="J93" i="8"/>
  <c r="H93" i="8"/>
  <c r="L92" i="8"/>
  <c r="J92" i="8"/>
  <c r="H92" i="8"/>
  <c r="L91" i="8"/>
  <c r="J91" i="8"/>
  <c r="H91" i="8"/>
  <c r="L90" i="8"/>
  <c r="J90" i="8"/>
  <c r="H90" i="8"/>
  <c r="L89" i="8"/>
  <c r="J89" i="8"/>
  <c r="H89" i="8"/>
  <c r="L88" i="8"/>
  <c r="J88" i="8"/>
  <c r="H88" i="8"/>
  <c r="L87" i="8"/>
  <c r="J87" i="8"/>
  <c r="H87" i="8"/>
  <c r="L86" i="8"/>
  <c r="J86" i="8"/>
  <c r="H86" i="8"/>
  <c r="L85" i="8"/>
  <c r="J85" i="8"/>
  <c r="H85" i="8"/>
  <c r="L84" i="8"/>
  <c r="J84" i="8"/>
  <c r="H84" i="8"/>
  <c r="L83" i="8"/>
  <c r="J83" i="8"/>
  <c r="H83" i="8"/>
  <c r="L82" i="8"/>
  <c r="J82" i="8"/>
  <c r="H82" i="8"/>
  <c r="L81" i="8"/>
  <c r="J81" i="8"/>
  <c r="H81" i="8"/>
  <c r="L80" i="8"/>
  <c r="J80" i="8"/>
  <c r="H80" i="8"/>
  <c r="L79" i="8"/>
  <c r="J79" i="8"/>
  <c r="H79" i="8"/>
  <c r="L78" i="8"/>
  <c r="J78" i="8"/>
  <c r="H78" i="8"/>
  <c r="L77" i="8"/>
  <c r="J77" i="8"/>
  <c r="H77" i="8"/>
  <c r="L76" i="8"/>
  <c r="J76" i="8"/>
  <c r="H76" i="8"/>
  <c r="L75" i="8"/>
  <c r="J75" i="8"/>
  <c r="H75" i="8"/>
  <c r="L74" i="8"/>
  <c r="J74" i="8"/>
  <c r="H74" i="8"/>
  <c r="L73" i="8"/>
  <c r="J73" i="8"/>
  <c r="H73" i="8"/>
  <c r="L72" i="8"/>
  <c r="J72" i="8"/>
  <c r="H72" i="8"/>
  <c r="L71" i="8"/>
  <c r="J71" i="8"/>
  <c r="H71" i="8"/>
  <c r="L70" i="8"/>
  <c r="J70" i="8"/>
  <c r="H70" i="8"/>
  <c r="L69" i="8"/>
  <c r="J69" i="8"/>
  <c r="H69" i="8"/>
  <c r="L68" i="8"/>
  <c r="J68" i="8"/>
  <c r="H68" i="8"/>
  <c r="L67" i="8"/>
  <c r="J67" i="8"/>
  <c r="H67" i="8"/>
  <c r="L66" i="8"/>
  <c r="J66" i="8"/>
  <c r="H66" i="8"/>
  <c r="L65" i="8"/>
  <c r="J65" i="8"/>
  <c r="H65" i="8"/>
  <c r="L64" i="8"/>
  <c r="J64" i="8"/>
  <c r="H64" i="8"/>
  <c r="L63" i="8"/>
  <c r="J63" i="8"/>
  <c r="H63" i="8"/>
  <c r="L62" i="8"/>
  <c r="J62" i="8"/>
  <c r="H62" i="8"/>
  <c r="L61" i="8"/>
  <c r="J61" i="8"/>
  <c r="H61" i="8"/>
  <c r="L60" i="8"/>
  <c r="J60" i="8"/>
  <c r="H60" i="8"/>
  <c r="L59" i="8"/>
  <c r="J59" i="8"/>
  <c r="H59" i="8"/>
  <c r="L58" i="8"/>
  <c r="J58" i="8"/>
  <c r="H58" i="8"/>
  <c r="L57" i="8"/>
  <c r="J57" i="8"/>
  <c r="H57" i="8"/>
  <c r="L56" i="8"/>
  <c r="J56" i="8"/>
  <c r="H56" i="8"/>
  <c r="L55" i="8"/>
  <c r="J55" i="8"/>
  <c r="H55" i="8"/>
  <c r="L54" i="8"/>
  <c r="J54" i="8"/>
  <c r="H54" i="8"/>
  <c r="L53" i="8"/>
  <c r="J53" i="8"/>
  <c r="H53" i="8"/>
  <c r="L52" i="8"/>
  <c r="J52" i="8"/>
  <c r="H52" i="8"/>
  <c r="L51" i="8"/>
  <c r="J51" i="8"/>
  <c r="H51" i="8"/>
  <c r="L50" i="8"/>
  <c r="J50" i="8"/>
  <c r="H50" i="8"/>
  <c r="L49" i="8"/>
  <c r="J49" i="8"/>
  <c r="H49" i="8"/>
  <c r="L48" i="8"/>
  <c r="J48" i="8"/>
  <c r="H48" i="8"/>
  <c r="L47" i="8"/>
  <c r="J47" i="8"/>
  <c r="H47" i="8"/>
  <c r="L46" i="8"/>
  <c r="J46" i="8"/>
  <c r="H46" i="8"/>
  <c r="L45" i="8"/>
  <c r="J45" i="8"/>
  <c r="H45" i="8"/>
  <c r="L44" i="8"/>
  <c r="J44" i="8"/>
  <c r="H44" i="8"/>
  <c r="L43" i="8"/>
  <c r="J43" i="8"/>
  <c r="H43" i="8"/>
  <c r="L42" i="8"/>
  <c r="J42" i="8"/>
  <c r="H42" i="8"/>
  <c r="L41" i="8"/>
  <c r="J41" i="8"/>
  <c r="H41" i="8"/>
  <c r="L40" i="8"/>
  <c r="J40" i="8"/>
  <c r="H40" i="8"/>
  <c r="L39" i="8"/>
  <c r="J39" i="8"/>
  <c r="H39" i="8"/>
  <c r="L38" i="8"/>
  <c r="J38" i="8"/>
  <c r="H38" i="8"/>
  <c r="L37" i="8"/>
  <c r="J37" i="8"/>
  <c r="H37" i="8"/>
  <c r="L36" i="8"/>
  <c r="J36" i="8"/>
  <c r="H36" i="8"/>
  <c r="L35" i="8"/>
  <c r="J35" i="8"/>
  <c r="H35" i="8"/>
  <c r="L34" i="8"/>
  <c r="J34" i="8"/>
  <c r="H34" i="8"/>
  <c r="L33" i="8"/>
  <c r="J33" i="8"/>
  <c r="H33" i="8"/>
  <c r="L32" i="8"/>
  <c r="J32" i="8"/>
  <c r="H32" i="8"/>
  <c r="L31" i="8"/>
  <c r="J31" i="8"/>
  <c r="H31" i="8"/>
  <c r="L30" i="8"/>
  <c r="J30" i="8"/>
  <c r="H30" i="8"/>
  <c r="L29" i="8"/>
  <c r="J29" i="8"/>
  <c r="H29" i="8"/>
  <c r="L28" i="8"/>
  <c r="J28" i="8"/>
  <c r="H28" i="8"/>
  <c r="L27" i="8"/>
  <c r="J27" i="8"/>
  <c r="H27" i="8"/>
  <c r="L26" i="8"/>
  <c r="J26" i="8"/>
  <c r="H26" i="8"/>
  <c r="L25" i="8"/>
  <c r="J25" i="8"/>
  <c r="H25" i="8"/>
  <c r="L24" i="8"/>
  <c r="J24" i="8"/>
  <c r="H24" i="8"/>
  <c r="L23" i="8"/>
  <c r="J23" i="8"/>
  <c r="H23" i="8"/>
  <c r="L22" i="8"/>
  <c r="J22" i="8"/>
  <c r="H22" i="8"/>
  <c r="L21" i="8"/>
  <c r="J21" i="8"/>
  <c r="H21" i="8"/>
  <c r="L20" i="8"/>
  <c r="J20" i="8"/>
  <c r="H20" i="8"/>
  <c r="L19" i="8"/>
  <c r="J19" i="8"/>
  <c r="H19" i="8"/>
  <c r="L18" i="8"/>
  <c r="J18" i="8"/>
  <c r="H18" i="8"/>
  <c r="L17" i="8"/>
  <c r="J17" i="8"/>
  <c r="H17" i="8"/>
  <c r="L16" i="8"/>
  <c r="J16" i="8"/>
  <c r="H16" i="8"/>
  <c r="L15" i="8"/>
  <c r="J15" i="8"/>
  <c r="H15" i="8"/>
  <c r="L14" i="8"/>
  <c r="J14" i="8"/>
  <c r="H14" i="8"/>
  <c r="L13" i="8"/>
  <c r="J13" i="8"/>
  <c r="H13" i="8"/>
  <c r="L12" i="8"/>
  <c r="J12" i="8"/>
  <c r="H12" i="8"/>
  <c r="L11" i="8"/>
  <c r="J11" i="8"/>
  <c r="H11" i="8"/>
  <c r="L10" i="8"/>
  <c r="J10" i="8"/>
  <c r="H10" i="8"/>
  <c r="L9" i="8"/>
  <c r="J9" i="8"/>
  <c r="H9" i="8"/>
  <c r="L8" i="8"/>
  <c r="J8" i="8"/>
  <c r="H8" i="8"/>
  <c r="L7" i="8"/>
  <c r="J7" i="8"/>
  <c r="H7" i="8"/>
  <c r="L6" i="8"/>
  <c r="J6" i="8"/>
  <c r="H6" i="8"/>
  <c r="L5" i="8"/>
  <c r="J5" i="8"/>
  <c r="H5" i="8"/>
  <c r="L4" i="8"/>
  <c r="J4" i="8"/>
  <c r="H4" i="8"/>
  <c r="L3" i="8"/>
  <c r="J3" i="8"/>
  <c r="H3" i="8"/>
  <c r="V2" i="8"/>
  <c r="W2" i="8" s="1"/>
  <c r="M2" i="8"/>
  <c r="N2" i="8" s="1"/>
  <c r="D4" i="7"/>
  <c r="D3" i="7"/>
  <c r="J2" i="7" s="1"/>
  <c r="J297" i="7" s="1"/>
  <c r="D4" i="6"/>
  <c r="D3" i="6"/>
  <c r="K2" i="6" s="1"/>
  <c r="AN4" i="3"/>
  <c r="AN5" i="3"/>
  <c r="AN6" i="3"/>
  <c r="AN7" i="3"/>
  <c r="AN8" i="3"/>
  <c r="AN9" i="3"/>
  <c r="AN10" i="3"/>
  <c r="AN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30" i="3"/>
  <c r="AN131" i="3"/>
  <c r="AN132" i="3"/>
  <c r="AN133" i="3"/>
  <c r="AN134" i="3"/>
  <c r="AN135" i="3"/>
  <c r="AN136" i="3"/>
  <c r="AN137" i="3"/>
  <c r="AN138" i="3"/>
  <c r="AN139" i="3"/>
  <c r="AN140" i="3"/>
  <c r="AN141" i="3"/>
  <c r="AN142" i="3"/>
  <c r="AN143" i="3"/>
  <c r="AN144" i="3"/>
  <c r="AN145" i="3"/>
  <c r="AN146" i="3"/>
  <c r="AN147" i="3"/>
  <c r="AN148" i="3"/>
  <c r="AN149" i="3"/>
  <c r="AN150" i="3"/>
  <c r="AN151" i="3"/>
  <c r="AN152" i="3"/>
  <c r="AN153" i="3"/>
  <c r="AN154" i="3"/>
  <c r="AN155" i="3"/>
  <c r="AN156" i="3"/>
  <c r="AN157" i="3"/>
  <c r="AN158" i="3"/>
  <c r="AN159" i="3"/>
  <c r="AN160" i="3"/>
  <c r="AN161" i="3"/>
  <c r="AN162" i="3"/>
  <c r="AN163" i="3"/>
  <c r="AN164" i="3"/>
  <c r="AN165" i="3"/>
  <c r="AN166" i="3"/>
  <c r="AN167" i="3"/>
  <c r="AN168" i="3"/>
  <c r="AN169" i="3"/>
  <c r="AN170" i="3"/>
  <c r="AN171" i="3"/>
  <c r="AN172" i="3"/>
  <c r="AN173" i="3"/>
  <c r="AN174" i="3"/>
  <c r="AN175" i="3"/>
  <c r="AN176" i="3"/>
  <c r="AN177" i="3"/>
  <c r="AN178" i="3"/>
  <c r="AN179" i="3"/>
  <c r="AN180" i="3"/>
  <c r="AN181" i="3"/>
  <c r="AN182" i="3"/>
  <c r="AN183" i="3"/>
  <c r="AN184" i="3"/>
  <c r="AN185" i="3"/>
  <c r="AN186" i="3"/>
  <c r="AN187" i="3"/>
  <c r="AN188" i="3"/>
  <c r="AN189" i="3"/>
  <c r="AN190" i="3"/>
  <c r="AN191" i="3"/>
  <c r="AN192" i="3"/>
  <c r="AN193" i="3"/>
  <c r="AN194" i="3"/>
  <c r="AN195" i="3"/>
  <c r="AN196" i="3"/>
  <c r="AN197" i="3"/>
  <c r="AN198" i="3"/>
  <c r="AN199" i="3"/>
  <c r="AN200" i="3"/>
  <c r="AN201" i="3"/>
  <c r="AN202" i="3"/>
  <c r="AN203" i="3"/>
  <c r="AN204" i="3"/>
  <c r="AN205" i="3"/>
  <c r="AN206" i="3"/>
  <c r="AN207" i="3"/>
  <c r="AN208" i="3"/>
  <c r="AN209" i="3"/>
  <c r="AN210" i="3"/>
  <c r="AN211" i="3"/>
  <c r="AN212" i="3"/>
  <c r="AN213" i="3"/>
  <c r="AN214" i="3"/>
  <c r="AN215" i="3"/>
  <c r="AN216" i="3"/>
  <c r="AN217" i="3"/>
  <c r="AN218" i="3"/>
  <c r="AN219" i="3"/>
  <c r="AN220" i="3"/>
  <c r="AN221" i="3"/>
  <c r="AN222" i="3"/>
  <c r="AN223" i="3"/>
  <c r="AN224" i="3"/>
  <c r="AN225" i="3"/>
  <c r="AN226" i="3"/>
  <c r="AN227" i="3"/>
  <c r="AN228" i="3"/>
  <c r="AN229" i="3"/>
  <c r="AN230" i="3"/>
  <c r="AN231" i="3"/>
  <c r="AN232" i="3"/>
  <c r="AN233" i="3"/>
  <c r="AN234" i="3"/>
  <c r="AN235" i="3"/>
  <c r="AN236" i="3"/>
  <c r="AN237" i="3"/>
  <c r="AN238" i="3"/>
  <c r="AN239" i="3"/>
  <c r="AN240" i="3"/>
  <c r="AN241" i="3"/>
  <c r="AN242" i="3"/>
  <c r="AN243" i="3"/>
  <c r="AN244" i="3"/>
  <c r="AN245" i="3"/>
  <c r="AN246" i="3"/>
  <c r="AN247" i="3"/>
  <c r="AN248" i="3"/>
  <c r="AN249" i="3"/>
  <c r="AN250" i="3"/>
  <c r="AN251" i="3"/>
  <c r="AN252" i="3"/>
  <c r="AN253" i="3"/>
  <c r="AN254" i="3"/>
  <c r="AN255" i="3"/>
  <c r="AN256" i="3"/>
  <c r="AN257" i="3"/>
  <c r="AN258" i="3"/>
  <c r="AN259" i="3"/>
  <c r="AN260" i="3"/>
  <c r="AN261" i="3"/>
  <c r="AN262" i="3"/>
  <c r="AN263" i="3"/>
  <c r="AN264" i="3"/>
  <c r="AN265" i="3"/>
  <c r="AN266" i="3"/>
  <c r="AN267" i="3"/>
  <c r="AN268" i="3"/>
  <c r="AN269" i="3"/>
  <c r="AN270" i="3"/>
  <c r="AN271" i="3"/>
  <c r="AN272" i="3"/>
  <c r="AN273" i="3"/>
  <c r="AN274" i="3"/>
  <c r="AN275" i="3"/>
  <c r="AN276" i="3"/>
  <c r="AN277" i="3"/>
  <c r="AN278" i="3"/>
  <c r="AN279" i="3"/>
  <c r="AN280" i="3"/>
  <c r="AN281" i="3"/>
  <c r="AN282" i="3"/>
  <c r="AN283" i="3"/>
  <c r="AN284" i="3"/>
  <c r="AN285" i="3"/>
  <c r="AN286" i="3"/>
  <c r="AN287" i="3"/>
  <c r="AN288" i="3"/>
  <c r="AN289" i="3"/>
  <c r="AN290" i="3"/>
  <c r="AN291" i="3"/>
  <c r="AN292" i="3"/>
  <c r="AN293" i="3"/>
  <c r="AN294" i="3"/>
  <c r="AN295" i="3"/>
  <c r="AN296" i="3"/>
  <c r="AN297" i="3"/>
  <c r="AN298" i="3"/>
  <c r="AN299" i="3"/>
  <c r="AN300" i="3"/>
  <c r="AN301" i="3"/>
  <c r="AN302" i="3"/>
  <c r="AN303" i="3"/>
  <c r="AN304" i="3"/>
  <c r="AN305" i="3"/>
  <c r="AN306" i="3"/>
  <c r="AN307" i="3"/>
  <c r="AN308" i="3"/>
  <c r="AN309" i="3"/>
  <c r="AN310" i="3"/>
  <c r="AN311" i="3"/>
  <c r="AN312" i="3"/>
  <c r="AN313" i="3"/>
  <c r="AN314" i="3"/>
  <c r="AN315" i="3"/>
  <c r="AN316" i="3"/>
  <c r="AN317" i="3"/>
  <c r="AN318" i="3"/>
  <c r="AN319" i="3"/>
  <c r="AN320" i="3"/>
  <c r="AN321" i="3"/>
  <c r="AN322" i="3"/>
  <c r="AN323" i="3"/>
  <c r="AN324" i="3"/>
  <c r="AN325" i="3"/>
  <c r="AN326" i="3"/>
  <c r="AN327" i="3"/>
  <c r="AN328" i="3"/>
  <c r="AN329" i="3"/>
  <c r="AN330" i="3"/>
  <c r="AN331" i="3"/>
  <c r="AN332" i="3"/>
  <c r="AN333" i="3"/>
  <c r="AN334" i="3"/>
  <c r="AN335" i="3"/>
  <c r="AN336" i="3"/>
  <c r="AN337" i="3"/>
  <c r="AN338" i="3"/>
  <c r="AN339" i="3"/>
  <c r="AN340" i="3"/>
  <c r="AN341" i="3"/>
  <c r="AN342" i="3"/>
  <c r="AN343" i="3"/>
  <c r="AN344" i="3"/>
  <c r="AN345" i="3"/>
  <c r="AN346" i="3"/>
  <c r="AN347" i="3"/>
  <c r="AN348" i="3"/>
  <c r="AN349" i="3"/>
  <c r="AN350" i="3"/>
  <c r="AN351" i="3"/>
  <c r="AN352" i="3"/>
  <c r="AN353" i="3"/>
  <c r="AN354" i="3"/>
  <c r="AN355" i="3"/>
  <c r="AN356" i="3"/>
  <c r="AN357" i="3"/>
  <c r="AN358" i="3"/>
  <c r="AN359" i="3"/>
  <c r="AN360" i="3"/>
  <c r="AN361" i="3"/>
  <c r="AN362" i="3"/>
  <c r="AN363" i="3"/>
  <c r="AM4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M137" i="3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M150" i="3"/>
  <c r="AM151" i="3"/>
  <c r="AM152" i="3"/>
  <c r="AM153" i="3"/>
  <c r="AM154" i="3"/>
  <c r="AM155" i="3"/>
  <c r="AM156" i="3"/>
  <c r="AM157" i="3"/>
  <c r="AM158" i="3"/>
  <c r="AM159" i="3"/>
  <c r="AM160" i="3"/>
  <c r="AM161" i="3"/>
  <c r="AM162" i="3"/>
  <c r="AM163" i="3"/>
  <c r="AM164" i="3"/>
  <c r="AM165" i="3"/>
  <c r="AM166" i="3"/>
  <c r="AM167" i="3"/>
  <c r="AM168" i="3"/>
  <c r="AM169" i="3"/>
  <c r="AM170" i="3"/>
  <c r="AM171" i="3"/>
  <c r="AM172" i="3"/>
  <c r="AM173" i="3"/>
  <c r="AM174" i="3"/>
  <c r="AM175" i="3"/>
  <c r="AM176" i="3"/>
  <c r="AM177" i="3"/>
  <c r="AM178" i="3"/>
  <c r="AM179" i="3"/>
  <c r="AM180" i="3"/>
  <c r="AM181" i="3"/>
  <c r="AM182" i="3"/>
  <c r="AM183" i="3"/>
  <c r="AM184" i="3"/>
  <c r="AM185" i="3"/>
  <c r="AM186" i="3"/>
  <c r="AM187" i="3"/>
  <c r="AM188" i="3"/>
  <c r="AM189" i="3"/>
  <c r="AM190" i="3"/>
  <c r="AM191" i="3"/>
  <c r="AM192" i="3"/>
  <c r="AM193" i="3"/>
  <c r="AM194" i="3"/>
  <c r="AM195" i="3"/>
  <c r="AM196" i="3"/>
  <c r="AM197" i="3"/>
  <c r="AM198" i="3"/>
  <c r="AM199" i="3"/>
  <c r="AM200" i="3"/>
  <c r="AM201" i="3"/>
  <c r="AM202" i="3"/>
  <c r="AM203" i="3"/>
  <c r="AM204" i="3"/>
  <c r="AM205" i="3"/>
  <c r="AM206" i="3"/>
  <c r="AM207" i="3"/>
  <c r="AM208" i="3"/>
  <c r="AM209" i="3"/>
  <c r="AM210" i="3"/>
  <c r="AM211" i="3"/>
  <c r="AM212" i="3"/>
  <c r="AM213" i="3"/>
  <c r="AM214" i="3"/>
  <c r="AM215" i="3"/>
  <c r="AM216" i="3"/>
  <c r="AM217" i="3"/>
  <c r="AM218" i="3"/>
  <c r="AM219" i="3"/>
  <c r="AM220" i="3"/>
  <c r="AM221" i="3"/>
  <c r="AM222" i="3"/>
  <c r="AM223" i="3"/>
  <c r="AM224" i="3"/>
  <c r="AM225" i="3"/>
  <c r="AM226" i="3"/>
  <c r="AM227" i="3"/>
  <c r="AM228" i="3"/>
  <c r="AM229" i="3"/>
  <c r="AM230" i="3"/>
  <c r="AM231" i="3"/>
  <c r="AM232" i="3"/>
  <c r="AM233" i="3"/>
  <c r="AM234" i="3"/>
  <c r="AM235" i="3"/>
  <c r="AM236" i="3"/>
  <c r="AM237" i="3"/>
  <c r="AM238" i="3"/>
  <c r="AM239" i="3"/>
  <c r="AM240" i="3"/>
  <c r="AM241" i="3"/>
  <c r="AM242" i="3"/>
  <c r="AM243" i="3"/>
  <c r="AM244" i="3"/>
  <c r="AM245" i="3"/>
  <c r="AM246" i="3"/>
  <c r="AM247" i="3"/>
  <c r="AM248" i="3"/>
  <c r="AM249" i="3"/>
  <c r="AM250" i="3"/>
  <c r="AM251" i="3"/>
  <c r="AM252" i="3"/>
  <c r="AM253" i="3"/>
  <c r="AM254" i="3"/>
  <c r="AM255" i="3"/>
  <c r="AM256" i="3"/>
  <c r="AM257" i="3"/>
  <c r="AM258" i="3"/>
  <c r="AM259" i="3"/>
  <c r="AM260" i="3"/>
  <c r="AM261" i="3"/>
  <c r="AM262" i="3"/>
  <c r="AM263" i="3"/>
  <c r="AM264" i="3"/>
  <c r="AM265" i="3"/>
  <c r="AM266" i="3"/>
  <c r="AM267" i="3"/>
  <c r="AM268" i="3"/>
  <c r="AM269" i="3"/>
  <c r="AM270" i="3"/>
  <c r="AM271" i="3"/>
  <c r="AM272" i="3"/>
  <c r="AM273" i="3"/>
  <c r="AM274" i="3"/>
  <c r="AM275" i="3"/>
  <c r="AM276" i="3"/>
  <c r="AM277" i="3"/>
  <c r="AM278" i="3"/>
  <c r="AM279" i="3"/>
  <c r="AM280" i="3"/>
  <c r="AM281" i="3"/>
  <c r="AM282" i="3"/>
  <c r="AM283" i="3"/>
  <c r="AM284" i="3"/>
  <c r="AM285" i="3"/>
  <c r="AM286" i="3"/>
  <c r="AM287" i="3"/>
  <c r="AM288" i="3"/>
  <c r="AM289" i="3"/>
  <c r="AM290" i="3"/>
  <c r="AM291" i="3"/>
  <c r="AM292" i="3"/>
  <c r="AM293" i="3"/>
  <c r="AM294" i="3"/>
  <c r="AM295" i="3"/>
  <c r="AM296" i="3"/>
  <c r="AM297" i="3"/>
  <c r="AM298" i="3"/>
  <c r="AM299" i="3"/>
  <c r="AM300" i="3"/>
  <c r="AM301" i="3"/>
  <c r="AM302" i="3"/>
  <c r="AM303" i="3"/>
  <c r="AM304" i="3"/>
  <c r="AM305" i="3"/>
  <c r="AM306" i="3"/>
  <c r="AM307" i="3"/>
  <c r="AM308" i="3"/>
  <c r="AM309" i="3"/>
  <c r="AM310" i="3"/>
  <c r="AM311" i="3"/>
  <c r="AM312" i="3"/>
  <c r="AM313" i="3"/>
  <c r="AM314" i="3"/>
  <c r="AM315" i="3"/>
  <c r="AM316" i="3"/>
  <c r="AM317" i="3"/>
  <c r="AM318" i="3"/>
  <c r="AM319" i="3"/>
  <c r="AM320" i="3"/>
  <c r="AM321" i="3"/>
  <c r="AM322" i="3"/>
  <c r="AM323" i="3"/>
  <c r="AM324" i="3"/>
  <c r="AM325" i="3"/>
  <c r="AM326" i="3"/>
  <c r="AM327" i="3"/>
  <c r="AM328" i="3"/>
  <c r="AM329" i="3"/>
  <c r="AM330" i="3"/>
  <c r="AM331" i="3"/>
  <c r="AM332" i="3"/>
  <c r="AM333" i="3"/>
  <c r="AM334" i="3"/>
  <c r="AM335" i="3"/>
  <c r="AM336" i="3"/>
  <c r="AM337" i="3"/>
  <c r="AM338" i="3"/>
  <c r="AM339" i="3"/>
  <c r="AM340" i="3"/>
  <c r="AM341" i="3"/>
  <c r="AM342" i="3"/>
  <c r="AM343" i="3"/>
  <c r="AM344" i="3"/>
  <c r="AM345" i="3"/>
  <c r="AM346" i="3"/>
  <c r="AM347" i="3"/>
  <c r="AM348" i="3"/>
  <c r="AM349" i="3"/>
  <c r="AM350" i="3"/>
  <c r="AM351" i="3"/>
  <c r="AM352" i="3"/>
  <c r="AM353" i="3"/>
  <c r="AM354" i="3"/>
  <c r="AM355" i="3"/>
  <c r="AM356" i="3"/>
  <c r="AM357" i="3"/>
  <c r="AM358" i="3"/>
  <c r="AM359" i="3"/>
  <c r="AM360" i="3"/>
  <c r="AM361" i="3"/>
  <c r="AM362" i="3"/>
  <c r="AM363" i="3"/>
  <c r="AL4" i="3"/>
  <c r="AL5" i="3"/>
  <c r="AL6" i="3"/>
  <c r="AL7" i="3"/>
  <c r="AL8" i="3"/>
  <c r="AL9" i="3"/>
  <c r="AL10" i="3"/>
  <c r="AL11" i="3"/>
  <c r="AL12" i="3"/>
  <c r="AL13" i="3"/>
  <c r="AL14" i="3"/>
  <c r="AL15" i="3"/>
  <c r="AL16" i="3"/>
  <c r="AL17" i="3"/>
  <c r="AL18" i="3"/>
  <c r="AL19" i="3"/>
  <c r="AL20" i="3"/>
  <c r="AL21" i="3"/>
  <c r="AL22" i="3"/>
  <c r="AL23" i="3"/>
  <c r="AL24" i="3"/>
  <c r="AL25" i="3"/>
  <c r="AL26" i="3"/>
  <c r="AL27" i="3"/>
  <c r="AL28" i="3"/>
  <c r="AL29" i="3"/>
  <c r="AL30" i="3"/>
  <c r="AL31" i="3"/>
  <c r="AL32" i="3"/>
  <c r="AL33" i="3"/>
  <c r="AL34" i="3"/>
  <c r="AL35" i="3"/>
  <c r="AL36" i="3"/>
  <c r="AL37" i="3"/>
  <c r="AL38" i="3"/>
  <c r="AL39" i="3"/>
  <c r="AL40" i="3"/>
  <c r="AL41" i="3"/>
  <c r="AL42" i="3"/>
  <c r="AL43" i="3"/>
  <c r="AL44" i="3"/>
  <c r="AL45" i="3"/>
  <c r="AL46" i="3"/>
  <c r="AL47" i="3"/>
  <c r="AL48" i="3"/>
  <c r="AL49" i="3"/>
  <c r="AL50" i="3"/>
  <c r="AL51" i="3"/>
  <c r="AL52" i="3"/>
  <c r="AL53" i="3"/>
  <c r="AL54" i="3"/>
  <c r="AL55" i="3"/>
  <c r="AL56" i="3"/>
  <c r="AL57" i="3"/>
  <c r="AL58" i="3"/>
  <c r="AL59" i="3"/>
  <c r="AL60" i="3"/>
  <c r="AL61" i="3"/>
  <c r="AL62" i="3"/>
  <c r="AL63" i="3"/>
  <c r="AL64" i="3"/>
  <c r="AL65" i="3"/>
  <c r="AL66" i="3"/>
  <c r="AL67" i="3"/>
  <c r="AL68" i="3"/>
  <c r="AL69" i="3"/>
  <c r="AL70" i="3"/>
  <c r="AL71" i="3"/>
  <c r="AL72" i="3"/>
  <c r="AL73" i="3"/>
  <c r="AL74" i="3"/>
  <c r="AL75" i="3"/>
  <c r="AL76" i="3"/>
  <c r="AL77" i="3"/>
  <c r="AL78" i="3"/>
  <c r="AL79" i="3"/>
  <c r="AL80" i="3"/>
  <c r="AL81" i="3"/>
  <c r="AL82" i="3"/>
  <c r="AL83" i="3"/>
  <c r="AL84" i="3"/>
  <c r="AL85" i="3"/>
  <c r="AL86" i="3"/>
  <c r="AL87" i="3"/>
  <c r="AL88" i="3"/>
  <c r="AL89" i="3"/>
  <c r="AL90" i="3"/>
  <c r="AL91" i="3"/>
  <c r="AL92" i="3"/>
  <c r="AL93" i="3"/>
  <c r="AL94" i="3"/>
  <c r="AL95" i="3"/>
  <c r="AL96" i="3"/>
  <c r="AL97" i="3"/>
  <c r="AL98" i="3"/>
  <c r="AL99" i="3"/>
  <c r="AL100" i="3"/>
  <c r="AL101" i="3"/>
  <c r="AL102" i="3"/>
  <c r="AL103" i="3"/>
  <c r="AL104" i="3"/>
  <c r="AL105" i="3"/>
  <c r="AL106" i="3"/>
  <c r="AL107" i="3"/>
  <c r="AL108" i="3"/>
  <c r="AL109" i="3"/>
  <c r="AL110" i="3"/>
  <c r="AL111" i="3"/>
  <c r="AL112" i="3"/>
  <c r="AL113" i="3"/>
  <c r="AL114" i="3"/>
  <c r="AL115" i="3"/>
  <c r="AL116" i="3"/>
  <c r="AL117" i="3"/>
  <c r="AL118" i="3"/>
  <c r="AL119" i="3"/>
  <c r="AL120" i="3"/>
  <c r="AL121" i="3"/>
  <c r="AL122" i="3"/>
  <c r="AL123" i="3"/>
  <c r="AL124" i="3"/>
  <c r="AL125" i="3"/>
  <c r="AL126" i="3"/>
  <c r="AL127" i="3"/>
  <c r="AL128" i="3"/>
  <c r="AL129" i="3"/>
  <c r="AL130" i="3"/>
  <c r="AL131" i="3"/>
  <c r="AL132" i="3"/>
  <c r="AL133" i="3"/>
  <c r="AL134" i="3"/>
  <c r="AL135" i="3"/>
  <c r="AL136" i="3"/>
  <c r="AL137" i="3"/>
  <c r="AL138" i="3"/>
  <c r="AL139" i="3"/>
  <c r="AL140" i="3"/>
  <c r="AL141" i="3"/>
  <c r="AL142" i="3"/>
  <c r="AL143" i="3"/>
  <c r="AL144" i="3"/>
  <c r="AL145" i="3"/>
  <c r="AL146" i="3"/>
  <c r="AL147" i="3"/>
  <c r="AL148" i="3"/>
  <c r="AL149" i="3"/>
  <c r="AL150" i="3"/>
  <c r="AL151" i="3"/>
  <c r="AL152" i="3"/>
  <c r="AL153" i="3"/>
  <c r="AL154" i="3"/>
  <c r="AL155" i="3"/>
  <c r="AL156" i="3"/>
  <c r="AL157" i="3"/>
  <c r="AL158" i="3"/>
  <c r="AL159" i="3"/>
  <c r="AL160" i="3"/>
  <c r="AL161" i="3"/>
  <c r="AL162" i="3"/>
  <c r="AL163" i="3"/>
  <c r="AL164" i="3"/>
  <c r="AL165" i="3"/>
  <c r="AL166" i="3"/>
  <c r="AL167" i="3"/>
  <c r="AL168" i="3"/>
  <c r="AL169" i="3"/>
  <c r="AL170" i="3"/>
  <c r="AL171" i="3"/>
  <c r="AL172" i="3"/>
  <c r="AL173" i="3"/>
  <c r="AL174" i="3"/>
  <c r="AL175" i="3"/>
  <c r="AL176" i="3"/>
  <c r="AL177" i="3"/>
  <c r="AL178" i="3"/>
  <c r="AL179" i="3"/>
  <c r="AL180" i="3"/>
  <c r="AL181" i="3"/>
  <c r="AL182" i="3"/>
  <c r="AL183" i="3"/>
  <c r="AL184" i="3"/>
  <c r="AL185" i="3"/>
  <c r="AL186" i="3"/>
  <c r="AL187" i="3"/>
  <c r="AL188" i="3"/>
  <c r="AL189" i="3"/>
  <c r="AL190" i="3"/>
  <c r="AL191" i="3"/>
  <c r="AL192" i="3"/>
  <c r="AL193" i="3"/>
  <c r="AL194" i="3"/>
  <c r="AL195" i="3"/>
  <c r="AL196" i="3"/>
  <c r="AL197" i="3"/>
  <c r="AL198" i="3"/>
  <c r="AL199" i="3"/>
  <c r="AL200" i="3"/>
  <c r="AL201" i="3"/>
  <c r="AL202" i="3"/>
  <c r="AL203" i="3"/>
  <c r="AL204" i="3"/>
  <c r="AL205" i="3"/>
  <c r="AL206" i="3"/>
  <c r="AL207" i="3"/>
  <c r="AL208" i="3"/>
  <c r="AL209" i="3"/>
  <c r="AL210" i="3"/>
  <c r="AL211" i="3"/>
  <c r="AL212" i="3"/>
  <c r="AL213" i="3"/>
  <c r="AL214" i="3"/>
  <c r="AL215" i="3"/>
  <c r="AL216" i="3"/>
  <c r="AL217" i="3"/>
  <c r="AL218" i="3"/>
  <c r="AL219" i="3"/>
  <c r="AL220" i="3"/>
  <c r="AL221" i="3"/>
  <c r="AL222" i="3"/>
  <c r="AL223" i="3"/>
  <c r="AL224" i="3"/>
  <c r="AL225" i="3"/>
  <c r="AL226" i="3"/>
  <c r="AL227" i="3"/>
  <c r="AL228" i="3"/>
  <c r="AL229" i="3"/>
  <c r="AL230" i="3"/>
  <c r="AL231" i="3"/>
  <c r="AL232" i="3"/>
  <c r="AL233" i="3"/>
  <c r="AL234" i="3"/>
  <c r="AL235" i="3"/>
  <c r="AL236" i="3"/>
  <c r="AL237" i="3"/>
  <c r="AL238" i="3"/>
  <c r="AL239" i="3"/>
  <c r="AL240" i="3"/>
  <c r="AL241" i="3"/>
  <c r="AL242" i="3"/>
  <c r="AL243" i="3"/>
  <c r="AL244" i="3"/>
  <c r="AL245" i="3"/>
  <c r="AL246" i="3"/>
  <c r="AL247" i="3"/>
  <c r="AL248" i="3"/>
  <c r="AL249" i="3"/>
  <c r="AL250" i="3"/>
  <c r="AL251" i="3"/>
  <c r="AL252" i="3"/>
  <c r="AL253" i="3"/>
  <c r="AL254" i="3"/>
  <c r="AL255" i="3"/>
  <c r="AL256" i="3"/>
  <c r="AL257" i="3"/>
  <c r="AL258" i="3"/>
  <c r="AL259" i="3"/>
  <c r="AL260" i="3"/>
  <c r="AL261" i="3"/>
  <c r="AL262" i="3"/>
  <c r="AL263" i="3"/>
  <c r="AL264" i="3"/>
  <c r="AL265" i="3"/>
  <c r="AL266" i="3"/>
  <c r="AL267" i="3"/>
  <c r="AL268" i="3"/>
  <c r="AL269" i="3"/>
  <c r="AL270" i="3"/>
  <c r="AL271" i="3"/>
  <c r="AL272" i="3"/>
  <c r="AL273" i="3"/>
  <c r="AL274" i="3"/>
  <c r="AL275" i="3"/>
  <c r="AL276" i="3"/>
  <c r="AL277" i="3"/>
  <c r="AL278" i="3"/>
  <c r="AL279" i="3"/>
  <c r="AL280" i="3"/>
  <c r="AL281" i="3"/>
  <c r="AL282" i="3"/>
  <c r="AL283" i="3"/>
  <c r="AL284" i="3"/>
  <c r="AL285" i="3"/>
  <c r="AL286" i="3"/>
  <c r="AL287" i="3"/>
  <c r="AL288" i="3"/>
  <c r="AL289" i="3"/>
  <c r="AL290" i="3"/>
  <c r="AL291" i="3"/>
  <c r="AL292" i="3"/>
  <c r="AL293" i="3"/>
  <c r="AL294" i="3"/>
  <c r="AL295" i="3"/>
  <c r="AL296" i="3"/>
  <c r="AL297" i="3"/>
  <c r="AL298" i="3"/>
  <c r="AL299" i="3"/>
  <c r="AL300" i="3"/>
  <c r="AL301" i="3"/>
  <c r="AL302" i="3"/>
  <c r="AL303" i="3"/>
  <c r="AL304" i="3"/>
  <c r="AL305" i="3"/>
  <c r="AL306" i="3"/>
  <c r="AL307" i="3"/>
  <c r="AL308" i="3"/>
  <c r="AL309" i="3"/>
  <c r="AL310" i="3"/>
  <c r="AL311" i="3"/>
  <c r="AL312" i="3"/>
  <c r="AL313" i="3"/>
  <c r="AL314" i="3"/>
  <c r="AL315" i="3"/>
  <c r="AL316" i="3"/>
  <c r="AL317" i="3"/>
  <c r="AL318" i="3"/>
  <c r="AL319" i="3"/>
  <c r="AL320" i="3"/>
  <c r="AL321" i="3"/>
  <c r="AL322" i="3"/>
  <c r="AL323" i="3"/>
  <c r="AL324" i="3"/>
  <c r="AL325" i="3"/>
  <c r="AL326" i="3"/>
  <c r="AL327" i="3"/>
  <c r="AL328" i="3"/>
  <c r="AL329" i="3"/>
  <c r="AL330" i="3"/>
  <c r="AL331" i="3"/>
  <c r="AL332" i="3"/>
  <c r="AL333" i="3"/>
  <c r="AL334" i="3"/>
  <c r="AL335" i="3"/>
  <c r="AL336" i="3"/>
  <c r="AL337" i="3"/>
  <c r="AL338" i="3"/>
  <c r="AL339" i="3"/>
  <c r="AL340" i="3"/>
  <c r="AL341" i="3"/>
  <c r="AL342" i="3"/>
  <c r="AL343" i="3"/>
  <c r="AL344" i="3"/>
  <c r="AL345" i="3"/>
  <c r="AL346" i="3"/>
  <c r="AL347" i="3"/>
  <c r="AL348" i="3"/>
  <c r="AL349" i="3"/>
  <c r="AL350" i="3"/>
  <c r="AL351" i="3"/>
  <c r="AL352" i="3"/>
  <c r="AL353" i="3"/>
  <c r="AL354" i="3"/>
  <c r="AL355" i="3"/>
  <c r="AL356" i="3"/>
  <c r="AL357" i="3"/>
  <c r="AL358" i="3"/>
  <c r="AL359" i="3"/>
  <c r="AL360" i="3"/>
  <c r="AL361" i="3"/>
  <c r="AL362" i="3"/>
  <c r="AL363" i="3"/>
  <c r="AK4" i="3"/>
  <c r="AK5" i="3"/>
  <c r="AK6" i="3"/>
  <c r="AK7" i="3"/>
  <c r="AK8" i="3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30" i="3"/>
  <c r="AK131" i="3"/>
  <c r="AK132" i="3"/>
  <c r="AK133" i="3"/>
  <c r="AK134" i="3"/>
  <c r="AK135" i="3"/>
  <c r="AK136" i="3"/>
  <c r="AK137" i="3"/>
  <c r="AK138" i="3"/>
  <c r="AK139" i="3"/>
  <c r="AK140" i="3"/>
  <c r="AK141" i="3"/>
  <c r="AK142" i="3"/>
  <c r="AK143" i="3"/>
  <c r="AK144" i="3"/>
  <c r="AK145" i="3"/>
  <c r="AK146" i="3"/>
  <c r="AK147" i="3"/>
  <c r="AK148" i="3"/>
  <c r="AK149" i="3"/>
  <c r="AK150" i="3"/>
  <c r="AK151" i="3"/>
  <c r="AK152" i="3"/>
  <c r="AK153" i="3"/>
  <c r="AK154" i="3"/>
  <c r="AK155" i="3"/>
  <c r="AK156" i="3"/>
  <c r="AK157" i="3"/>
  <c r="AK158" i="3"/>
  <c r="AK159" i="3"/>
  <c r="AK160" i="3"/>
  <c r="AK161" i="3"/>
  <c r="AK162" i="3"/>
  <c r="AK163" i="3"/>
  <c r="AK164" i="3"/>
  <c r="AK165" i="3"/>
  <c r="AK166" i="3"/>
  <c r="AK167" i="3"/>
  <c r="AK168" i="3"/>
  <c r="AK169" i="3"/>
  <c r="AK170" i="3"/>
  <c r="AK171" i="3"/>
  <c r="AK172" i="3"/>
  <c r="AK173" i="3"/>
  <c r="AK174" i="3"/>
  <c r="AK175" i="3"/>
  <c r="AK176" i="3"/>
  <c r="AK177" i="3"/>
  <c r="AK178" i="3"/>
  <c r="AK179" i="3"/>
  <c r="AK180" i="3"/>
  <c r="AK181" i="3"/>
  <c r="AK182" i="3"/>
  <c r="AK183" i="3"/>
  <c r="AK184" i="3"/>
  <c r="AK185" i="3"/>
  <c r="AK186" i="3"/>
  <c r="AK187" i="3"/>
  <c r="AK188" i="3"/>
  <c r="AK189" i="3"/>
  <c r="AK190" i="3"/>
  <c r="AK191" i="3"/>
  <c r="AK192" i="3"/>
  <c r="AK193" i="3"/>
  <c r="AK194" i="3"/>
  <c r="AK195" i="3"/>
  <c r="AK196" i="3"/>
  <c r="AK197" i="3"/>
  <c r="AK198" i="3"/>
  <c r="AK199" i="3"/>
  <c r="AK200" i="3"/>
  <c r="AK201" i="3"/>
  <c r="AK202" i="3"/>
  <c r="AK203" i="3"/>
  <c r="AK204" i="3"/>
  <c r="AK205" i="3"/>
  <c r="AK206" i="3"/>
  <c r="AK207" i="3"/>
  <c r="AK208" i="3"/>
  <c r="AK209" i="3"/>
  <c r="AK210" i="3"/>
  <c r="AK211" i="3"/>
  <c r="AK212" i="3"/>
  <c r="AK213" i="3"/>
  <c r="AK214" i="3"/>
  <c r="AK215" i="3"/>
  <c r="AK216" i="3"/>
  <c r="AK217" i="3"/>
  <c r="AK218" i="3"/>
  <c r="AK219" i="3"/>
  <c r="AK220" i="3"/>
  <c r="AK221" i="3"/>
  <c r="AK222" i="3"/>
  <c r="AK223" i="3"/>
  <c r="AK224" i="3"/>
  <c r="AK225" i="3"/>
  <c r="AK226" i="3"/>
  <c r="AK227" i="3"/>
  <c r="AK228" i="3"/>
  <c r="AK229" i="3"/>
  <c r="AK230" i="3"/>
  <c r="AK231" i="3"/>
  <c r="AK232" i="3"/>
  <c r="AK233" i="3"/>
  <c r="AK234" i="3"/>
  <c r="AK235" i="3"/>
  <c r="AK236" i="3"/>
  <c r="AK237" i="3"/>
  <c r="AK238" i="3"/>
  <c r="AK239" i="3"/>
  <c r="AK240" i="3"/>
  <c r="AK241" i="3"/>
  <c r="AK242" i="3"/>
  <c r="AK243" i="3"/>
  <c r="AK244" i="3"/>
  <c r="AK245" i="3"/>
  <c r="AK246" i="3"/>
  <c r="AK247" i="3"/>
  <c r="AK248" i="3"/>
  <c r="AK249" i="3"/>
  <c r="AK250" i="3"/>
  <c r="AK251" i="3"/>
  <c r="AK252" i="3"/>
  <c r="AK253" i="3"/>
  <c r="AK254" i="3"/>
  <c r="AK255" i="3"/>
  <c r="AK256" i="3"/>
  <c r="AK257" i="3"/>
  <c r="AK258" i="3"/>
  <c r="AK259" i="3"/>
  <c r="AK260" i="3"/>
  <c r="AK261" i="3"/>
  <c r="AK262" i="3"/>
  <c r="AK263" i="3"/>
  <c r="AK264" i="3"/>
  <c r="AK265" i="3"/>
  <c r="AK266" i="3"/>
  <c r="AK267" i="3"/>
  <c r="AK268" i="3"/>
  <c r="AK269" i="3"/>
  <c r="AK270" i="3"/>
  <c r="AK271" i="3"/>
  <c r="AK272" i="3"/>
  <c r="AK273" i="3"/>
  <c r="AK274" i="3"/>
  <c r="AK275" i="3"/>
  <c r="AK276" i="3"/>
  <c r="AK277" i="3"/>
  <c r="AK278" i="3"/>
  <c r="AK279" i="3"/>
  <c r="AK280" i="3"/>
  <c r="AK281" i="3"/>
  <c r="AK282" i="3"/>
  <c r="AK283" i="3"/>
  <c r="AK284" i="3"/>
  <c r="AK285" i="3"/>
  <c r="AK286" i="3"/>
  <c r="AK287" i="3"/>
  <c r="AK288" i="3"/>
  <c r="AK289" i="3"/>
  <c r="AK290" i="3"/>
  <c r="AK291" i="3"/>
  <c r="AK292" i="3"/>
  <c r="AK293" i="3"/>
  <c r="AK294" i="3"/>
  <c r="AK295" i="3"/>
  <c r="AK296" i="3"/>
  <c r="AK297" i="3"/>
  <c r="AK298" i="3"/>
  <c r="AK299" i="3"/>
  <c r="AK300" i="3"/>
  <c r="AK301" i="3"/>
  <c r="AK302" i="3"/>
  <c r="AK303" i="3"/>
  <c r="AK304" i="3"/>
  <c r="AK305" i="3"/>
  <c r="AK306" i="3"/>
  <c r="AK307" i="3"/>
  <c r="AK308" i="3"/>
  <c r="AK309" i="3"/>
  <c r="AK310" i="3"/>
  <c r="AK311" i="3"/>
  <c r="AK312" i="3"/>
  <c r="AK313" i="3"/>
  <c r="AK314" i="3"/>
  <c r="AK315" i="3"/>
  <c r="AK316" i="3"/>
  <c r="AK317" i="3"/>
  <c r="AK318" i="3"/>
  <c r="AK319" i="3"/>
  <c r="AK320" i="3"/>
  <c r="AK321" i="3"/>
  <c r="AK322" i="3"/>
  <c r="AK323" i="3"/>
  <c r="AK324" i="3"/>
  <c r="AK325" i="3"/>
  <c r="AK326" i="3"/>
  <c r="AK327" i="3"/>
  <c r="AK328" i="3"/>
  <c r="AK329" i="3"/>
  <c r="AK330" i="3"/>
  <c r="AK331" i="3"/>
  <c r="AK332" i="3"/>
  <c r="AK333" i="3"/>
  <c r="AK334" i="3"/>
  <c r="AK335" i="3"/>
  <c r="AK336" i="3"/>
  <c r="AK337" i="3"/>
  <c r="AK338" i="3"/>
  <c r="AK339" i="3"/>
  <c r="AK340" i="3"/>
  <c r="AK341" i="3"/>
  <c r="AK342" i="3"/>
  <c r="AK343" i="3"/>
  <c r="AK344" i="3"/>
  <c r="AK345" i="3"/>
  <c r="AK346" i="3"/>
  <c r="AK347" i="3"/>
  <c r="AK348" i="3"/>
  <c r="AK349" i="3"/>
  <c r="AK350" i="3"/>
  <c r="AK351" i="3"/>
  <c r="AK352" i="3"/>
  <c r="AK353" i="3"/>
  <c r="AK354" i="3"/>
  <c r="AK355" i="3"/>
  <c r="AK356" i="3"/>
  <c r="AK357" i="3"/>
  <c r="AK358" i="3"/>
  <c r="AK359" i="3"/>
  <c r="AK360" i="3"/>
  <c r="AK361" i="3"/>
  <c r="AK362" i="3"/>
  <c r="AK363" i="3"/>
  <c r="AJ4" i="3"/>
  <c r="AJ5" i="3"/>
  <c r="AJ6" i="3"/>
  <c r="AJ7" i="3"/>
  <c r="AJ8" i="3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9" i="3"/>
  <c r="AJ30" i="3"/>
  <c r="AJ31" i="3"/>
  <c r="AJ32" i="3"/>
  <c r="AJ33" i="3"/>
  <c r="AJ34" i="3"/>
  <c r="AJ35" i="3"/>
  <c r="AJ36" i="3"/>
  <c r="AJ37" i="3"/>
  <c r="AJ38" i="3"/>
  <c r="AJ39" i="3"/>
  <c r="AJ40" i="3"/>
  <c r="AJ41" i="3"/>
  <c r="AJ42" i="3"/>
  <c r="AJ43" i="3"/>
  <c r="AJ44" i="3"/>
  <c r="AJ45" i="3"/>
  <c r="AJ46" i="3"/>
  <c r="AJ47" i="3"/>
  <c r="AJ48" i="3"/>
  <c r="AJ49" i="3"/>
  <c r="AJ50" i="3"/>
  <c r="AJ51" i="3"/>
  <c r="AJ52" i="3"/>
  <c r="AJ53" i="3"/>
  <c r="AJ54" i="3"/>
  <c r="AJ55" i="3"/>
  <c r="AJ56" i="3"/>
  <c r="AJ57" i="3"/>
  <c r="AJ58" i="3"/>
  <c r="AJ59" i="3"/>
  <c r="AJ60" i="3"/>
  <c r="AJ61" i="3"/>
  <c r="AJ62" i="3"/>
  <c r="AJ63" i="3"/>
  <c r="AJ64" i="3"/>
  <c r="AJ65" i="3"/>
  <c r="AJ66" i="3"/>
  <c r="AJ67" i="3"/>
  <c r="AJ68" i="3"/>
  <c r="AJ69" i="3"/>
  <c r="AJ70" i="3"/>
  <c r="AJ71" i="3"/>
  <c r="AJ72" i="3"/>
  <c r="AJ73" i="3"/>
  <c r="AJ74" i="3"/>
  <c r="AJ75" i="3"/>
  <c r="AJ76" i="3"/>
  <c r="AJ77" i="3"/>
  <c r="AJ78" i="3"/>
  <c r="AJ79" i="3"/>
  <c r="AJ80" i="3"/>
  <c r="AJ81" i="3"/>
  <c r="AJ82" i="3"/>
  <c r="AJ83" i="3"/>
  <c r="AJ84" i="3"/>
  <c r="AJ85" i="3"/>
  <c r="AJ86" i="3"/>
  <c r="AJ87" i="3"/>
  <c r="AJ88" i="3"/>
  <c r="AJ89" i="3"/>
  <c r="AJ90" i="3"/>
  <c r="AJ91" i="3"/>
  <c r="AJ92" i="3"/>
  <c r="AJ93" i="3"/>
  <c r="AJ94" i="3"/>
  <c r="AJ95" i="3"/>
  <c r="AJ96" i="3"/>
  <c r="AJ97" i="3"/>
  <c r="AJ98" i="3"/>
  <c r="AJ99" i="3"/>
  <c r="AJ100" i="3"/>
  <c r="AJ101" i="3"/>
  <c r="AJ102" i="3"/>
  <c r="AJ103" i="3"/>
  <c r="AJ104" i="3"/>
  <c r="AJ105" i="3"/>
  <c r="AJ106" i="3"/>
  <c r="AJ107" i="3"/>
  <c r="AJ108" i="3"/>
  <c r="AJ109" i="3"/>
  <c r="AJ110" i="3"/>
  <c r="AJ111" i="3"/>
  <c r="AJ112" i="3"/>
  <c r="AJ113" i="3"/>
  <c r="AJ114" i="3"/>
  <c r="AJ115" i="3"/>
  <c r="AJ116" i="3"/>
  <c r="AJ117" i="3"/>
  <c r="AJ118" i="3"/>
  <c r="AJ119" i="3"/>
  <c r="AJ120" i="3"/>
  <c r="AJ121" i="3"/>
  <c r="AJ122" i="3"/>
  <c r="AJ123" i="3"/>
  <c r="AJ124" i="3"/>
  <c r="AJ125" i="3"/>
  <c r="AJ126" i="3"/>
  <c r="AJ127" i="3"/>
  <c r="AJ128" i="3"/>
  <c r="AJ129" i="3"/>
  <c r="AJ130" i="3"/>
  <c r="AJ131" i="3"/>
  <c r="AJ132" i="3"/>
  <c r="AJ133" i="3"/>
  <c r="AJ134" i="3"/>
  <c r="AJ135" i="3"/>
  <c r="AJ136" i="3"/>
  <c r="AJ137" i="3"/>
  <c r="AJ138" i="3"/>
  <c r="AJ139" i="3"/>
  <c r="AJ140" i="3"/>
  <c r="AJ141" i="3"/>
  <c r="AJ142" i="3"/>
  <c r="AJ143" i="3"/>
  <c r="AJ144" i="3"/>
  <c r="AJ145" i="3"/>
  <c r="AJ146" i="3"/>
  <c r="AJ147" i="3"/>
  <c r="AJ148" i="3"/>
  <c r="AJ149" i="3"/>
  <c r="AJ150" i="3"/>
  <c r="AJ151" i="3"/>
  <c r="AJ152" i="3"/>
  <c r="AJ153" i="3"/>
  <c r="AJ154" i="3"/>
  <c r="AJ155" i="3"/>
  <c r="AJ156" i="3"/>
  <c r="AJ157" i="3"/>
  <c r="AJ158" i="3"/>
  <c r="AJ159" i="3"/>
  <c r="AJ160" i="3"/>
  <c r="AJ161" i="3"/>
  <c r="AJ162" i="3"/>
  <c r="AJ163" i="3"/>
  <c r="AJ164" i="3"/>
  <c r="AJ165" i="3"/>
  <c r="AJ166" i="3"/>
  <c r="AJ167" i="3"/>
  <c r="AJ168" i="3"/>
  <c r="AJ169" i="3"/>
  <c r="AJ170" i="3"/>
  <c r="AJ171" i="3"/>
  <c r="AJ172" i="3"/>
  <c r="AJ173" i="3"/>
  <c r="AJ174" i="3"/>
  <c r="AJ175" i="3"/>
  <c r="AJ176" i="3"/>
  <c r="AJ177" i="3"/>
  <c r="AJ178" i="3"/>
  <c r="AJ179" i="3"/>
  <c r="AJ180" i="3"/>
  <c r="AJ181" i="3"/>
  <c r="AJ182" i="3"/>
  <c r="AJ183" i="3"/>
  <c r="AJ184" i="3"/>
  <c r="AJ185" i="3"/>
  <c r="AJ186" i="3"/>
  <c r="AJ187" i="3"/>
  <c r="AJ188" i="3"/>
  <c r="AJ189" i="3"/>
  <c r="AJ190" i="3"/>
  <c r="AJ191" i="3"/>
  <c r="AJ192" i="3"/>
  <c r="AJ193" i="3"/>
  <c r="AJ194" i="3"/>
  <c r="AJ195" i="3"/>
  <c r="AJ196" i="3"/>
  <c r="AJ197" i="3"/>
  <c r="AJ198" i="3"/>
  <c r="AJ199" i="3"/>
  <c r="AJ200" i="3"/>
  <c r="AJ201" i="3"/>
  <c r="AJ202" i="3"/>
  <c r="AJ203" i="3"/>
  <c r="AJ204" i="3"/>
  <c r="AJ205" i="3"/>
  <c r="AJ206" i="3"/>
  <c r="AJ207" i="3"/>
  <c r="AJ208" i="3"/>
  <c r="AJ209" i="3"/>
  <c r="AJ210" i="3"/>
  <c r="AJ211" i="3"/>
  <c r="AJ212" i="3"/>
  <c r="AJ213" i="3"/>
  <c r="AJ214" i="3"/>
  <c r="AJ215" i="3"/>
  <c r="AJ216" i="3"/>
  <c r="AJ217" i="3"/>
  <c r="AJ218" i="3"/>
  <c r="AJ219" i="3"/>
  <c r="AJ220" i="3"/>
  <c r="AJ221" i="3"/>
  <c r="AJ222" i="3"/>
  <c r="AJ223" i="3"/>
  <c r="AJ224" i="3"/>
  <c r="AJ225" i="3"/>
  <c r="AJ226" i="3"/>
  <c r="AJ227" i="3"/>
  <c r="AJ228" i="3"/>
  <c r="AJ229" i="3"/>
  <c r="AJ230" i="3"/>
  <c r="AJ231" i="3"/>
  <c r="AJ232" i="3"/>
  <c r="AJ233" i="3"/>
  <c r="AJ234" i="3"/>
  <c r="AJ235" i="3"/>
  <c r="AJ236" i="3"/>
  <c r="AJ237" i="3"/>
  <c r="AJ238" i="3"/>
  <c r="AJ239" i="3"/>
  <c r="AJ240" i="3"/>
  <c r="AJ241" i="3"/>
  <c r="AJ242" i="3"/>
  <c r="AJ243" i="3"/>
  <c r="AJ244" i="3"/>
  <c r="AJ245" i="3"/>
  <c r="AJ246" i="3"/>
  <c r="AJ247" i="3"/>
  <c r="AJ248" i="3"/>
  <c r="AJ249" i="3"/>
  <c r="AJ250" i="3"/>
  <c r="AJ251" i="3"/>
  <c r="AJ252" i="3"/>
  <c r="AJ253" i="3"/>
  <c r="AJ254" i="3"/>
  <c r="AJ255" i="3"/>
  <c r="AJ256" i="3"/>
  <c r="AJ257" i="3"/>
  <c r="AJ258" i="3"/>
  <c r="AJ259" i="3"/>
  <c r="AJ260" i="3"/>
  <c r="AJ261" i="3"/>
  <c r="AJ262" i="3"/>
  <c r="AJ263" i="3"/>
  <c r="AJ264" i="3"/>
  <c r="AJ265" i="3"/>
  <c r="AJ266" i="3"/>
  <c r="AJ267" i="3"/>
  <c r="AJ268" i="3"/>
  <c r="AJ269" i="3"/>
  <c r="AJ270" i="3"/>
  <c r="AJ271" i="3"/>
  <c r="AJ272" i="3"/>
  <c r="AJ273" i="3"/>
  <c r="AJ274" i="3"/>
  <c r="AJ275" i="3"/>
  <c r="AJ276" i="3"/>
  <c r="AJ277" i="3"/>
  <c r="AJ278" i="3"/>
  <c r="AJ279" i="3"/>
  <c r="AJ280" i="3"/>
  <c r="AJ281" i="3"/>
  <c r="AJ282" i="3"/>
  <c r="AJ283" i="3"/>
  <c r="AJ284" i="3"/>
  <c r="AJ285" i="3"/>
  <c r="AJ286" i="3"/>
  <c r="AJ287" i="3"/>
  <c r="AJ288" i="3"/>
  <c r="AJ289" i="3"/>
  <c r="AJ290" i="3"/>
  <c r="AJ291" i="3"/>
  <c r="AJ292" i="3"/>
  <c r="AJ293" i="3"/>
  <c r="AJ294" i="3"/>
  <c r="AJ295" i="3"/>
  <c r="AJ296" i="3"/>
  <c r="AJ297" i="3"/>
  <c r="AJ298" i="3"/>
  <c r="AJ299" i="3"/>
  <c r="AJ300" i="3"/>
  <c r="AJ301" i="3"/>
  <c r="AJ302" i="3"/>
  <c r="AJ303" i="3"/>
  <c r="AJ304" i="3"/>
  <c r="AJ305" i="3"/>
  <c r="AJ306" i="3"/>
  <c r="AJ307" i="3"/>
  <c r="AJ308" i="3"/>
  <c r="AJ309" i="3"/>
  <c r="AJ310" i="3"/>
  <c r="AJ311" i="3"/>
  <c r="AJ312" i="3"/>
  <c r="AJ313" i="3"/>
  <c r="AJ314" i="3"/>
  <c r="AJ315" i="3"/>
  <c r="AJ316" i="3"/>
  <c r="AJ317" i="3"/>
  <c r="AJ318" i="3"/>
  <c r="AJ319" i="3"/>
  <c r="AJ320" i="3"/>
  <c r="AJ321" i="3"/>
  <c r="AJ322" i="3"/>
  <c r="AJ323" i="3"/>
  <c r="AJ324" i="3"/>
  <c r="AJ325" i="3"/>
  <c r="AJ326" i="3"/>
  <c r="AJ327" i="3"/>
  <c r="AJ328" i="3"/>
  <c r="AJ329" i="3"/>
  <c r="AJ330" i="3"/>
  <c r="AJ331" i="3"/>
  <c r="AJ332" i="3"/>
  <c r="AJ333" i="3"/>
  <c r="AJ334" i="3"/>
  <c r="AJ335" i="3"/>
  <c r="AJ336" i="3"/>
  <c r="AJ337" i="3"/>
  <c r="AJ338" i="3"/>
  <c r="AJ339" i="3"/>
  <c r="AJ340" i="3"/>
  <c r="AJ341" i="3"/>
  <c r="AJ342" i="3"/>
  <c r="AJ343" i="3"/>
  <c r="AJ344" i="3"/>
  <c r="AJ345" i="3"/>
  <c r="AJ346" i="3"/>
  <c r="AJ347" i="3"/>
  <c r="AJ348" i="3"/>
  <c r="AJ349" i="3"/>
  <c r="AJ350" i="3"/>
  <c r="AJ351" i="3"/>
  <c r="AJ352" i="3"/>
  <c r="AJ353" i="3"/>
  <c r="AJ354" i="3"/>
  <c r="AJ355" i="3"/>
  <c r="AJ356" i="3"/>
  <c r="AJ357" i="3"/>
  <c r="AJ358" i="3"/>
  <c r="AJ359" i="3"/>
  <c r="AJ360" i="3"/>
  <c r="AJ361" i="3"/>
  <c r="AJ362" i="3"/>
  <c r="AJ363" i="3"/>
  <c r="AI4" i="3"/>
  <c r="AI5" i="3"/>
  <c r="AI6" i="3"/>
  <c r="AI7" i="3"/>
  <c r="AI8" i="3"/>
  <c r="AI9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0" i="3"/>
  <c r="AI41" i="3"/>
  <c r="AI42" i="3"/>
  <c r="AI43" i="3"/>
  <c r="AI44" i="3"/>
  <c r="AI45" i="3"/>
  <c r="AI46" i="3"/>
  <c r="AI47" i="3"/>
  <c r="AI48" i="3"/>
  <c r="AI49" i="3"/>
  <c r="AI50" i="3"/>
  <c r="AI51" i="3"/>
  <c r="AI52" i="3"/>
  <c r="AI53" i="3"/>
  <c r="AI54" i="3"/>
  <c r="AI55" i="3"/>
  <c r="AI56" i="3"/>
  <c r="AI57" i="3"/>
  <c r="AI58" i="3"/>
  <c r="AI59" i="3"/>
  <c r="AI60" i="3"/>
  <c r="AI61" i="3"/>
  <c r="AI62" i="3"/>
  <c r="AI63" i="3"/>
  <c r="AI64" i="3"/>
  <c r="AI65" i="3"/>
  <c r="AI66" i="3"/>
  <c r="AI67" i="3"/>
  <c r="AI68" i="3"/>
  <c r="AI69" i="3"/>
  <c r="AI70" i="3"/>
  <c r="AI71" i="3"/>
  <c r="AI72" i="3"/>
  <c r="AI73" i="3"/>
  <c r="AI74" i="3"/>
  <c r="AI75" i="3"/>
  <c r="AI76" i="3"/>
  <c r="AI77" i="3"/>
  <c r="AI78" i="3"/>
  <c r="AI79" i="3"/>
  <c r="AI80" i="3"/>
  <c r="AI81" i="3"/>
  <c r="AI82" i="3"/>
  <c r="AI83" i="3"/>
  <c r="AI84" i="3"/>
  <c r="AI85" i="3"/>
  <c r="AI86" i="3"/>
  <c r="AI87" i="3"/>
  <c r="AI88" i="3"/>
  <c r="AI89" i="3"/>
  <c r="AI90" i="3"/>
  <c r="AI91" i="3"/>
  <c r="AI92" i="3"/>
  <c r="AI93" i="3"/>
  <c r="AI94" i="3"/>
  <c r="AI95" i="3"/>
  <c r="AI96" i="3"/>
  <c r="AI97" i="3"/>
  <c r="AI98" i="3"/>
  <c r="AI99" i="3"/>
  <c r="AI100" i="3"/>
  <c r="AI101" i="3"/>
  <c r="AI102" i="3"/>
  <c r="AI103" i="3"/>
  <c r="AI104" i="3"/>
  <c r="AI105" i="3"/>
  <c r="AI106" i="3"/>
  <c r="AI107" i="3"/>
  <c r="AI108" i="3"/>
  <c r="AI109" i="3"/>
  <c r="AI110" i="3"/>
  <c r="AI111" i="3"/>
  <c r="AI112" i="3"/>
  <c r="AI113" i="3"/>
  <c r="AI114" i="3"/>
  <c r="AI115" i="3"/>
  <c r="AI116" i="3"/>
  <c r="AI117" i="3"/>
  <c r="AI118" i="3"/>
  <c r="AI119" i="3"/>
  <c r="AI120" i="3"/>
  <c r="AI121" i="3"/>
  <c r="AI122" i="3"/>
  <c r="AI123" i="3"/>
  <c r="AI124" i="3"/>
  <c r="AI125" i="3"/>
  <c r="AI126" i="3"/>
  <c r="AI127" i="3"/>
  <c r="AI128" i="3"/>
  <c r="AI129" i="3"/>
  <c r="AI130" i="3"/>
  <c r="AI131" i="3"/>
  <c r="AI132" i="3"/>
  <c r="AI133" i="3"/>
  <c r="AI134" i="3"/>
  <c r="AI135" i="3"/>
  <c r="AI136" i="3"/>
  <c r="AI137" i="3"/>
  <c r="AI138" i="3"/>
  <c r="AI139" i="3"/>
  <c r="AI140" i="3"/>
  <c r="AI141" i="3"/>
  <c r="AI142" i="3"/>
  <c r="AI143" i="3"/>
  <c r="AI144" i="3"/>
  <c r="AI145" i="3"/>
  <c r="AI146" i="3"/>
  <c r="AI147" i="3"/>
  <c r="AI148" i="3"/>
  <c r="AI149" i="3"/>
  <c r="AI150" i="3"/>
  <c r="AI151" i="3"/>
  <c r="AI152" i="3"/>
  <c r="AI153" i="3"/>
  <c r="AI154" i="3"/>
  <c r="AI155" i="3"/>
  <c r="AI156" i="3"/>
  <c r="AI157" i="3"/>
  <c r="AI158" i="3"/>
  <c r="AI159" i="3"/>
  <c r="AI160" i="3"/>
  <c r="AI161" i="3"/>
  <c r="AI162" i="3"/>
  <c r="AI163" i="3"/>
  <c r="AI164" i="3"/>
  <c r="AI165" i="3"/>
  <c r="AI166" i="3"/>
  <c r="AI167" i="3"/>
  <c r="AI168" i="3"/>
  <c r="AI169" i="3"/>
  <c r="AI170" i="3"/>
  <c r="AI171" i="3"/>
  <c r="AI172" i="3"/>
  <c r="AI173" i="3"/>
  <c r="AI174" i="3"/>
  <c r="AI175" i="3"/>
  <c r="AI176" i="3"/>
  <c r="AI177" i="3"/>
  <c r="AI178" i="3"/>
  <c r="AI179" i="3"/>
  <c r="AI180" i="3"/>
  <c r="AI181" i="3"/>
  <c r="AI182" i="3"/>
  <c r="AI183" i="3"/>
  <c r="AI184" i="3"/>
  <c r="AI185" i="3"/>
  <c r="AI186" i="3"/>
  <c r="AI187" i="3"/>
  <c r="AI188" i="3"/>
  <c r="AI189" i="3"/>
  <c r="AI190" i="3"/>
  <c r="AI191" i="3"/>
  <c r="AI192" i="3"/>
  <c r="AI193" i="3"/>
  <c r="AI194" i="3"/>
  <c r="AI195" i="3"/>
  <c r="AI196" i="3"/>
  <c r="AI197" i="3"/>
  <c r="AI198" i="3"/>
  <c r="AI199" i="3"/>
  <c r="AI200" i="3"/>
  <c r="AI201" i="3"/>
  <c r="AI202" i="3"/>
  <c r="AI203" i="3"/>
  <c r="AI204" i="3"/>
  <c r="AI205" i="3"/>
  <c r="AI206" i="3"/>
  <c r="AI207" i="3"/>
  <c r="AI208" i="3"/>
  <c r="AI209" i="3"/>
  <c r="AI210" i="3"/>
  <c r="AI211" i="3"/>
  <c r="AI212" i="3"/>
  <c r="AI213" i="3"/>
  <c r="AI214" i="3"/>
  <c r="AI215" i="3"/>
  <c r="AI216" i="3"/>
  <c r="AI217" i="3"/>
  <c r="AI218" i="3"/>
  <c r="AI219" i="3"/>
  <c r="AI220" i="3"/>
  <c r="AI221" i="3"/>
  <c r="AI222" i="3"/>
  <c r="AI223" i="3"/>
  <c r="AI224" i="3"/>
  <c r="AI225" i="3"/>
  <c r="AI226" i="3"/>
  <c r="AI227" i="3"/>
  <c r="AI228" i="3"/>
  <c r="AI229" i="3"/>
  <c r="AI230" i="3"/>
  <c r="AI231" i="3"/>
  <c r="AI232" i="3"/>
  <c r="AI233" i="3"/>
  <c r="AI234" i="3"/>
  <c r="AI235" i="3"/>
  <c r="AI236" i="3"/>
  <c r="AI237" i="3"/>
  <c r="AI238" i="3"/>
  <c r="AI239" i="3"/>
  <c r="AI240" i="3"/>
  <c r="AI241" i="3"/>
  <c r="AI242" i="3"/>
  <c r="AI243" i="3"/>
  <c r="AI244" i="3"/>
  <c r="AI245" i="3"/>
  <c r="AI246" i="3"/>
  <c r="AI247" i="3"/>
  <c r="AI248" i="3"/>
  <c r="AI249" i="3"/>
  <c r="AI250" i="3"/>
  <c r="AI251" i="3"/>
  <c r="AI252" i="3"/>
  <c r="AI253" i="3"/>
  <c r="AI254" i="3"/>
  <c r="AI255" i="3"/>
  <c r="AI256" i="3"/>
  <c r="AI257" i="3"/>
  <c r="AI258" i="3"/>
  <c r="AI259" i="3"/>
  <c r="AI260" i="3"/>
  <c r="AI261" i="3"/>
  <c r="AI262" i="3"/>
  <c r="AI263" i="3"/>
  <c r="AI264" i="3"/>
  <c r="AI265" i="3"/>
  <c r="AI266" i="3"/>
  <c r="AI267" i="3"/>
  <c r="AI268" i="3"/>
  <c r="AI269" i="3"/>
  <c r="AI270" i="3"/>
  <c r="AI271" i="3"/>
  <c r="AI272" i="3"/>
  <c r="AI273" i="3"/>
  <c r="AI274" i="3"/>
  <c r="AI275" i="3"/>
  <c r="AI276" i="3"/>
  <c r="AI277" i="3"/>
  <c r="AI278" i="3"/>
  <c r="AI279" i="3"/>
  <c r="AI280" i="3"/>
  <c r="AI281" i="3"/>
  <c r="AI282" i="3"/>
  <c r="AI283" i="3"/>
  <c r="AI284" i="3"/>
  <c r="AI285" i="3"/>
  <c r="AI286" i="3"/>
  <c r="AI287" i="3"/>
  <c r="AI288" i="3"/>
  <c r="AI289" i="3"/>
  <c r="AI290" i="3"/>
  <c r="AI291" i="3"/>
  <c r="AI292" i="3"/>
  <c r="AI293" i="3"/>
  <c r="AI294" i="3"/>
  <c r="AI295" i="3"/>
  <c r="AI296" i="3"/>
  <c r="AI297" i="3"/>
  <c r="AI298" i="3"/>
  <c r="AI299" i="3"/>
  <c r="AI300" i="3"/>
  <c r="AI301" i="3"/>
  <c r="AI302" i="3"/>
  <c r="AI303" i="3"/>
  <c r="AI304" i="3"/>
  <c r="AI305" i="3"/>
  <c r="AI306" i="3"/>
  <c r="AI307" i="3"/>
  <c r="AI308" i="3"/>
  <c r="AI309" i="3"/>
  <c r="AI310" i="3"/>
  <c r="AI311" i="3"/>
  <c r="AI312" i="3"/>
  <c r="AI313" i="3"/>
  <c r="AI314" i="3"/>
  <c r="AI315" i="3"/>
  <c r="AI316" i="3"/>
  <c r="AI317" i="3"/>
  <c r="AI318" i="3"/>
  <c r="AI319" i="3"/>
  <c r="AI320" i="3"/>
  <c r="AI321" i="3"/>
  <c r="AI322" i="3"/>
  <c r="AI323" i="3"/>
  <c r="AI324" i="3"/>
  <c r="AI325" i="3"/>
  <c r="AI326" i="3"/>
  <c r="AI327" i="3"/>
  <c r="AI328" i="3"/>
  <c r="AI329" i="3"/>
  <c r="AI330" i="3"/>
  <c r="AI331" i="3"/>
  <c r="AI332" i="3"/>
  <c r="AI333" i="3"/>
  <c r="AI334" i="3"/>
  <c r="AI335" i="3"/>
  <c r="AI336" i="3"/>
  <c r="AI337" i="3"/>
  <c r="AI338" i="3"/>
  <c r="AI339" i="3"/>
  <c r="AI340" i="3"/>
  <c r="AI341" i="3"/>
  <c r="AI342" i="3"/>
  <c r="AI343" i="3"/>
  <c r="AI344" i="3"/>
  <c r="AI345" i="3"/>
  <c r="AI346" i="3"/>
  <c r="AI347" i="3"/>
  <c r="AI348" i="3"/>
  <c r="AI349" i="3"/>
  <c r="AI350" i="3"/>
  <c r="AI351" i="3"/>
  <c r="AI352" i="3"/>
  <c r="AI353" i="3"/>
  <c r="AI354" i="3"/>
  <c r="AI355" i="3"/>
  <c r="AI356" i="3"/>
  <c r="AI357" i="3"/>
  <c r="AI358" i="3"/>
  <c r="AI359" i="3"/>
  <c r="AI360" i="3"/>
  <c r="AI361" i="3"/>
  <c r="AI362" i="3"/>
  <c r="AI363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30" i="3"/>
  <c r="AH131" i="3"/>
  <c r="AH132" i="3"/>
  <c r="AH133" i="3"/>
  <c r="AH134" i="3"/>
  <c r="AH135" i="3"/>
  <c r="AH136" i="3"/>
  <c r="AH137" i="3"/>
  <c r="AH138" i="3"/>
  <c r="AH139" i="3"/>
  <c r="AH140" i="3"/>
  <c r="AH141" i="3"/>
  <c r="AH142" i="3"/>
  <c r="AH143" i="3"/>
  <c r="AH144" i="3"/>
  <c r="AH145" i="3"/>
  <c r="AH146" i="3"/>
  <c r="AH147" i="3"/>
  <c r="AH148" i="3"/>
  <c r="AH149" i="3"/>
  <c r="AH150" i="3"/>
  <c r="AH151" i="3"/>
  <c r="AH152" i="3"/>
  <c r="AH153" i="3"/>
  <c r="AH154" i="3"/>
  <c r="AH155" i="3"/>
  <c r="AH156" i="3"/>
  <c r="AH157" i="3"/>
  <c r="AH158" i="3"/>
  <c r="AH159" i="3"/>
  <c r="AH160" i="3"/>
  <c r="AH161" i="3"/>
  <c r="AH162" i="3"/>
  <c r="AH163" i="3"/>
  <c r="AH164" i="3"/>
  <c r="AH165" i="3"/>
  <c r="AH166" i="3"/>
  <c r="AH167" i="3"/>
  <c r="AH168" i="3"/>
  <c r="AH169" i="3"/>
  <c r="AH170" i="3"/>
  <c r="AH171" i="3"/>
  <c r="AH172" i="3"/>
  <c r="AH173" i="3"/>
  <c r="AH174" i="3"/>
  <c r="AH175" i="3"/>
  <c r="AH176" i="3"/>
  <c r="AH177" i="3"/>
  <c r="AH178" i="3"/>
  <c r="AH179" i="3"/>
  <c r="AH180" i="3"/>
  <c r="AH181" i="3"/>
  <c r="AH182" i="3"/>
  <c r="AH183" i="3"/>
  <c r="AH184" i="3"/>
  <c r="AH185" i="3"/>
  <c r="AH186" i="3"/>
  <c r="AH187" i="3"/>
  <c r="AH188" i="3"/>
  <c r="AH189" i="3"/>
  <c r="AH190" i="3"/>
  <c r="AH191" i="3"/>
  <c r="AH192" i="3"/>
  <c r="AH193" i="3"/>
  <c r="AH194" i="3"/>
  <c r="AH195" i="3"/>
  <c r="AH196" i="3"/>
  <c r="AH197" i="3"/>
  <c r="AH198" i="3"/>
  <c r="AH199" i="3"/>
  <c r="AH200" i="3"/>
  <c r="AH201" i="3"/>
  <c r="AH202" i="3"/>
  <c r="AH203" i="3"/>
  <c r="AH204" i="3"/>
  <c r="AH205" i="3"/>
  <c r="AH206" i="3"/>
  <c r="AH207" i="3"/>
  <c r="AH208" i="3"/>
  <c r="AH209" i="3"/>
  <c r="AH210" i="3"/>
  <c r="AH211" i="3"/>
  <c r="AH212" i="3"/>
  <c r="AH213" i="3"/>
  <c r="AH214" i="3"/>
  <c r="AH215" i="3"/>
  <c r="AH216" i="3"/>
  <c r="AH217" i="3"/>
  <c r="AH218" i="3"/>
  <c r="AH219" i="3"/>
  <c r="AH220" i="3"/>
  <c r="AH221" i="3"/>
  <c r="AH222" i="3"/>
  <c r="AH223" i="3"/>
  <c r="AH224" i="3"/>
  <c r="AH225" i="3"/>
  <c r="AH226" i="3"/>
  <c r="AH227" i="3"/>
  <c r="AH228" i="3"/>
  <c r="AH229" i="3"/>
  <c r="AH230" i="3"/>
  <c r="AH231" i="3"/>
  <c r="AH232" i="3"/>
  <c r="AH233" i="3"/>
  <c r="AH234" i="3"/>
  <c r="AH235" i="3"/>
  <c r="AH236" i="3"/>
  <c r="AH237" i="3"/>
  <c r="AH238" i="3"/>
  <c r="AH239" i="3"/>
  <c r="AH240" i="3"/>
  <c r="AH241" i="3"/>
  <c r="AH242" i="3"/>
  <c r="AH243" i="3"/>
  <c r="AH244" i="3"/>
  <c r="AH245" i="3"/>
  <c r="AH246" i="3"/>
  <c r="AH247" i="3"/>
  <c r="AH248" i="3"/>
  <c r="AH249" i="3"/>
  <c r="AH250" i="3"/>
  <c r="AH251" i="3"/>
  <c r="AH252" i="3"/>
  <c r="AH253" i="3"/>
  <c r="AH254" i="3"/>
  <c r="AH255" i="3"/>
  <c r="AH256" i="3"/>
  <c r="AH257" i="3"/>
  <c r="AH258" i="3"/>
  <c r="AH259" i="3"/>
  <c r="AH260" i="3"/>
  <c r="AH261" i="3"/>
  <c r="AH262" i="3"/>
  <c r="AH263" i="3"/>
  <c r="AH264" i="3"/>
  <c r="AH265" i="3"/>
  <c r="AH266" i="3"/>
  <c r="AH267" i="3"/>
  <c r="AH268" i="3"/>
  <c r="AH269" i="3"/>
  <c r="AH270" i="3"/>
  <c r="AH271" i="3"/>
  <c r="AH272" i="3"/>
  <c r="AH273" i="3"/>
  <c r="AH274" i="3"/>
  <c r="AH275" i="3"/>
  <c r="AH276" i="3"/>
  <c r="AH277" i="3"/>
  <c r="AH278" i="3"/>
  <c r="AH279" i="3"/>
  <c r="AH280" i="3"/>
  <c r="AH281" i="3"/>
  <c r="AH282" i="3"/>
  <c r="AH283" i="3"/>
  <c r="AH284" i="3"/>
  <c r="AH285" i="3"/>
  <c r="AH286" i="3"/>
  <c r="AH287" i="3"/>
  <c r="AH288" i="3"/>
  <c r="AH289" i="3"/>
  <c r="AH290" i="3"/>
  <c r="AH291" i="3"/>
  <c r="AH292" i="3"/>
  <c r="AH293" i="3"/>
  <c r="AH294" i="3"/>
  <c r="AH295" i="3"/>
  <c r="AH296" i="3"/>
  <c r="AH297" i="3"/>
  <c r="AH298" i="3"/>
  <c r="AH299" i="3"/>
  <c r="AH300" i="3"/>
  <c r="AH301" i="3"/>
  <c r="AH302" i="3"/>
  <c r="AH303" i="3"/>
  <c r="AH304" i="3"/>
  <c r="AH305" i="3"/>
  <c r="AH306" i="3"/>
  <c r="AH307" i="3"/>
  <c r="AH308" i="3"/>
  <c r="AH309" i="3"/>
  <c r="AH310" i="3"/>
  <c r="AH311" i="3"/>
  <c r="AH312" i="3"/>
  <c r="AH313" i="3"/>
  <c r="AH314" i="3"/>
  <c r="AH315" i="3"/>
  <c r="AH316" i="3"/>
  <c r="AH317" i="3"/>
  <c r="AH318" i="3"/>
  <c r="AH319" i="3"/>
  <c r="AH320" i="3"/>
  <c r="AH321" i="3"/>
  <c r="AH322" i="3"/>
  <c r="AH323" i="3"/>
  <c r="AH324" i="3"/>
  <c r="AH325" i="3"/>
  <c r="AH326" i="3"/>
  <c r="AH327" i="3"/>
  <c r="AH328" i="3"/>
  <c r="AH329" i="3"/>
  <c r="AH330" i="3"/>
  <c r="AH331" i="3"/>
  <c r="AH332" i="3"/>
  <c r="AH333" i="3"/>
  <c r="AH334" i="3"/>
  <c r="AH335" i="3"/>
  <c r="AH336" i="3"/>
  <c r="AH337" i="3"/>
  <c r="AH338" i="3"/>
  <c r="AH339" i="3"/>
  <c r="AH340" i="3"/>
  <c r="AH341" i="3"/>
  <c r="AH342" i="3"/>
  <c r="AH343" i="3"/>
  <c r="AH344" i="3"/>
  <c r="AH345" i="3"/>
  <c r="AH346" i="3"/>
  <c r="AH347" i="3"/>
  <c r="AH348" i="3"/>
  <c r="AH349" i="3"/>
  <c r="AH350" i="3"/>
  <c r="AH351" i="3"/>
  <c r="AH352" i="3"/>
  <c r="AH353" i="3"/>
  <c r="AH354" i="3"/>
  <c r="AH355" i="3"/>
  <c r="AH356" i="3"/>
  <c r="AH357" i="3"/>
  <c r="AH358" i="3"/>
  <c r="AH359" i="3"/>
  <c r="AH360" i="3"/>
  <c r="AH361" i="3"/>
  <c r="AH362" i="3"/>
  <c r="AH363" i="3"/>
  <c r="AG4" i="3"/>
  <c r="AG5" i="3"/>
  <c r="AG6" i="3"/>
  <c r="AG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G105" i="3"/>
  <c r="AG106" i="3"/>
  <c r="AG107" i="3"/>
  <c r="AG108" i="3"/>
  <c r="AG109" i="3"/>
  <c r="AG110" i="3"/>
  <c r="AG111" i="3"/>
  <c r="AG112" i="3"/>
  <c r="AG113" i="3"/>
  <c r="AG114" i="3"/>
  <c r="AG115" i="3"/>
  <c r="AG116" i="3"/>
  <c r="AG117" i="3"/>
  <c r="AG118" i="3"/>
  <c r="AG119" i="3"/>
  <c r="AG120" i="3"/>
  <c r="AG121" i="3"/>
  <c r="AG122" i="3"/>
  <c r="AG123" i="3"/>
  <c r="AG124" i="3"/>
  <c r="AG125" i="3"/>
  <c r="AG126" i="3"/>
  <c r="AG127" i="3"/>
  <c r="AG128" i="3"/>
  <c r="AG129" i="3"/>
  <c r="AG130" i="3"/>
  <c r="AG131" i="3"/>
  <c r="AG132" i="3"/>
  <c r="AG133" i="3"/>
  <c r="AG134" i="3"/>
  <c r="AG135" i="3"/>
  <c r="AG136" i="3"/>
  <c r="AG137" i="3"/>
  <c r="AG138" i="3"/>
  <c r="AG139" i="3"/>
  <c r="AG140" i="3"/>
  <c r="AG141" i="3"/>
  <c r="AG142" i="3"/>
  <c r="AG143" i="3"/>
  <c r="AG144" i="3"/>
  <c r="AG145" i="3"/>
  <c r="AG146" i="3"/>
  <c r="AG147" i="3"/>
  <c r="AG148" i="3"/>
  <c r="AG149" i="3"/>
  <c r="AG150" i="3"/>
  <c r="AG151" i="3"/>
  <c r="AG152" i="3"/>
  <c r="AG153" i="3"/>
  <c r="AG154" i="3"/>
  <c r="AG155" i="3"/>
  <c r="AG156" i="3"/>
  <c r="AG157" i="3"/>
  <c r="AG158" i="3"/>
  <c r="AG159" i="3"/>
  <c r="AG160" i="3"/>
  <c r="AG161" i="3"/>
  <c r="AG162" i="3"/>
  <c r="AG163" i="3"/>
  <c r="AG164" i="3"/>
  <c r="AG165" i="3"/>
  <c r="AG166" i="3"/>
  <c r="AG167" i="3"/>
  <c r="AG168" i="3"/>
  <c r="AG169" i="3"/>
  <c r="AG170" i="3"/>
  <c r="AG171" i="3"/>
  <c r="AG172" i="3"/>
  <c r="AG173" i="3"/>
  <c r="AG174" i="3"/>
  <c r="AG175" i="3"/>
  <c r="AG176" i="3"/>
  <c r="AG177" i="3"/>
  <c r="AG178" i="3"/>
  <c r="AG179" i="3"/>
  <c r="AG180" i="3"/>
  <c r="AG181" i="3"/>
  <c r="AG182" i="3"/>
  <c r="AG183" i="3"/>
  <c r="AG184" i="3"/>
  <c r="AG185" i="3"/>
  <c r="AG186" i="3"/>
  <c r="AG187" i="3"/>
  <c r="AG188" i="3"/>
  <c r="AG189" i="3"/>
  <c r="AG190" i="3"/>
  <c r="AG191" i="3"/>
  <c r="AG192" i="3"/>
  <c r="AG193" i="3"/>
  <c r="AG194" i="3"/>
  <c r="AG195" i="3"/>
  <c r="AG196" i="3"/>
  <c r="AG197" i="3"/>
  <c r="AG198" i="3"/>
  <c r="AG199" i="3"/>
  <c r="AG200" i="3"/>
  <c r="AG201" i="3"/>
  <c r="AG202" i="3"/>
  <c r="AG203" i="3"/>
  <c r="AG204" i="3"/>
  <c r="AG205" i="3"/>
  <c r="AG206" i="3"/>
  <c r="AG207" i="3"/>
  <c r="AG208" i="3"/>
  <c r="AG209" i="3"/>
  <c r="AG210" i="3"/>
  <c r="AG211" i="3"/>
  <c r="AG212" i="3"/>
  <c r="AG213" i="3"/>
  <c r="AG214" i="3"/>
  <c r="AG215" i="3"/>
  <c r="AG216" i="3"/>
  <c r="AG217" i="3"/>
  <c r="AG218" i="3"/>
  <c r="AG219" i="3"/>
  <c r="AG220" i="3"/>
  <c r="AG221" i="3"/>
  <c r="AG222" i="3"/>
  <c r="AG223" i="3"/>
  <c r="AG224" i="3"/>
  <c r="AG225" i="3"/>
  <c r="AG226" i="3"/>
  <c r="AG227" i="3"/>
  <c r="AG228" i="3"/>
  <c r="AG229" i="3"/>
  <c r="AG230" i="3"/>
  <c r="AG231" i="3"/>
  <c r="AG232" i="3"/>
  <c r="AG233" i="3"/>
  <c r="AG234" i="3"/>
  <c r="AG235" i="3"/>
  <c r="AG236" i="3"/>
  <c r="AG237" i="3"/>
  <c r="AG238" i="3"/>
  <c r="AG239" i="3"/>
  <c r="AG240" i="3"/>
  <c r="AG241" i="3"/>
  <c r="AG242" i="3"/>
  <c r="AG243" i="3"/>
  <c r="AG244" i="3"/>
  <c r="AG245" i="3"/>
  <c r="AG246" i="3"/>
  <c r="AG247" i="3"/>
  <c r="AG248" i="3"/>
  <c r="AG249" i="3"/>
  <c r="AG250" i="3"/>
  <c r="AG251" i="3"/>
  <c r="AG252" i="3"/>
  <c r="AG253" i="3"/>
  <c r="AG254" i="3"/>
  <c r="AG255" i="3"/>
  <c r="AG256" i="3"/>
  <c r="AG257" i="3"/>
  <c r="AG258" i="3"/>
  <c r="AG259" i="3"/>
  <c r="AG260" i="3"/>
  <c r="AG261" i="3"/>
  <c r="AG262" i="3"/>
  <c r="AG263" i="3"/>
  <c r="AG264" i="3"/>
  <c r="AG265" i="3"/>
  <c r="AG266" i="3"/>
  <c r="AG267" i="3"/>
  <c r="AG268" i="3"/>
  <c r="AG269" i="3"/>
  <c r="AG270" i="3"/>
  <c r="AG271" i="3"/>
  <c r="AG272" i="3"/>
  <c r="AG273" i="3"/>
  <c r="AG274" i="3"/>
  <c r="AG275" i="3"/>
  <c r="AG276" i="3"/>
  <c r="AG277" i="3"/>
  <c r="AG278" i="3"/>
  <c r="AG279" i="3"/>
  <c r="AG280" i="3"/>
  <c r="AG281" i="3"/>
  <c r="AG282" i="3"/>
  <c r="AG283" i="3"/>
  <c r="AG284" i="3"/>
  <c r="AG285" i="3"/>
  <c r="AG286" i="3"/>
  <c r="AG287" i="3"/>
  <c r="AG288" i="3"/>
  <c r="AG289" i="3"/>
  <c r="AG290" i="3"/>
  <c r="AG291" i="3"/>
  <c r="AG292" i="3"/>
  <c r="AG293" i="3"/>
  <c r="AG294" i="3"/>
  <c r="AG295" i="3"/>
  <c r="AG296" i="3"/>
  <c r="AG297" i="3"/>
  <c r="AG298" i="3"/>
  <c r="AG299" i="3"/>
  <c r="AG300" i="3"/>
  <c r="AG301" i="3"/>
  <c r="AG302" i="3"/>
  <c r="AG303" i="3"/>
  <c r="AG304" i="3"/>
  <c r="AG305" i="3"/>
  <c r="AG306" i="3"/>
  <c r="AG307" i="3"/>
  <c r="AG308" i="3"/>
  <c r="AG309" i="3"/>
  <c r="AG310" i="3"/>
  <c r="AG311" i="3"/>
  <c r="AG312" i="3"/>
  <c r="AG313" i="3"/>
  <c r="AG314" i="3"/>
  <c r="AG315" i="3"/>
  <c r="AG316" i="3"/>
  <c r="AG317" i="3"/>
  <c r="AG318" i="3"/>
  <c r="AG319" i="3"/>
  <c r="AG320" i="3"/>
  <c r="AG321" i="3"/>
  <c r="AG322" i="3"/>
  <c r="AG323" i="3"/>
  <c r="AG324" i="3"/>
  <c r="AG325" i="3"/>
  <c r="AG326" i="3"/>
  <c r="AG327" i="3"/>
  <c r="AG328" i="3"/>
  <c r="AG329" i="3"/>
  <c r="AG330" i="3"/>
  <c r="AG331" i="3"/>
  <c r="AG332" i="3"/>
  <c r="AG333" i="3"/>
  <c r="AG334" i="3"/>
  <c r="AG335" i="3"/>
  <c r="AG336" i="3"/>
  <c r="AG337" i="3"/>
  <c r="AG338" i="3"/>
  <c r="AG339" i="3"/>
  <c r="AG340" i="3"/>
  <c r="AG341" i="3"/>
  <c r="AG342" i="3"/>
  <c r="AG343" i="3"/>
  <c r="AG344" i="3"/>
  <c r="AG345" i="3"/>
  <c r="AG346" i="3"/>
  <c r="AG347" i="3"/>
  <c r="AG348" i="3"/>
  <c r="AG349" i="3"/>
  <c r="AG350" i="3"/>
  <c r="AG351" i="3"/>
  <c r="AG352" i="3"/>
  <c r="AG353" i="3"/>
  <c r="AG354" i="3"/>
  <c r="AG355" i="3"/>
  <c r="AG356" i="3"/>
  <c r="AG357" i="3"/>
  <c r="AG358" i="3"/>
  <c r="AG359" i="3"/>
  <c r="AG360" i="3"/>
  <c r="AG361" i="3"/>
  <c r="AG362" i="3"/>
  <c r="AG363" i="3"/>
  <c r="AF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83" i="3"/>
  <c r="AF284" i="3"/>
  <c r="AF285" i="3"/>
  <c r="AF286" i="3"/>
  <c r="AF287" i="3"/>
  <c r="AF288" i="3"/>
  <c r="AF289" i="3"/>
  <c r="AF290" i="3"/>
  <c r="AF291" i="3"/>
  <c r="AF292" i="3"/>
  <c r="AF293" i="3"/>
  <c r="AF294" i="3"/>
  <c r="AF295" i="3"/>
  <c r="AF296" i="3"/>
  <c r="AF297" i="3"/>
  <c r="AF298" i="3"/>
  <c r="AF299" i="3"/>
  <c r="AF300" i="3"/>
  <c r="AF301" i="3"/>
  <c r="AF302" i="3"/>
  <c r="AF303" i="3"/>
  <c r="AF304" i="3"/>
  <c r="AF305" i="3"/>
  <c r="AF306" i="3"/>
  <c r="AF307" i="3"/>
  <c r="AF308" i="3"/>
  <c r="AF309" i="3"/>
  <c r="AF310" i="3"/>
  <c r="AF311" i="3"/>
  <c r="AF312" i="3"/>
  <c r="AF313" i="3"/>
  <c r="AF314" i="3"/>
  <c r="AF315" i="3"/>
  <c r="AF316" i="3"/>
  <c r="AF317" i="3"/>
  <c r="AF318" i="3"/>
  <c r="AF319" i="3"/>
  <c r="AF320" i="3"/>
  <c r="AF321" i="3"/>
  <c r="AF322" i="3"/>
  <c r="AF323" i="3"/>
  <c r="AF324" i="3"/>
  <c r="AF325" i="3"/>
  <c r="AF326" i="3"/>
  <c r="AF327" i="3"/>
  <c r="AF328" i="3"/>
  <c r="AF329" i="3"/>
  <c r="AF330" i="3"/>
  <c r="AF331" i="3"/>
  <c r="AF332" i="3"/>
  <c r="AF333" i="3"/>
  <c r="AF334" i="3"/>
  <c r="AF335" i="3"/>
  <c r="AF336" i="3"/>
  <c r="AF337" i="3"/>
  <c r="AF338" i="3"/>
  <c r="AF339" i="3"/>
  <c r="AF340" i="3"/>
  <c r="AF341" i="3"/>
  <c r="AF342" i="3"/>
  <c r="AF343" i="3"/>
  <c r="AF344" i="3"/>
  <c r="AF345" i="3"/>
  <c r="AF346" i="3"/>
  <c r="AF347" i="3"/>
  <c r="AF348" i="3"/>
  <c r="AF349" i="3"/>
  <c r="AF350" i="3"/>
  <c r="AF351" i="3"/>
  <c r="AF352" i="3"/>
  <c r="AF353" i="3"/>
  <c r="AF354" i="3"/>
  <c r="AF355" i="3"/>
  <c r="AF356" i="3"/>
  <c r="AF357" i="3"/>
  <c r="AF358" i="3"/>
  <c r="AF359" i="3"/>
  <c r="AF360" i="3"/>
  <c r="AF361" i="3"/>
  <c r="AF362" i="3"/>
  <c r="AF363" i="3"/>
  <c r="AE4" i="3"/>
  <c r="AE5" i="3"/>
  <c r="AE6" i="3"/>
  <c r="AE7" i="3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30" i="3"/>
  <c r="AE131" i="3"/>
  <c r="AE132" i="3"/>
  <c r="AE133" i="3"/>
  <c r="AE134" i="3"/>
  <c r="AE135" i="3"/>
  <c r="AE136" i="3"/>
  <c r="AE137" i="3"/>
  <c r="AE138" i="3"/>
  <c r="AE139" i="3"/>
  <c r="AE140" i="3"/>
  <c r="AE141" i="3"/>
  <c r="AE142" i="3"/>
  <c r="AE143" i="3"/>
  <c r="AE144" i="3"/>
  <c r="AE145" i="3"/>
  <c r="AE146" i="3"/>
  <c r="AE147" i="3"/>
  <c r="AE148" i="3"/>
  <c r="AE149" i="3"/>
  <c r="AE150" i="3"/>
  <c r="AE151" i="3"/>
  <c r="AE152" i="3"/>
  <c r="AE153" i="3"/>
  <c r="AE154" i="3"/>
  <c r="AE155" i="3"/>
  <c r="AE156" i="3"/>
  <c r="AE157" i="3"/>
  <c r="AE158" i="3"/>
  <c r="AE159" i="3"/>
  <c r="AE160" i="3"/>
  <c r="AE161" i="3"/>
  <c r="AE162" i="3"/>
  <c r="AE163" i="3"/>
  <c r="AE164" i="3"/>
  <c r="AE165" i="3"/>
  <c r="AE166" i="3"/>
  <c r="AE167" i="3"/>
  <c r="AE168" i="3"/>
  <c r="AE169" i="3"/>
  <c r="AE170" i="3"/>
  <c r="AE171" i="3"/>
  <c r="AE172" i="3"/>
  <c r="AE173" i="3"/>
  <c r="AE174" i="3"/>
  <c r="AE175" i="3"/>
  <c r="AE176" i="3"/>
  <c r="AE177" i="3"/>
  <c r="AE178" i="3"/>
  <c r="AE179" i="3"/>
  <c r="AE180" i="3"/>
  <c r="AE181" i="3"/>
  <c r="AE182" i="3"/>
  <c r="AE183" i="3"/>
  <c r="AE184" i="3"/>
  <c r="AE185" i="3"/>
  <c r="AE186" i="3"/>
  <c r="AE187" i="3"/>
  <c r="AE188" i="3"/>
  <c r="AE189" i="3"/>
  <c r="AE190" i="3"/>
  <c r="AE191" i="3"/>
  <c r="AE192" i="3"/>
  <c r="AE193" i="3"/>
  <c r="AE194" i="3"/>
  <c r="AE195" i="3"/>
  <c r="AE196" i="3"/>
  <c r="AE197" i="3"/>
  <c r="AE198" i="3"/>
  <c r="AE199" i="3"/>
  <c r="AE200" i="3"/>
  <c r="AE201" i="3"/>
  <c r="AE202" i="3"/>
  <c r="AE203" i="3"/>
  <c r="AE204" i="3"/>
  <c r="AE205" i="3"/>
  <c r="AE206" i="3"/>
  <c r="AE207" i="3"/>
  <c r="AE208" i="3"/>
  <c r="AE209" i="3"/>
  <c r="AE210" i="3"/>
  <c r="AE211" i="3"/>
  <c r="AE212" i="3"/>
  <c r="AE213" i="3"/>
  <c r="AE214" i="3"/>
  <c r="AE215" i="3"/>
  <c r="AE216" i="3"/>
  <c r="AE217" i="3"/>
  <c r="AE218" i="3"/>
  <c r="AE219" i="3"/>
  <c r="AE220" i="3"/>
  <c r="AE221" i="3"/>
  <c r="AE222" i="3"/>
  <c r="AE223" i="3"/>
  <c r="AE224" i="3"/>
  <c r="AE225" i="3"/>
  <c r="AE226" i="3"/>
  <c r="AE227" i="3"/>
  <c r="AE228" i="3"/>
  <c r="AE229" i="3"/>
  <c r="AE230" i="3"/>
  <c r="AE231" i="3"/>
  <c r="AE232" i="3"/>
  <c r="AE233" i="3"/>
  <c r="AE234" i="3"/>
  <c r="AE235" i="3"/>
  <c r="AE236" i="3"/>
  <c r="AE237" i="3"/>
  <c r="AE238" i="3"/>
  <c r="AE239" i="3"/>
  <c r="AE240" i="3"/>
  <c r="AE241" i="3"/>
  <c r="AE242" i="3"/>
  <c r="AE243" i="3"/>
  <c r="AE244" i="3"/>
  <c r="AE245" i="3"/>
  <c r="AE246" i="3"/>
  <c r="AE247" i="3"/>
  <c r="AE248" i="3"/>
  <c r="AE249" i="3"/>
  <c r="AE250" i="3"/>
  <c r="AE251" i="3"/>
  <c r="AE252" i="3"/>
  <c r="AE253" i="3"/>
  <c r="AE254" i="3"/>
  <c r="AE255" i="3"/>
  <c r="AE256" i="3"/>
  <c r="AE257" i="3"/>
  <c r="AE258" i="3"/>
  <c r="AE259" i="3"/>
  <c r="AE260" i="3"/>
  <c r="AE261" i="3"/>
  <c r="AE262" i="3"/>
  <c r="AE263" i="3"/>
  <c r="AE264" i="3"/>
  <c r="AE265" i="3"/>
  <c r="AE266" i="3"/>
  <c r="AE267" i="3"/>
  <c r="AE268" i="3"/>
  <c r="AE269" i="3"/>
  <c r="AE270" i="3"/>
  <c r="AE271" i="3"/>
  <c r="AE272" i="3"/>
  <c r="AE273" i="3"/>
  <c r="AE274" i="3"/>
  <c r="AE275" i="3"/>
  <c r="AE276" i="3"/>
  <c r="AE277" i="3"/>
  <c r="AE278" i="3"/>
  <c r="AE279" i="3"/>
  <c r="AE280" i="3"/>
  <c r="AE281" i="3"/>
  <c r="AE282" i="3"/>
  <c r="AE283" i="3"/>
  <c r="AE284" i="3"/>
  <c r="AE285" i="3"/>
  <c r="AE286" i="3"/>
  <c r="AE287" i="3"/>
  <c r="AE288" i="3"/>
  <c r="AE289" i="3"/>
  <c r="AE290" i="3"/>
  <c r="AE291" i="3"/>
  <c r="AE292" i="3"/>
  <c r="AE293" i="3"/>
  <c r="AE294" i="3"/>
  <c r="AE295" i="3"/>
  <c r="AE296" i="3"/>
  <c r="AE297" i="3"/>
  <c r="AE298" i="3"/>
  <c r="AE299" i="3"/>
  <c r="AE300" i="3"/>
  <c r="AE301" i="3"/>
  <c r="AE302" i="3"/>
  <c r="AE303" i="3"/>
  <c r="AE304" i="3"/>
  <c r="AE305" i="3"/>
  <c r="AE306" i="3"/>
  <c r="AE307" i="3"/>
  <c r="AE308" i="3"/>
  <c r="AE309" i="3"/>
  <c r="AE310" i="3"/>
  <c r="AE311" i="3"/>
  <c r="AE312" i="3"/>
  <c r="AE313" i="3"/>
  <c r="AE314" i="3"/>
  <c r="AE315" i="3"/>
  <c r="AE316" i="3"/>
  <c r="AE317" i="3"/>
  <c r="AE318" i="3"/>
  <c r="AE319" i="3"/>
  <c r="AE320" i="3"/>
  <c r="AE321" i="3"/>
  <c r="AE322" i="3"/>
  <c r="AE323" i="3"/>
  <c r="AE324" i="3"/>
  <c r="AE325" i="3"/>
  <c r="AE326" i="3"/>
  <c r="AE327" i="3"/>
  <c r="AE328" i="3"/>
  <c r="AE329" i="3"/>
  <c r="AE330" i="3"/>
  <c r="AE331" i="3"/>
  <c r="AE332" i="3"/>
  <c r="AE333" i="3"/>
  <c r="AE334" i="3"/>
  <c r="AE335" i="3"/>
  <c r="AE336" i="3"/>
  <c r="AE337" i="3"/>
  <c r="AE338" i="3"/>
  <c r="AE339" i="3"/>
  <c r="AE340" i="3"/>
  <c r="AE341" i="3"/>
  <c r="AE342" i="3"/>
  <c r="AE343" i="3"/>
  <c r="AE344" i="3"/>
  <c r="AE345" i="3"/>
  <c r="AE346" i="3"/>
  <c r="AE347" i="3"/>
  <c r="AE348" i="3"/>
  <c r="AE349" i="3"/>
  <c r="AE350" i="3"/>
  <c r="AE351" i="3"/>
  <c r="AE352" i="3"/>
  <c r="AE353" i="3"/>
  <c r="AE354" i="3"/>
  <c r="AE355" i="3"/>
  <c r="AE356" i="3"/>
  <c r="AE357" i="3"/>
  <c r="AE358" i="3"/>
  <c r="AE359" i="3"/>
  <c r="AE360" i="3"/>
  <c r="AE361" i="3"/>
  <c r="AE362" i="3"/>
  <c r="AE363" i="3"/>
  <c r="AD4" i="3"/>
  <c r="AD5" i="3"/>
  <c r="AD6" i="3"/>
  <c r="AD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C4" i="3"/>
  <c r="AC5" i="3"/>
  <c r="AC6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C101" i="3"/>
  <c r="AC102" i="3"/>
  <c r="AC103" i="3"/>
  <c r="AC104" i="3"/>
  <c r="AC105" i="3"/>
  <c r="AC106" i="3"/>
  <c r="AC107" i="3"/>
  <c r="AC108" i="3"/>
  <c r="AC109" i="3"/>
  <c r="AC110" i="3"/>
  <c r="AC111" i="3"/>
  <c r="AC112" i="3"/>
  <c r="AC113" i="3"/>
  <c r="AC114" i="3"/>
  <c r="AC115" i="3"/>
  <c r="AC116" i="3"/>
  <c r="AC117" i="3"/>
  <c r="AC118" i="3"/>
  <c r="AC119" i="3"/>
  <c r="AC120" i="3"/>
  <c r="AC121" i="3"/>
  <c r="AC122" i="3"/>
  <c r="AC123" i="3"/>
  <c r="AC124" i="3"/>
  <c r="AC125" i="3"/>
  <c r="AC126" i="3"/>
  <c r="AC127" i="3"/>
  <c r="AC128" i="3"/>
  <c r="AC129" i="3"/>
  <c r="AC130" i="3"/>
  <c r="AC131" i="3"/>
  <c r="AC132" i="3"/>
  <c r="AC133" i="3"/>
  <c r="AC134" i="3"/>
  <c r="AC135" i="3"/>
  <c r="AC136" i="3"/>
  <c r="AC137" i="3"/>
  <c r="AC138" i="3"/>
  <c r="AC139" i="3"/>
  <c r="AC140" i="3"/>
  <c r="AC141" i="3"/>
  <c r="AC142" i="3"/>
  <c r="AC143" i="3"/>
  <c r="AC144" i="3"/>
  <c r="AC145" i="3"/>
  <c r="AC146" i="3"/>
  <c r="AC147" i="3"/>
  <c r="AC148" i="3"/>
  <c r="AC149" i="3"/>
  <c r="AC150" i="3"/>
  <c r="AC151" i="3"/>
  <c r="AC152" i="3"/>
  <c r="AC153" i="3"/>
  <c r="AC154" i="3"/>
  <c r="AC155" i="3"/>
  <c r="AC156" i="3"/>
  <c r="AC157" i="3"/>
  <c r="AC158" i="3"/>
  <c r="AC159" i="3"/>
  <c r="AC160" i="3"/>
  <c r="AC161" i="3"/>
  <c r="AC162" i="3"/>
  <c r="AC163" i="3"/>
  <c r="AC164" i="3"/>
  <c r="AC165" i="3"/>
  <c r="AC166" i="3"/>
  <c r="AC167" i="3"/>
  <c r="AC168" i="3"/>
  <c r="AC169" i="3"/>
  <c r="AC170" i="3"/>
  <c r="AC171" i="3"/>
  <c r="AC172" i="3"/>
  <c r="AC173" i="3"/>
  <c r="AC174" i="3"/>
  <c r="AC175" i="3"/>
  <c r="AC176" i="3"/>
  <c r="AC177" i="3"/>
  <c r="AC178" i="3"/>
  <c r="AC179" i="3"/>
  <c r="AC180" i="3"/>
  <c r="AC181" i="3"/>
  <c r="AC182" i="3"/>
  <c r="AC183" i="3"/>
  <c r="AC184" i="3"/>
  <c r="AC185" i="3"/>
  <c r="AC186" i="3"/>
  <c r="AC187" i="3"/>
  <c r="AC188" i="3"/>
  <c r="AC189" i="3"/>
  <c r="AC190" i="3"/>
  <c r="AC191" i="3"/>
  <c r="AC192" i="3"/>
  <c r="AC193" i="3"/>
  <c r="AC194" i="3"/>
  <c r="AC195" i="3"/>
  <c r="AC196" i="3"/>
  <c r="AC197" i="3"/>
  <c r="AC198" i="3"/>
  <c r="AC199" i="3"/>
  <c r="AC200" i="3"/>
  <c r="AC201" i="3"/>
  <c r="AC202" i="3"/>
  <c r="AC203" i="3"/>
  <c r="AC204" i="3"/>
  <c r="AC205" i="3"/>
  <c r="AC206" i="3"/>
  <c r="AC207" i="3"/>
  <c r="AC208" i="3"/>
  <c r="AC209" i="3"/>
  <c r="AC210" i="3"/>
  <c r="AC211" i="3"/>
  <c r="AC212" i="3"/>
  <c r="AC213" i="3"/>
  <c r="AC214" i="3"/>
  <c r="AC215" i="3"/>
  <c r="AC216" i="3"/>
  <c r="AC217" i="3"/>
  <c r="AC218" i="3"/>
  <c r="AC219" i="3"/>
  <c r="AC220" i="3"/>
  <c r="AC221" i="3"/>
  <c r="AC222" i="3"/>
  <c r="AC223" i="3"/>
  <c r="AC224" i="3"/>
  <c r="AC225" i="3"/>
  <c r="AC226" i="3"/>
  <c r="AC227" i="3"/>
  <c r="AC228" i="3"/>
  <c r="AC229" i="3"/>
  <c r="AC230" i="3"/>
  <c r="AC231" i="3"/>
  <c r="AC232" i="3"/>
  <c r="AC233" i="3"/>
  <c r="AC234" i="3"/>
  <c r="AC235" i="3"/>
  <c r="AC236" i="3"/>
  <c r="AC237" i="3"/>
  <c r="AC238" i="3"/>
  <c r="AC239" i="3"/>
  <c r="AC240" i="3"/>
  <c r="AC241" i="3"/>
  <c r="AC242" i="3"/>
  <c r="AC243" i="3"/>
  <c r="AC244" i="3"/>
  <c r="AC245" i="3"/>
  <c r="AC246" i="3"/>
  <c r="AC247" i="3"/>
  <c r="AC248" i="3"/>
  <c r="AC249" i="3"/>
  <c r="AC250" i="3"/>
  <c r="AC251" i="3"/>
  <c r="AC252" i="3"/>
  <c r="AC253" i="3"/>
  <c r="AC254" i="3"/>
  <c r="AC255" i="3"/>
  <c r="AC256" i="3"/>
  <c r="AC257" i="3"/>
  <c r="AC258" i="3"/>
  <c r="AC259" i="3"/>
  <c r="AC260" i="3"/>
  <c r="AC261" i="3"/>
  <c r="AC262" i="3"/>
  <c r="AC263" i="3"/>
  <c r="AC264" i="3"/>
  <c r="AC265" i="3"/>
  <c r="AC266" i="3"/>
  <c r="AC267" i="3"/>
  <c r="AC268" i="3"/>
  <c r="AC269" i="3"/>
  <c r="AC270" i="3"/>
  <c r="AC271" i="3"/>
  <c r="AC272" i="3"/>
  <c r="AC273" i="3"/>
  <c r="AC274" i="3"/>
  <c r="AC275" i="3"/>
  <c r="AC276" i="3"/>
  <c r="AC277" i="3"/>
  <c r="AC278" i="3"/>
  <c r="AC279" i="3"/>
  <c r="AC280" i="3"/>
  <c r="AC281" i="3"/>
  <c r="AC282" i="3"/>
  <c r="AC283" i="3"/>
  <c r="AC284" i="3"/>
  <c r="AC285" i="3"/>
  <c r="AC286" i="3"/>
  <c r="AC287" i="3"/>
  <c r="AC288" i="3"/>
  <c r="AC289" i="3"/>
  <c r="AC290" i="3"/>
  <c r="AC291" i="3"/>
  <c r="AC292" i="3"/>
  <c r="AC293" i="3"/>
  <c r="AC294" i="3"/>
  <c r="AC295" i="3"/>
  <c r="AC296" i="3"/>
  <c r="AC297" i="3"/>
  <c r="AC298" i="3"/>
  <c r="AC299" i="3"/>
  <c r="AC300" i="3"/>
  <c r="AC301" i="3"/>
  <c r="AC302" i="3"/>
  <c r="AC303" i="3"/>
  <c r="AC304" i="3"/>
  <c r="AC305" i="3"/>
  <c r="AC306" i="3"/>
  <c r="AC307" i="3"/>
  <c r="AC308" i="3"/>
  <c r="AC309" i="3"/>
  <c r="AC310" i="3"/>
  <c r="AC311" i="3"/>
  <c r="AC312" i="3"/>
  <c r="AC313" i="3"/>
  <c r="AC314" i="3"/>
  <c r="AC315" i="3"/>
  <c r="AC316" i="3"/>
  <c r="AC317" i="3"/>
  <c r="AC318" i="3"/>
  <c r="AC319" i="3"/>
  <c r="AC320" i="3"/>
  <c r="AC321" i="3"/>
  <c r="AC322" i="3"/>
  <c r="AC323" i="3"/>
  <c r="AC324" i="3"/>
  <c r="AC325" i="3"/>
  <c r="AC326" i="3"/>
  <c r="AC327" i="3"/>
  <c r="AC328" i="3"/>
  <c r="AC329" i="3"/>
  <c r="AC330" i="3"/>
  <c r="AC331" i="3"/>
  <c r="AC332" i="3"/>
  <c r="AC333" i="3"/>
  <c r="AC334" i="3"/>
  <c r="AC335" i="3"/>
  <c r="AC336" i="3"/>
  <c r="AC337" i="3"/>
  <c r="AC338" i="3"/>
  <c r="AC339" i="3"/>
  <c r="AC340" i="3"/>
  <c r="AC341" i="3"/>
  <c r="AC342" i="3"/>
  <c r="AC343" i="3"/>
  <c r="AC344" i="3"/>
  <c r="AC345" i="3"/>
  <c r="AC346" i="3"/>
  <c r="AC347" i="3"/>
  <c r="AC348" i="3"/>
  <c r="AC349" i="3"/>
  <c r="AC350" i="3"/>
  <c r="AC351" i="3"/>
  <c r="AC352" i="3"/>
  <c r="AC353" i="3"/>
  <c r="AC354" i="3"/>
  <c r="AC355" i="3"/>
  <c r="AC356" i="3"/>
  <c r="AC357" i="3"/>
  <c r="AC358" i="3"/>
  <c r="AC359" i="3"/>
  <c r="AC360" i="3"/>
  <c r="AC361" i="3"/>
  <c r="AC362" i="3"/>
  <c r="AC36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30" i="3"/>
  <c r="AB131" i="3"/>
  <c r="AB132" i="3"/>
  <c r="AB133" i="3"/>
  <c r="AB134" i="3"/>
  <c r="AB135" i="3"/>
  <c r="AB136" i="3"/>
  <c r="AB137" i="3"/>
  <c r="AB138" i="3"/>
  <c r="AB139" i="3"/>
  <c r="AB140" i="3"/>
  <c r="AB141" i="3"/>
  <c r="AB142" i="3"/>
  <c r="AB143" i="3"/>
  <c r="AB144" i="3"/>
  <c r="AB145" i="3"/>
  <c r="AB146" i="3"/>
  <c r="AB147" i="3"/>
  <c r="AB148" i="3"/>
  <c r="AB149" i="3"/>
  <c r="AB150" i="3"/>
  <c r="AB151" i="3"/>
  <c r="AB152" i="3"/>
  <c r="AB153" i="3"/>
  <c r="AB154" i="3"/>
  <c r="AB155" i="3"/>
  <c r="AB156" i="3"/>
  <c r="AB157" i="3"/>
  <c r="AB158" i="3"/>
  <c r="AB159" i="3"/>
  <c r="AB160" i="3"/>
  <c r="AB161" i="3"/>
  <c r="AB162" i="3"/>
  <c r="AB163" i="3"/>
  <c r="AB164" i="3"/>
  <c r="AB165" i="3"/>
  <c r="AB166" i="3"/>
  <c r="AB167" i="3"/>
  <c r="AB168" i="3"/>
  <c r="AB169" i="3"/>
  <c r="AB170" i="3"/>
  <c r="AB171" i="3"/>
  <c r="AB172" i="3"/>
  <c r="AB173" i="3"/>
  <c r="AB174" i="3"/>
  <c r="AB175" i="3"/>
  <c r="AB176" i="3"/>
  <c r="AB177" i="3"/>
  <c r="AB178" i="3"/>
  <c r="AB179" i="3"/>
  <c r="AB180" i="3"/>
  <c r="AB181" i="3"/>
  <c r="AB182" i="3"/>
  <c r="AB183" i="3"/>
  <c r="AB184" i="3"/>
  <c r="AB185" i="3"/>
  <c r="AB186" i="3"/>
  <c r="AB187" i="3"/>
  <c r="AB188" i="3"/>
  <c r="AB189" i="3"/>
  <c r="AB190" i="3"/>
  <c r="AB191" i="3"/>
  <c r="AB192" i="3"/>
  <c r="AB193" i="3"/>
  <c r="AB194" i="3"/>
  <c r="AB195" i="3"/>
  <c r="AB196" i="3"/>
  <c r="AB197" i="3"/>
  <c r="AB198" i="3"/>
  <c r="AB199" i="3"/>
  <c r="AB200" i="3"/>
  <c r="AB201" i="3"/>
  <c r="AB202" i="3"/>
  <c r="AB203" i="3"/>
  <c r="AB204" i="3"/>
  <c r="AB205" i="3"/>
  <c r="AB206" i="3"/>
  <c r="AB207" i="3"/>
  <c r="AB208" i="3"/>
  <c r="AB209" i="3"/>
  <c r="AB210" i="3"/>
  <c r="AB211" i="3"/>
  <c r="AB212" i="3"/>
  <c r="AB213" i="3"/>
  <c r="AB214" i="3"/>
  <c r="AB215" i="3"/>
  <c r="AB216" i="3"/>
  <c r="AB217" i="3"/>
  <c r="AB218" i="3"/>
  <c r="AB219" i="3"/>
  <c r="AB220" i="3"/>
  <c r="AB221" i="3"/>
  <c r="AB222" i="3"/>
  <c r="AB223" i="3"/>
  <c r="AB224" i="3"/>
  <c r="AB225" i="3"/>
  <c r="AB226" i="3"/>
  <c r="AB227" i="3"/>
  <c r="AB228" i="3"/>
  <c r="AB229" i="3"/>
  <c r="AB230" i="3"/>
  <c r="AB231" i="3"/>
  <c r="AB232" i="3"/>
  <c r="AB233" i="3"/>
  <c r="AB234" i="3"/>
  <c r="AB235" i="3"/>
  <c r="AB236" i="3"/>
  <c r="AB237" i="3"/>
  <c r="AB238" i="3"/>
  <c r="AB239" i="3"/>
  <c r="AB240" i="3"/>
  <c r="AB241" i="3"/>
  <c r="AB242" i="3"/>
  <c r="AB243" i="3"/>
  <c r="AB244" i="3"/>
  <c r="AB245" i="3"/>
  <c r="AB246" i="3"/>
  <c r="AB247" i="3"/>
  <c r="AB248" i="3"/>
  <c r="AB249" i="3"/>
  <c r="AB250" i="3"/>
  <c r="AB251" i="3"/>
  <c r="AB252" i="3"/>
  <c r="AB253" i="3"/>
  <c r="AB254" i="3"/>
  <c r="AB255" i="3"/>
  <c r="AB256" i="3"/>
  <c r="AB257" i="3"/>
  <c r="AB258" i="3"/>
  <c r="AB259" i="3"/>
  <c r="AB260" i="3"/>
  <c r="AB261" i="3"/>
  <c r="AB262" i="3"/>
  <c r="AB263" i="3"/>
  <c r="AB264" i="3"/>
  <c r="AB265" i="3"/>
  <c r="AB266" i="3"/>
  <c r="AB267" i="3"/>
  <c r="AB268" i="3"/>
  <c r="AB269" i="3"/>
  <c r="AB270" i="3"/>
  <c r="AB271" i="3"/>
  <c r="AB272" i="3"/>
  <c r="AB273" i="3"/>
  <c r="AB274" i="3"/>
  <c r="AB275" i="3"/>
  <c r="AB276" i="3"/>
  <c r="AB277" i="3"/>
  <c r="AB278" i="3"/>
  <c r="AB279" i="3"/>
  <c r="AB280" i="3"/>
  <c r="AB281" i="3"/>
  <c r="AB282" i="3"/>
  <c r="AB283" i="3"/>
  <c r="AB284" i="3"/>
  <c r="AB285" i="3"/>
  <c r="AB286" i="3"/>
  <c r="AB287" i="3"/>
  <c r="AB288" i="3"/>
  <c r="AB289" i="3"/>
  <c r="AB290" i="3"/>
  <c r="AB291" i="3"/>
  <c r="AB292" i="3"/>
  <c r="AB293" i="3"/>
  <c r="AB294" i="3"/>
  <c r="AB295" i="3"/>
  <c r="AB296" i="3"/>
  <c r="AB297" i="3"/>
  <c r="AB298" i="3"/>
  <c r="AB299" i="3"/>
  <c r="AB300" i="3"/>
  <c r="AB301" i="3"/>
  <c r="AB302" i="3"/>
  <c r="AB303" i="3"/>
  <c r="AB304" i="3"/>
  <c r="AB305" i="3"/>
  <c r="AB306" i="3"/>
  <c r="AB307" i="3"/>
  <c r="AB308" i="3"/>
  <c r="AB309" i="3"/>
  <c r="AB310" i="3"/>
  <c r="AB311" i="3"/>
  <c r="AB312" i="3"/>
  <c r="AB313" i="3"/>
  <c r="AB314" i="3"/>
  <c r="AB315" i="3"/>
  <c r="AB316" i="3"/>
  <c r="AB317" i="3"/>
  <c r="AB318" i="3"/>
  <c r="AB319" i="3"/>
  <c r="AB320" i="3"/>
  <c r="AB321" i="3"/>
  <c r="AB322" i="3"/>
  <c r="AB323" i="3"/>
  <c r="AB324" i="3"/>
  <c r="AB325" i="3"/>
  <c r="AB326" i="3"/>
  <c r="AB327" i="3"/>
  <c r="AB328" i="3"/>
  <c r="AB329" i="3"/>
  <c r="AB330" i="3"/>
  <c r="AB331" i="3"/>
  <c r="AB332" i="3"/>
  <c r="AB333" i="3"/>
  <c r="AB334" i="3"/>
  <c r="AB335" i="3"/>
  <c r="AB336" i="3"/>
  <c r="AB337" i="3"/>
  <c r="AB338" i="3"/>
  <c r="AB339" i="3"/>
  <c r="AB340" i="3"/>
  <c r="AB341" i="3"/>
  <c r="AB342" i="3"/>
  <c r="AB343" i="3"/>
  <c r="AB344" i="3"/>
  <c r="AB345" i="3"/>
  <c r="AB346" i="3"/>
  <c r="AB347" i="3"/>
  <c r="AB348" i="3"/>
  <c r="AB349" i="3"/>
  <c r="AB350" i="3"/>
  <c r="AB351" i="3"/>
  <c r="AB352" i="3"/>
  <c r="AB353" i="3"/>
  <c r="AB354" i="3"/>
  <c r="AB355" i="3"/>
  <c r="AB356" i="3"/>
  <c r="AB357" i="3"/>
  <c r="AB358" i="3"/>
  <c r="AB359" i="3"/>
  <c r="AB360" i="3"/>
  <c r="AB361" i="3"/>
  <c r="AB362" i="3"/>
  <c r="AB363" i="3"/>
  <c r="AA4" i="3"/>
  <c r="AA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A119" i="3"/>
  <c r="AA120" i="3"/>
  <c r="AA121" i="3"/>
  <c r="AA122" i="3"/>
  <c r="AA123" i="3"/>
  <c r="AA124" i="3"/>
  <c r="AA125" i="3"/>
  <c r="AA126" i="3"/>
  <c r="AA127" i="3"/>
  <c r="AA128" i="3"/>
  <c r="AA129" i="3"/>
  <c r="AA130" i="3"/>
  <c r="AA131" i="3"/>
  <c r="AA132" i="3"/>
  <c r="AA133" i="3"/>
  <c r="AA134" i="3"/>
  <c r="AA135" i="3"/>
  <c r="AA136" i="3"/>
  <c r="AA137" i="3"/>
  <c r="AA138" i="3"/>
  <c r="AA139" i="3"/>
  <c r="AA140" i="3"/>
  <c r="AA141" i="3"/>
  <c r="AA142" i="3"/>
  <c r="AA143" i="3"/>
  <c r="AA144" i="3"/>
  <c r="AA145" i="3"/>
  <c r="AA146" i="3"/>
  <c r="AA147" i="3"/>
  <c r="AA148" i="3"/>
  <c r="AA149" i="3"/>
  <c r="AA150" i="3"/>
  <c r="AA151" i="3"/>
  <c r="AA152" i="3"/>
  <c r="AA153" i="3"/>
  <c r="AA154" i="3"/>
  <c r="AA155" i="3"/>
  <c r="AA156" i="3"/>
  <c r="AA157" i="3"/>
  <c r="AA158" i="3"/>
  <c r="AA159" i="3"/>
  <c r="AA160" i="3"/>
  <c r="AA161" i="3"/>
  <c r="AA162" i="3"/>
  <c r="AA163" i="3"/>
  <c r="AA164" i="3"/>
  <c r="AA165" i="3"/>
  <c r="AA166" i="3"/>
  <c r="AA167" i="3"/>
  <c r="AA168" i="3"/>
  <c r="AA169" i="3"/>
  <c r="AA170" i="3"/>
  <c r="AA171" i="3"/>
  <c r="AA172" i="3"/>
  <c r="AA173" i="3"/>
  <c r="AA174" i="3"/>
  <c r="AA175" i="3"/>
  <c r="AA176" i="3"/>
  <c r="AA177" i="3"/>
  <c r="AA178" i="3"/>
  <c r="AA179" i="3"/>
  <c r="AA180" i="3"/>
  <c r="AA181" i="3"/>
  <c r="AA182" i="3"/>
  <c r="AA183" i="3"/>
  <c r="AA184" i="3"/>
  <c r="AA185" i="3"/>
  <c r="AA186" i="3"/>
  <c r="AA187" i="3"/>
  <c r="AA188" i="3"/>
  <c r="AA189" i="3"/>
  <c r="AA190" i="3"/>
  <c r="AA191" i="3"/>
  <c r="AA192" i="3"/>
  <c r="AA193" i="3"/>
  <c r="AA194" i="3"/>
  <c r="AA195" i="3"/>
  <c r="AA196" i="3"/>
  <c r="AA197" i="3"/>
  <c r="AA198" i="3"/>
  <c r="AA199" i="3"/>
  <c r="AA200" i="3"/>
  <c r="AA201" i="3"/>
  <c r="AA202" i="3"/>
  <c r="AA203" i="3"/>
  <c r="AA204" i="3"/>
  <c r="AA205" i="3"/>
  <c r="AA206" i="3"/>
  <c r="AA207" i="3"/>
  <c r="AA208" i="3"/>
  <c r="AA209" i="3"/>
  <c r="AA210" i="3"/>
  <c r="AA211" i="3"/>
  <c r="AA212" i="3"/>
  <c r="AA213" i="3"/>
  <c r="AA214" i="3"/>
  <c r="AA215" i="3"/>
  <c r="AA216" i="3"/>
  <c r="AA217" i="3"/>
  <c r="AA218" i="3"/>
  <c r="AA219" i="3"/>
  <c r="AA220" i="3"/>
  <c r="AA221" i="3"/>
  <c r="AA222" i="3"/>
  <c r="AA223" i="3"/>
  <c r="AA224" i="3"/>
  <c r="AA225" i="3"/>
  <c r="AA226" i="3"/>
  <c r="AA227" i="3"/>
  <c r="AA228" i="3"/>
  <c r="AA229" i="3"/>
  <c r="AA230" i="3"/>
  <c r="AA231" i="3"/>
  <c r="AA232" i="3"/>
  <c r="AA233" i="3"/>
  <c r="AA234" i="3"/>
  <c r="AA235" i="3"/>
  <c r="AA236" i="3"/>
  <c r="AA237" i="3"/>
  <c r="AA238" i="3"/>
  <c r="AA239" i="3"/>
  <c r="AA240" i="3"/>
  <c r="AA241" i="3"/>
  <c r="AA242" i="3"/>
  <c r="AA243" i="3"/>
  <c r="AA244" i="3"/>
  <c r="AA245" i="3"/>
  <c r="AA246" i="3"/>
  <c r="AA247" i="3"/>
  <c r="AA248" i="3"/>
  <c r="AA249" i="3"/>
  <c r="AA250" i="3"/>
  <c r="AA251" i="3"/>
  <c r="AA252" i="3"/>
  <c r="AA253" i="3"/>
  <c r="AA254" i="3"/>
  <c r="AA255" i="3"/>
  <c r="AA256" i="3"/>
  <c r="AA257" i="3"/>
  <c r="AA258" i="3"/>
  <c r="AA259" i="3"/>
  <c r="AA260" i="3"/>
  <c r="AA261" i="3"/>
  <c r="AA262" i="3"/>
  <c r="AA263" i="3"/>
  <c r="AA264" i="3"/>
  <c r="AA265" i="3"/>
  <c r="AA266" i="3"/>
  <c r="AA267" i="3"/>
  <c r="AA268" i="3"/>
  <c r="AA269" i="3"/>
  <c r="AA270" i="3"/>
  <c r="AA271" i="3"/>
  <c r="AA272" i="3"/>
  <c r="AA273" i="3"/>
  <c r="AA274" i="3"/>
  <c r="AA275" i="3"/>
  <c r="AA276" i="3"/>
  <c r="AA277" i="3"/>
  <c r="AA278" i="3"/>
  <c r="AA279" i="3"/>
  <c r="AA280" i="3"/>
  <c r="AA281" i="3"/>
  <c r="AA282" i="3"/>
  <c r="AA283" i="3"/>
  <c r="AA284" i="3"/>
  <c r="AA285" i="3"/>
  <c r="AA286" i="3"/>
  <c r="AA287" i="3"/>
  <c r="AA288" i="3"/>
  <c r="AA289" i="3"/>
  <c r="AA290" i="3"/>
  <c r="AA291" i="3"/>
  <c r="AA292" i="3"/>
  <c r="AA293" i="3"/>
  <c r="AA294" i="3"/>
  <c r="AA295" i="3"/>
  <c r="AA296" i="3"/>
  <c r="AA297" i="3"/>
  <c r="AA298" i="3"/>
  <c r="AA299" i="3"/>
  <c r="AA300" i="3"/>
  <c r="AA301" i="3"/>
  <c r="AA302" i="3"/>
  <c r="AA303" i="3"/>
  <c r="AA304" i="3"/>
  <c r="AA305" i="3"/>
  <c r="AA306" i="3"/>
  <c r="AA307" i="3"/>
  <c r="AA308" i="3"/>
  <c r="AA309" i="3"/>
  <c r="AA310" i="3"/>
  <c r="AA311" i="3"/>
  <c r="AA312" i="3"/>
  <c r="AA313" i="3"/>
  <c r="AA314" i="3"/>
  <c r="AA315" i="3"/>
  <c r="AA316" i="3"/>
  <c r="AA317" i="3"/>
  <c r="AA318" i="3"/>
  <c r="AA319" i="3"/>
  <c r="AA320" i="3"/>
  <c r="AA321" i="3"/>
  <c r="AA322" i="3"/>
  <c r="AA323" i="3"/>
  <c r="AA324" i="3"/>
  <c r="AA325" i="3"/>
  <c r="AA326" i="3"/>
  <c r="AA327" i="3"/>
  <c r="AA328" i="3"/>
  <c r="AA329" i="3"/>
  <c r="AA330" i="3"/>
  <c r="AA331" i="3"/>
  <c r="AA332" i="3"/>
  <c r="AA333" i="3"/>
  <c r="AA334" i="3"/>
  <c r="AA335" i="3"/>
  <c r="AA336" i="3"/>
  <c r="AA337" i="3"/>
  <c r="AA338" i="3"/>
  <c r="AA339" i="3"/>
  <c r="AA340" i="3"/>
  <c r="AA341" i="3"/>
  <c r="AA342" i="3"/>
  <c r="AA343" i="3"/>
  <c r="AA344" i="3"/>
  <c r="AA345" i="3"/>
  <c r="AA346" i="3"/>
  <c r="AA347" i="3"/>
  <c r="AA348" i="3"/>
  <c r="AA349" i="3"/>
  <c r="AA350" i="3"/>
  <c r="AA351" i="3"/>
  <c r="AA352" i="3"/>
  <c r="AA353" i="3"/>
  <c r="AA354" i="3"/>
  <c r="AA355" i="3"/>
  <c r="AA356" i="3"/>
  <c r="AA357" i="3"/>
  <c r="AA358" i="3"/>
  <c r="AA359" i="3"/>
  <c r="AA360" i="3"/>
  <c r="AA361" i="3"/>
  <c r="AA362" i="3"/>
  <c r="AA36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Z283" i="3"/>
  <c r="Z284" i="3"/>
  <c r="Z285" i="3"/>
  <c r="Z286" i="3"/>
  <c r="Z287" i="3"/>
  <c r="Z288" i="3"/>
  <c r="Z289" i="3"/>
  <c r="Z290" i="3"/>
  <c r="Z291" i="3"/>
  <c r="Z292" i="3"/>
  <c r="Z293" i="3"/>
  <c r="Z294" i="3"/>
  <c r="Z295" i="3"/>
  <c r="Z296" i="3"/>
  <c r="Z297" i="3"/>
  <c r="Z298" i="3"/>
  <c r="Z299" i="3"/>
  <c r="Z300" i="3"/>
  <c r="Z301" i="3"/>
  <c r="Z302" i="3"/>
  <c r="Z303" i="3"/>
  <c r="Z304" i="3"/>
  <c r="Z305" i="3"/>
  <c r="Z306" i="3"/>
  <c r="Z307" i="3"/>
  <c r="Z308" i="3"/>
  <c r="Z309" i="3"/>
  <c r="Z310" i="3"/>
  <c r="Z311" i="3"/>
  <c r="Z312" i="3"/>
  <c r="Z313" i="3"/>
  <c r="Z314" i="3"/>
  <c r="Z315" i="3"/>
  <c r="Z316" i="3"/>
  <c r="Z317" i="3"/>
  <c r="Z318" i="3"/>
  <c r="Z319" i="3"/>
  <c r="Z320" i="3"/>
  <c r="Z321" i="3"/>
  <c r="Z322" i="3"/>
  <c r="Z323" i="3"/>
  <c r="Z324" i="3"/>
  <c r="Z325" i="3"/>
  <c r="Z326" i="3"/>
  <c r="Z327" i="3"/>
  <c r="Z328" i="3"/>
  <c r="Z329" i="3"/>
  <c r="Z330" i="3"/>
  <c r="Z331" i="3"/>
  <c r="Z332" i="3"/>
  <c r="Z333" i="3"/>
  <c r="Z334" i="3"/>
  <c r="Z335" i="3"/>
  <c r="Z336" i="3"/>
  <c r="Z337" i="3"/>
  <c r="Z338" i="3"/>
  <c r="Z339" i="3"/>
  <c r="Z340" i="3"/>
  <c r="Z341" i="3"/>
  <c r="Z342" i="3"/>
  <c r="Z343" i="3"/>
  <c r="Z344" i="3"/>
  <c r="Z345" i="3"/>
  <c r="Z346" i="3"/>
  <c r="Z347" i="3"/>
  <c r="Z348" i="3"/>
  <c r="Z349" i="3"/>
  <c r="Z350" i="3"/>
  <c r="Z351" i="3"/>
  <c r="Z352" i="3"/>
  <c r="Z353" i="3"/>
  <c r="Z354" i="3"/>
  <c r="Z355" i="3"/>
  <c r="Z356" i="3"/>
  <c r="Z357" i="3"/>
  <c r="Z358" i="3"/>
  <c r="Z359" i="3"/>
  <c r="Z360" i="3"/>
  <c r="Z361" i="3"/>
  <c r="Z362" i="3"/>
  <c r="Z363" i="3"/>
  <c r="Y4" i="3"/>
  <c r="Y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21" i="3"/>
  <c r="Y222" i="3"/>
  <c r="Y223" i="3"/>
  <c r="Y224" i="3"/>
  <c r="Y225" i="3"/>
  <c r="Y226" i="3"/>
  <c r="Y227" i="3"/>
  <c r="Y228" i="3"/>
  <c r="Y229" i="3"/>
  <c r="Y230" i="3"/>
  <c r="Y231" i="3"/>
  <c r="Y232" i="3"/>
  <c r="Y233" i="3"/>
  <c r="Y234" i="3"/>
  <c r="Y235" i="3"/>
  <c r="Y236" i="3"/>
  <c r="Y237" i="3"/>
  <c r="Y238" i="3"/>
  <c r="Y239" i="3"/>
  <c r="Y240" i="3"/>
  <c r="Y241" i="3"/>
  <c r="Y242" i="3"/>
  <c r="Y243" i="3"/>
  <c r="Y244" i="3"/>
  <c r="Y245" i="3"/>
  <c r="Y246" i="3"/>
  <c r="Y247" i="3"/>
  <c r="Y248" i="3"/>
  <c r="Y249" i="3"/>
  <c r="Y250" i="3"/>
  <c r="Y251" i="3"/>
  <c r="Y252" i="3"/>
  <c r="Y253" i="3"/>
  <c r="Y254" i="3"/>
  <c r="Y255" i="3"/>
  <c r="Y256" i="3"/>
  <c r="Y257" i="3"/>
  <c r="Y258" i="3"/>
  <c r="Y259" i="3"/>
  <c r="Y260" i="3"/>
  <c r="Y261" i="3"/>
  <c r="Y262" i="3"/>
  <c r="Y263" i="3"/>
  <c r="Y264" i="3"/>
  <c r="Y265" i="3"/>
  <c r="Y266" i="3"/>
  <c r="Y267" i="3"/>
  <c r="Y268" i="3"/>
  <c r="Y269" i="3"/>
  <c r="Y270" i="3"/>
  <c r="Y271" i="3"/>
  <c r="Y272" i="3"/>
  <c r="Y273" i="3"/>
  <c r="Y274" i="3"/>
  <c r="Y275" i="3"/>
  <c r="Y276" i="3"/>
  <c r="Y277" i="3"/>
  <c r="Y278" i="3"/>
  <c r="Y279" i="3"/>
  <c r="Y280" i="3"/>
  <c r="Y281" i="3"/>
  <c r="Y282" i="3"/>
  <c r="Y283" i="3"/>
  <c r="Y284" i="3"/>
  <c r="Y285" i="3"/>
  <c r="Y286" i="3"/>
  <c r="Y287" i="3"/>
  <c r="Y288" i="3"/>
  <c r="Y289" i="3"/>
  <c r="Y290" i="3"/>
  <c r="Y291" i="3"/>
  <c r="Y292" i="3"/>
  <c r="Y293" i="3"/>
  <c r="Y294" i="3"/>
  <c r="Y295" i="3"/>
  <c r="Y296" i="3"/>
  <c r="Y297" i="3"/>
  <c r="Y298" i="3"/>
  <c r="Y299" i="3"/>
  <c r="Y300" i="3"/>
  <c r="Y301" i="3"/>
  <c r="Y302" i="3"/>
  <c r="Y303" i="3"/>
  <c r="Y304" i="3"/>
  <c r="Y305" i="3"/>
  <c r="Y306" i="3"/>
  <c r="Y307" i="3"/>
  <c r="Y308" i="3"/>
  <c r="Y309" i="3"/>
  <c r="Y310" i="3"/>
  <c r="Y311" i="3"/>
  <c r="Y312" i="3"/>
  <c r="Y313" i="3"/>
  <c r="Y314" i="3"/>
  <c r="Y315" i="3"/>
  <c r="Y316" i="3"/>
  <c r="Y317" i="3"/>
  <c r="Y318" i="3"/>
  <c r="Y319" i="3"/>
  <c r="Y320" i="3"/>
  <c r="Y321" i="3"/>
  <c r="Y322" i="3"/>
  <c r="Y323" i="3"/>
  <c r="Y324" i="3"/>
  <c r="Y325" i="3"/>
  <c r="Y326" i="3"/>
  <c r="Y327" i="3"/>
  <c r="Y328" i="3"/>
  <c r="Y329" i="3"/>
  <c r="Y330" i="3"/>
  <c r="Y331" i="3"/>
  <c r="Y332" i="3"/>
  <c r="Y333" i="3"/>
  <c r="Y334" i="3"/>
  <c r="Y335" i="3"/>
  <c r="Y336" i="3"/>
  <c r="Y337" i="3"/>
  <c r="Y338" i="3"/>
  <c r="Y339" i="3"/>
  <c r="Y340" i="3"/>
  <c r="Y341" i="3"/>
  <c r="Y342" i="3"/>
  <c r="Y343" i="3"/>
  <c r="Y344" i="3"/>
  <c r="Y345" i="3"/>
  <c r="Y346" i="3"/>
  <c r="Y347" i="3"/>
  <c r="Y348" i="3"/>
  <c r="Y349" i="3"/>
  <c r="Y350" i="3"/>
  <c r="Y351" i="3"/>
  <c r="Y352" i="3"/>
  <c r="Y353" i="3"/>
  <c r="Y354" i="3"/>
  <c r="Y355" i="3"/>
  <c r="Y356" i="3"/>
  <c r="Y357" i="3"/>
  <c r="Y358" i="3"/>
  <c r="Y359" i="3"/>
  <c r="Y360" i="3"/>
  <c r="Y361" i="3"/>
  <c r="Y362" i="3"/>
  <c r="Y363" i="3"/>
  <c r="X4" i="3"/>
  <c r="X5" i="3"/>
  <c r="X6" i="3"/>
  <c r="X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X105" i="3"/>
  <c r="X106" i="3"/>
  <c r="X107" i="3"/>
  <c r="X108" i="3"/>
  <c r="X109" i="3"/>
  <c r="X110" i="3"/>
  <c r="X111" i="3"/>
  <c r="X112" i="3"/>
  <c r="X113" i="3"/>
  <c r="X114" i="3"/>
  <c r="X115" i="3"/>
  <c r="X116" i="3"/>
  <c r="X117" i="3"/>
  <c r="X118" i="3"/>
  <c r="X119" i="3"/>
  <c r="X120" i="3"/>
  <c r="X121" i="3"/>
  <c r="X122" i="3"/>
  <c r="X123" i="3"/>
  <c r="X124" i="3"/>
  <c r="X125" i="3"/>
  <c r="X126" i="3"/>
  <c r="X127" i="3"/>
  <c r="X128" i="3"/>
  <c r="X129" i="3"/>
  <c r="X130" i="3"/>
  <c r="X131" i="3"/>
  <c r="X132" i="3"/>
  <c r="X133" i="3"/>
  <c r="X134" i="3"/>
  <c r="X135" i="3"/>
  <c r="X136" i="3"/>
  <c r="X137" i="3"/>
  <c r="X138" i="3"/>
  <c r="X139" i="3"/>
  <c r="X140" i="3"/>
  <c r="X141" i="3"/>
  <c r="X142" i="3"/>
  <c r="X143" i="3"/>
  <c r="X144" i="3"/>
  <c r="X145" i="3"/>
  <c r="X146" i="3"/>
  <c r="X147" i="3"/>
  <c r="X148" i="3"/>
  <c r="X149" i="3"/>
  <c r="X150" i="3"/>
  <c r="X151" i="3"/>
  <c r="X152" i="3"/>
  <c r="X153" i="3"/>
  <c r="X154" i="3"/>
  <c r="X155" i="3"/>
  <c r="X156" i="3"/>
  <c r="X157" i="3"/>
  <c r="X158" i="3"/>
  <c r="X159" i="3"/>
  <c r="X160" i="3"/>
  <c r="X161" i="3"/>
  <c r="X162" i="3"/>
  <c r="X163" i="3"/>
  <c r="X164" i="3"/>
  <c r="X165" i="3"/>
  <c r="X166" i="3"/>
  <c r="X167" i="3"/>
  <c r="X168" i="3"/>
  <c r="X169" i="3"/>
  <c r="X170" i="3"/>
  <c r="X171" i="3"/>
  <c r="X172" i="3"/>
  <c r="X173" i="3"/>
  <c r="X174" i="3"/>
  <c r="X175" i="3"/>
  <c r="X176" i="3"/>
  <c r="X177" i="3"/>
  <c r="X178" i="3"/>
  <c r="X179" i="3"/>
  <c r="X180" i="3"/>
  <c r="X181" i="3"/>
  <c r="X182" i="3"/>
  <c r="X183" i="3"/>
  <c r="X184" i="3"/>
  <c r="X185" i="3"/>
  <c r="X186" i="3"/>
  <c r="X187" i="3"/>
  <c r="X188" i="3"/>
  <c r="X189" i="3"/>
  <c r="X190" i="3"/>
  <c r="X191" i="3"/>
  <c r="X192" i="3"/>
  <c r="X193" i="3"/>
  <c r="X194" i="3"/>
  <c r="X195" i="3"/>
  <c r="X196" i="3"/>
  <c r="X197" i="3"/>
  <c r="X198" i="3"/>
  <c r="X199" i="3"/>
  <c r="X200" i="3"/>
  <c r="X201" i="3"/>
  <c r="X202" i="3"/>
  <c r="X203" i="3"/>
  <c r="X204" i="3"/>
  <c r="X205" i="3"/>
  <c r="X206" i="3"/>
  <c r="X207" i="3"/>
  <c r="X208" i="3"/>
  <c r="X209" i="3"/>
  <c r="X210" i="3"/>
  <c r="X211" i="3"/>
  <c r="X212" i="3"/>
  <c r="X213" i="3"/>
  <c r="X214" i="3"/>
  <c r="X215" i="3"/>
  <c r="X216" i="3"/>
  <c r="X217" i="3"/>
  <c r="X218" i="3"/>
  <c r="X219" i="3"/>
  <c r="X220" i="3"/>
  <c r="X221" i="3"/>
  <c r="X222" i="3"/>
  <c r="X223" i="3"/>
  <c r="X224" i="3"/>
  <c r="X225" i="3"/>
  <c r="X226" i="3"/>
  <c r="X227" i="3"/>
  <c r="X228" i="3"/>
  <c r="X229" i="3"/>
  <c r="X230" i="3"/>
  <c r="X231" i="3"/>
  <c r="X232" i="3"/>
  <c r="X233" i="3"/>
  <c r="X234" i="3"/>
  <c r="X235" i="3"/>
  <c r="X236" i="3"/>
  <c r="X237" i="3"/>
  <c r="X238" i="3"/>
  <c r="X239" i="3"/>
  <c r="X240" i="3"/>
  <c r="X241" i="3"/>
  <c r="X242" i="3"/>
  <c r="X243" i="3"/>
  <c r="X244" i="3"/>
  <c r="X245" i="3"/>
  <c r="X246" i="3"/>
  <c r="X247" i="3"/>
  <c r="X248" i="3"/>
  <c r="X249" i="3"/>
  <c r="X250" i="3"/>
  <c r="X251" i="3"/>
  <c r="X252" i="3"/>
  <c r="X253" i="3"/>
  <c r="X254" i="3"/>
  <c r="X255" i="3"/>
  <c r="X256" i="3"/>
  <c r="X257" i="3"/>
  <c r="X258" i="3"/>
  <c r="X259" i="3"/>
  <c r="X260" i="3"/>
  <c r="X261" i="3"/>
  <c r="X262" i="3"/>
  <c r="X263" i="3"/>
  <c r="X264" i="3"/>
  <c r="X265" i="3"/>
  <c r="X266" i="3"/>
  <c r="X267" i="3"/>
  <c r="X268" i="3"/>
  <c r="X269" i="3"/>
  <c r="X270" i="3"/>
  <c r="X271" i="3"/>
  <c r="X272" i="3"/>
  <c r="X273" i="3"/>
  <c r="X274" i="3"/>
  <c r="X275" i="3"/>
  <c r="X276" i="3"/>
  <c r="X277" i="3"/>
  <c r="X278" i="3"/>
  <c r="X279" i="3"/>
  <c r="X280" i="3"/>
  <c r="X281" i="3"/>
  <c r="X282" i="3"/>
  <c r="X283" i="3"/>
  <c r="X284" i="3"/>
  <c r="X285" i="3"/>
  <c r="X286" i="3"/>
  <c r="X287" i="3"/>
  <c r="X288" i="3"/>
  <c r="X289" i="3"/>
  <c r="X290" i="3"/>
  <c r="X291" i="3"/>
  <c r="X292" i="3"/>
  <c r="X293" i="3"/>
  <c r="X294" i="3"/>
  <c r="X295" i="3"/>
  <c r="X296" i="3"/>
  <c r="X297" i="3"/>
  <c r="X298" i="3"/>
  <c r="X299" i="3"/>
  <c r="X300" i="3"/>
  <c r="X301" i="3"/>
  <c r="X302" i="3"/>
  <c r="X303" i="3"/>
  <c r="X304" i="3"/>
  <c r="X305" i="3"/>
  <c r="X306" i="3"/>
  <c r="X307" i="3"/>
  <c r="X308" i="3"/>
  <c r="X309" i="3"/>
  <c r="X310" i="3"/>
  <c r="X311" i="3"/>
  <c r="X312" i="3"/>
  <c r="X313" i="3"/>
  <c r="X314" i="3"/>
  <c r="X315" i="3"/>
  <c r="X316" i="3"/>
  <c r="X317" i="3"/>
  <c r="X318" i="3"/>
  <c r="X319" i="3"/>
  <c r="X320" i="3"/>
  <c r="X321" i="3"/>
  <c r="X322" i="3"/>
  <c r="X323" i="3"/>
  <c r="X324" i="3"/>
  <c r="X325" i="3"/>
  <c r="X326" i="3"/>
  <c r="X327" i="3"/>
  <c r="X328" i="3"/>
  <c r="X329" i="3"/>
  <c r="X330" i="3"/>
  <c r="X331" i="3"/>
  <c r="X332" i="3"/>
  <c r="X333" i="3"/>
  <c r="X334" i="3"/>
  <c r="X335" i="3"/>
  <c r="X336" i="3"/>
  <c r="X337" i="3"/>
  <c r="X338" i="3"/>
  <c r="X339" i="3"/>
  <c r="X340" i="3"/>
  <c r="X341" i="3"/>
  <c r="X342" i="3"/>
  <c r="X343" i="3"/>
  <c r="X344" i="3"/>
  <c r="X345" i="3"/>
  <c r="X346" i="3"/>
  <c r="X347" i="3"/>
  <c r="X348" i="3"/>
  <c r="X349" i="3"/>
  <c r="X350" i="3"/>
  <c r="X351" i="3"/>
  <c r="X352" i="3"/>
  <c r="X353" i="3"/>
  <c r="X354" i="3"/>
  <c r="X355" i="3"/>
  <c r="X356" i="3"/>
  <c r="X357" i="3"/>
  <c r="X358" i="3"/>
  <c r="X359" i="3"/>
  <c r="X360" i="3"/>
  <c r="X361" i="3"/>
  <c r="X362" i="3"/>
  <c r="X36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W144" i="3"/>
  <c r="W145" i="3"/>
  <c r="W146" i="3"/>
  <c r="W147" i="3"/>
  <c r="W148" i="3"/>
  <c r="W149" i="3"/>
  <c r="W150" i="3"/>
  <c r="W151" i="3"/>
  <c r="W152" i="3"/>
  <c r="W153" i="3"/>
  <c r="W154" i="3"/>
  <c r="W155" i="3"/>
  <c r="W156" i="3"/>
  <c r="W157" i="3"/>
  <c r="W158" i="3"/>
  <c r="W159" i="3"/>
  <c r="W160" i="3"/>
  <c r="W161" i="3"/>
  <c r="W162" i="3"/>
  <c r="W163" i="3"/>
  <c r="W164" i="3"/>
  <c r="W165" i="3"/>
  <c r="W166" i="3"/>
  <c r="W167" i="3"/>
  <c r="W168" i="3"/>
  <c r="W169" i="3"/>
  <c r="W170" i="3"/>
  <c r="W171" i="3"/>
  <c r="W172" i="3"/>
  <c r="W173" i="3"/>
  <c r="W174" i="3"/>
  <c r="W175" i="3"/>
  <c r="W176" i="3"/>
  <c r="W177" i="3"/>
  <c r="W178" i="3"/>
  <c r="W179" i="3"/>
  <c r="W180" i="3"/>
  <c r="W181" i="3"/>
  <c r="W182" i="3"/>
  <c r="W183" i="3"/>
  <c r="W184" i="3"/>
  <c r="W185" i="3"/>
  <c r="W186" i="3"/>
  <c r="W187" i="3"/>
  <c r="W188" i="3"/>
  <c r="W189" i="3"/>
  <c r="W190" i="3"/>
  <c r="W191" i="3"/>
  <c r="W192" i="3"/>
  <c r="W193" i="3"/>
  <c r="W194" i="3"/>
  <c r="W195" i="3"/>
  <c r="W196" i="3"/>
  <c r="W197" i="3"/>
  <c r="W198" i="3"/>
  <c r="W199" i="3"/>
  <c r="W200" i="3"/>
  <c r="W201" i="3"/>
  <c r="W202" i="3"/>
  <c r="W203" i="3"/>
  <c r="W204" i="3"/>
  <c r="W205" i="3"/>
  <c r="W206" i="3"/>
  <c r="W207" i="3"/>
  <c r="W208" i="3"/>
  <c r="W209" i="3"/>
  <c r="W210" i="3"/>
  <c r="W211" i="3"/>
  <c r="W212" i="3"/>
  <c r="W213" i="3"/>
  <c r="W214" i="3"/>
  <c r="W215" i="3"/>
  <c r="W216" i="3"/>
  <c r="W217" i="3"/>
  <c r="W218" i="3"/>
  <c r="W219" i="3"/>
  <c r="W220" i="3"/>
  <c r="W221" i="3"/>
  <c r="W222" i="3"/>
  <c r="W223" i="3"/>
  <c r="W224" i="3"/>
  <c r="W225" i="3"/>
  <c r="W226" i="3"/>
  <c r="W227" i="3"/>
  <c r="W228" i="3"/>
  <c r="W229" i="3"/>
  <c r="W230" i="3"/>
  <c r="W231" i="3"/>
  <c r="W232" i="3"/>
  <c r="W233" i="3"/>
  <c r="W234" i="3"/>
  <c r="W235" i="3"/>
  <c r="W236" i="3"/>
  <c r="W237" i="3"/>
  <c r="W238" i="3"/>
  <c r="W239" i="3"/>
  <c r="W240" i="3"/>
  <c r="W241" i="3"/>
  <c r="W242" i="3"/>
  <c r="W243" i="3"/>
  <c r="W244" i="3"/>
  <c r="W245" i="3"/>
  <c r="W246" i="3"/>
  <c r="W247" i="3"/>
  <c r="W248" i="3"/>
  <c r="W249" i="3"/>
  <c r="W250" i="3"/>
  <c r="W251" i="3"/>
  <c r="W252" i="3"/>
  <c r="W253" i="3"/>
  <c r="W254" i="3"/>
  <c r="W255" i="3"/>
  <c r="W256" i="3"/>
  <c r="W257" i="3"/>
  <c r="W258" i="3"/>
  <c r="W259" i="3"/>
  <c r="W260" i="3"/>
  <c r="W261" i="3"/>
  <c r="W262" i="3"/>
  <c r="W263" i="3"/>
  <c r="W264" i="3"/>
  <c r="W265" i="3"/>
  <c r="W266" i="3"/>
  <c r="W267" i="3"/>
  <c r="W268" i="3"/>
  <c r="W269" i="3"/>
  <c r="W270" i="3"/>
  <c r="W271" i="3"/>
  <c r="W272" i="3"/>
  <c r="W273" i="3"/>
  <c r="W274" i="3"/>
  <c r="W275" i="3"/>
  <c r="W276" i="3"/>
  <c r="W277" i="3"/>
  <c r="W278" i="3"/>
  <c r="W279" i="3"/>
  <c r="W280" i="3"/>
  <c r="W281" i="3"/>
  <c r="W282" i="3"/>
  <c r="W283" i="3"/>
  <c r="W284" i="3"/>
  <c r="W285" i="3"/>
  <c r="W286" i="3"/>
  <c r="W287" i="3"/>
  <c r="W288" i="3"/>
  <c r="W289" i="3"/>
  <c r="W290" i="3"/>
  <c r="W291" i="3"/>
  <c r="W292" i="3"/>
  <c r="W293" i="3"/>
  <c r="W294" i="3"/>
  <c r="W295" i="3"/>
  <c r="W296" i="3"/>
  <c r="W297" i="3"/>
  <c r="W298" i="3"/>
  <c r="W299" i="3"/>
  <c r="W300" i="3"/>
  <c r="W301" i="3"/>
  <c r="W302" i="3"/>
  <c r="W303" i="3"/>
  <c r="W304" i="3"/>
  <c r="W305" i="3"/>
  <c r="W306" i="3"/>
  <c r="W307" i="3"/>
  <c r="W308" i="3"/>
  <c r="W309" i="3"/>
  <c r="W310" i="3"/>
  <c r="W311" i="3"/>
  <c r="W312" i="3"/>
  <c r="W313" i="3"/>
  <c r="W314" i="3"/>
  <c r="W315" i="3"/>
  <c r="W316" i="3"/>
  <c r="W317" i="3"/>
  <c r="W318" i="3"/>
  <c r="W319" i="3"/>
  <c r="W320" i="3"/>
  <c r="W321" i="3"/>
  <c r="W322" i="3"/>
  <c r="W323" i="3"/>
  <c r="W324" i="3"/>
  <c r="W325" i="3"/>
  <c r="W326" i="3"/>
  <c r="W327" i="3"/>
  <c r="W328" i="3"/>
  <c r="W329" i="3"/>
  <c r="W330" i="3"/>
  <c r="W331" i="3"/>
  <c r="W332" i="3"/>
  <c r="W333" i="3"/>
  <c r="W334" i="3"/>
  <c r="W335" i="3"/>
  <c r="W336" i="3"/>
  <c r="W337" i="3"/>
  <c r="W338" i="3"/>
  <c r="W339" i="3"/>
  <c r="W340" i="3"/>
  <c r="W341" i="3"/>
  <c r="W342" i="3"/>
  <c r="W343" i="3"/>
  <c r="W344" i="3"/>
  <c r="W345" i="3"/>
  <c r="W346" i="3"/>
  <c r="W347" i="3"/>
  <c r="W348" i="3"/>
  <c r="W349" i="3"/>
  <c r="W350" i="3"/>
  <c r="W351" i="3"/>
  <c r="W352" i="3"/>
  <c r="W353" i="3"/>
  <c r="W354" i="3"/>
  <c r="W355" i="3"/>
  <c r="W356" i="3"/>
  <c r="W357" i="3"/>
  <c r="W358" i="3"/>
  <c r="W359" i="3"/>
  <c r="W360" i="3"/>
  <c r="W361" i="3"/>
  <c r="W362" i="3"/>
  <c r="W363" i="3"/>
  <c r="W3" i="3"/>
  <c r="V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N3" i="3"/>
  <c r="O3" i="3"/>
  <c r="P3" i="3"/>
  <c r="Q3" i="3"/>
  <c r="R3" i="3"/>
  <c r="S3" i="3"/>
  <c r="T3" i="3"/>
  <c r="M3" i="3"/>
  <c r="L3" i="3"/>
  <c r="L36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J36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" i="3"/>
  <c r="W2" i="3"/>
  <c r="X2" i="3"/>
  <c r="Y2" i="3" s="1"/>
  <c r="Z2" i="3" s="1"/>
  <c r="AA2" i="3" s="1"/>
  <c r="AB2" i="3" s="1"/>
  <c r="AC2" i="3" s="1"/>
  <c r="AD2" i="3" s="1"/>
  <c r="AE2" i="3" s="1"/>
  <c r="AF2" i="3" s="1"/>
  <c r="AG2" i="3" s="1"/>
  <c r="AH2" i="3" s="1"/>
  <c r="AI2" i="3" s="1"/>
  <c r="AJ2" i="3" s="1"/>
  <c r="AK2" i="3" s="1"/>
  <c r="AL2" i="3" s="1"/>
  <c r="AM2" i="3" s="1"/>
  <c r="AN2" i="3" s="1"/>
  <c r="V2" i="3"/>
  <c r="N2" i="3"/>
  <c r="O2" i="3" s="1"/>
  <c r="P2" i="3" s="1"/>
  <c r="Q2" i="3" s="1"/>
  <c r="R2" i="3" s="1"/>
  <c r="S2" i="3" s="1"/>
  <c r="T2" i="3" s="1"/>
  <c r="M2" i="3"/>
  <c r="C14" i="7" l="1"/>
  <c r="F14" i="7" s="1"/>
  <c r="C15" i="7"/>
  <c r="F15" i="7" s="1"/>
  <c r="F15" i="6"/>
  <c r="F14" i="6"/>
  <c r="K2" i="7"/>
  <c r="K4" i="7" s="1"/>
  <c r="K10" i="7"/>
  <c r="K18" i="7"/>
  <c r="K26" i="7"/>
  <c r="K30" i="7"/>
  <c r="K34" i="7"/>
  <c r="K38" i="7"/>
  <c r="K42" i="7"/>
  <c r="K46" i="7"/>
  <c r="K48" i="7"/>
  <c r="K50" i="7"/>
  <c r="K52" i="7"/>
  <c r="K54" i="7"/>
  <c r="K56" i="7"/>
  <c r="K58" i="7"/>
  <c r="K60" i="7"/>
  <c r="K62" i="7"/>
  <c r="K64" i="7"/>
  <c r="K66" i="7"/>
  <c r="K68" i="7"/>
  <c r="K70" i="7"/>
  <c r="K72" i="7"/>
  <c r="K74" i="7"/>
  <c r="K76" i="7"/>
  <c r="K78" i="7"/>
  <c r="K80" i="7"/>
  <c r="K82" i="7"/>
  <c r="K84" i="7"/>
  <c r="K86" i="7"/>
  <c r="K88" i="7"/>
  <c r="K90" i="7"/>
  <c r="K92" i="7"/>
  <c r="K94" i="7"/>
  <c r="K96" i="7"/>
  <c r="K98" i="7"/>
  <c r="K100" i="7"/>
  <c r="K102" i="7"/>
  <c r="K104" i="7"/>
  <c r="K106" i="7"/>
  <c r="K108" i="7"/>
  <c r="K110" i="7"/>
  <c r="K112" i="7"/>
  <c r="K114" i="7"/>
  <c r="K116" i="7"/>
  <c r="K118" i="7"/>
  <c r="K120" i="7"/>
  <c r="K122" i="7"/>
  <c r="K124" i="7"/>
  <c r="K126" i="7"/>
  <c r="K128" i="7"/>
  <c r="K130" i="7"/>
  <c r="K132" i="7"/>
  <c r="K134" i="7"/>
  <c r="K136" i="7"/>
  <c r="K138" i="7"/>
  <c r="K140" i="7"/>
  <c r="K142" i="7"/>
  <c r="K144" i="7"/>
  <c r="K146" i="7"/>
  <c r="K148" i="7"/>
  <c r="K150" i="7"/>
  <c r="K152" i="7"/>
  <c r="K154" i="7"/>
  <c r="K156" i="7"/>
  <c r="K158" i="7"/>
  <c r="K160" i="7"/>
  <c r="K162" i="7"/>
  <c r="K164" i="7"/>
  <c r="K166" i="7"/>
  <c r="K168" i="7"/>
  <c r="K170" i="7"/>
  <c r="K172" i="7"/>
  <c r="K5" i="7"/>
  <c r="K7" i="7"/>
  <c r="K9" i="7"/>
  <c r="K11" i="7"/>
  <c r="K13" i="7"/>
  <c r="K15" i="7"/>
  <c r="K17" i="7"/>
  <c r="K19" i="7"/>
  <c r="K21" i="7"/>
  <c r="K23" i="7"/>
  <c r="K25" i="7"/>
  <c r="K27" i="7"/>
  <c r="K29" i="7"/>
  <c r="K31" i="7"/>
  <c r="K33" i="7"/>
  <c r="K35" i="7"/>
  <c r="K37" i="7"/>
  <c r="K39" i="7"/>
  <c r="K41" i="7"/>
  <c r="K43" i="7"/>
  <c r="K45" i="7"/>
  <c r="K47" i="7"/>
  <c r="K49" i="7"/>
  <c r="K51" i="7"/>
  <c r="K53" i="7"/>
  <c r="K55" i="7"/>
  <c r="K57" i="7"/>
  <c r="K59" i="7"/>
  <c r="K61" i="7"/>
  <c r="K63" i="7"/>
  <c r="K65" i="7"/>
  <c r="K67" i="7"/>
  <c r="K69" i="7"/>
  <c r="K71" i="7"/>
  <c r="K73" i="7"/>
  <c r="K75" i="7"/>
  <c r="K77" i="7"/>
  <c r="K79" i="7"/>
  <c r="K81" i="7"/>
  <c r="K83" i="7"/>
  <c r="K85" i="7"/>
  <c r="K87" i="7"/>
  <c r="K89" i="7"/>
  <c r="K91" i="7"/>
  <c r="K93" i="7"/>
  <c r="K95" i="7"/>
  <c r="K97" i="7"/>
  <c r="K99" i="7"/>
  <c r="K101" i="7"/>
  <c r="K103" i="7"/>
  <c r="K105" i="7"/>
  <c r="K107" i="7"/>
  <c r="K109" i="7"/>
  <c r="K111" i="7"/>
  <c r="K113" i="7"/>
  <c r="K115" i="7"/>
  <c r="K117" i="7"/>
  <c r="K119" i="7"/>
  <c r="K121" i="7"/>
  <c r="K123" i="7"/>
  <c r="K125" i="7"/>
  <c r="K127" i="7"/>
  <c r="K129" i="7"/>
  <c r="K131" i="7"/>
  <c r="K133" i="7"/>
  <c r="K135" i="7"/>
  <c r="K137" i="7"/>
  <c r="K139" i="7"/>
  <c r="K141" i="7"/>
  <c r="K143" i="7"/>
  <c r="K145" i="7"/>
  <c r="K147" i="7"/>
  <c r="K149" i="7"/>
  <c r="K151" i="7"/>
  <c r="K153" i="7"/>
  <c r="K155" i="7"/>
  <c r="K157" i="7"/>
  <c r="K159" i="7"/>
  <c r="K161" i="7"/>
  <c r="K163" i="7"/>
  <c r="K165" i="7"/>
  <c r="K167" i="7"/>
  <c r="K169" i="7"/>
  <c r="K171" i="7"/>
  <c r="K173" i="7"/>
  <c r="K174" i="7"/>
  <c r="K176" i="7"/>
  <c r="K178" i="7"/>
  <c r="K180" i="7"/>
  <c r="K182" i="7"/>
  <c r="K184" i="7"/>
  <c r="K186" i="7"/>
  <c r="K188" i="7"/>
  <c r="K190" i="7"/>
  <c r="K192" i="7"/>
  <c r="K194" i="7"/>
  <c r="K196" i="7"/>
  <c r="K198" i="7"/>
  <c r="K200" i="7"/>
  <c r="K202" i="7"/>
  <c r="K204" i="7"/>
  <c r="K206" i="7"/>
  <c r="K208" i="7"/>
  <c r="K210" i="7"/>
  <c r="K212" i="7"/>
  <c r="K214" i="7"/>
  <c r="K216" i="7"/>
  <c r="K218" i="7"/>
  <c r="K220" i="7"/>
  <c r="K222" i="7"/>
  <c r="K224" i="7"/>
  <c r="K226" i="7"/>
  <c r="K228" i="7"/>
  <c r="K230" i="7"/>
  <c r="K232" i="7"/>
  <c r="K234" i="7"/>
  <c r="K236" i="7"/>
  <c r="K238" i="7"/>
  <c r="K240" i="7"/>
  <c r="K242" i="7"/>
  <c r="K244" i="7"/>
  <c r="K246" i="7"/>
  <c r="K248" i="7"/>
  <c r="K250" i="7"/>
  <c r="K252" i="7"/>
  <c r="K254" i="7"/>
  <c r="K256" i="7"/>
  <c r="K258" i="7"/>
  <c r="K260" i="7"/>
  <c r="K262" i="7"/>
  <c r="K264" i="7"/>
  <c r="K266" i="7"/>
  <c r="K268" i="7"/>
  <c r="K270" i="7"/>
  <c r="K272" i="7"/>
  <c r="K274" i="7"/>
  <c r="K276" i="7"/>
  <c r="K278" i="7"/>
  <c r="K280" i="7"/>
  <c r="K282" i="7"/>
  <c r="K284" i="7"/>
  <c r="K286" i="7"/>
  <c r="K288" i="7"/>
  <c r="K290" i="7"/>
  <c r="K292" i="7"/>
  <c r="K294" i="7"/>
  <c r="K296" i="7"/>
  <c r="K298" i="7"/>
  <c r="K300" i="7"/>
  <c r="K302" i="7"/>
  <c r="K304" i="7"/>
  <c r="K306" i="7"/>
  <c r="K308" i="7"/>
  <c r="K310" i="7"/>
  <c r="K312" i="7"/>
  <c r="K314" i="7"/>
  <c r="K316" i="7"/>
  <c r="K318" i="7"/>
  <c r="K320" i="7"/>
  <c r="K322" i="7"/>
  <c r="K324" i="7"/>
  <c r="K326" i="7"/>
  <c r="K328" i="7"/>
  <c r="K330" i="7"/>
  <c r="K332" i="7"/>
  <c r="K334" i="7"/>
  <c r="K336" i="7"/>
  <c r="K338" i="7"/>
  <c r="K340" i="7"/>
  <c r="K342" i="7"/>
  <c r="K175" i="7"/>
  <c r="K177" i="7"/>
  <c r="K179" i="7"/>
  <c r="K181" i="7"/>
  <c r="K183" i="7"/>
  <c r="K185" i="7"/>
  <c r="K187" i="7"/>
  <c r="K189" i="7"/>
  <c r="K191" i="7"/>
  <c r="K193" i="7"/>
  <c r="K195" i="7"/>
  <c r="K197" i="7"/>
  <c r="K199" i="7"/>
  <c r="K201" i="7"/>
  <c r="K203" i="7"/>
  <c r="K205" i="7"/>
  <c r="K207" i="7"/>
  <c r="K209" i="7"/>
  <c r="K211" i="7"/>
  <c r="K213" i="7"/>
  <c r="K215" i="7"/>
  <c r="K217" i="7"/>
  <c r="K219" i="7"/>
  <c r="K221" i="7"/>
  <c r="K223" i="7"/>
  <c r="K225" i="7"/>
  <c r="K227" i="7"/>
  <c r="K229" i="7"/>
  <c r="K231" i="7"/>
  <c r="K233" i="7"/>
  <c r="K235" i="7"/>
  <c r="K237" i="7"/>
  <c r="K239" i="7"/>
  <c r="K241" i="7"/>
  <c r="K243" i="7"/>
  <c r="K245" i="7"/>
  <c r="K247" i="7"/>
  <c r="K249" i="7"/>
  <c r="K251" i="7"/>
  <c r="K253" i="7"/>
  <c r="K255" i="7"/>
  <c r="K257" i="7"/>
  <c r="K259" i="7"/>
  <c r="K261" i="7"/>
  <c r="K263" i="7"/>
  <c r="K265" i="7"/>
  <c r="K267" i="7"/>
  <c r="K269" i="7"/>
  <c r="K271" i="7"/>
  <c r="K273" i="7"/>
  <c r="K275" i="7"/>
  <c r="K277" i="7"/>
  <c r="K279" i="7"/>
  <c r="K281" i="7"/>
  <c r="K283" i="7"/>
  <c r="K285" i="7"/>
  <c r="K287" i="7"/>
  <c r="K289" i="7"/>
  <c r="K291" i="7"/>
  <c r="K293" i="7"/>
  <c r="K295" i="7"/>
  <c r="K297" i="7"/>
  <c r="L297" i="7" s="1"/>
  <c r="K299" i="7"/>
  <c r="K301" i="7"/>
  <c r="K303" i="7"/>
  <c r="K305" i="7"/>
  <c r="K307" i="7"/>
  <c r="K309" i="7"/>
  <c r="K311" i="7"/>
  <c r="K313" i="7"/>
  <c r="K315" i="7"/>
  <c r="K317" i="7"/>
  <c r="K319" i="7"/>
  <c r="K321" i="7"/>
  <c r="K323" i="7"/>
  <c r="K325" i="7"/>
  <c r="K327" i="7"/>
  <c r="K331" i="7"/>
  <c r="K335" i="7"/>
  <c r="K339" i="7"/>
  <c r="K343" i="7"/>
  <c r="K345" i="7"/>
  <c r="K347" i="7"/>
  <c r="K349" i="7"/>
  <c r="K351" i="7"/>
  <c r="K353" i="7"/>
  <c r="K355" i="7"/>
  <c r="K357" i="7"/>
  <c r="K359" i="7"/>
  <c r="K361" i="7"/>
  <c r="K363" i="7"/>
  <c r="K329" i="7"/>
  <c r="K333" i="7"/>
  <c r="K337" i="7"/>
  <c r="K341" i="7"/>
  <c r="K344" i="7"/>
  <c r="K346" i="7"/>
  <c r="K348" i="7"/>
  <c r="K350" i="7"/>
  <c r="K352" i="7"/>
  <c r="K354" i="7"/>
  <c r="K356" i="7"/>
  <c r="K358" i="7"/>
  <c r="K360" i="7"/>
  <c r="K362" i="7"/>
  <c r="K3" i="7"/>
  <c r="J363" i="7"/>
  <c r="J361" i="7"/>
  <c r="J359" i="7"/>
  <c r="J357" i="7"/>
  <c r="J355" i="7"/>
  <c r="J353" i="7"/>
  <c r="J351" i="7"/>
  <c r="J349" i="7"/>
  <c r="J347" i="7"/>
  <c r="J345" i="7"/>
  <c r="J343" i="7"/>
  <c r="J341" i="7"/>
  <c r="L341" i="7" s="1"/>
  <c r="J339" i="7"/>
  <c r="J337" i="7"/>
  <c r="J335" i="7"/>
  <c r="J333" i="7"/>
  <c r="L333" i="7" s="1"/>
  <c r="J331" i="7"/>
  <c r="J329" i="7"/>
  <c r="J327" i="7"/>
  <c r="J325" i="7"/>
  <c r="J323" i="7"/>
  <c r="J321" i="7"/>
  <c r="J319" i="7"/>
  <c r="J317" i="7"/>
  <c r="J315" i="7"/>
  <c r="J313" i="7"/>
  <c r="J309" i="7"/>
  <c r="J305" i="7"/>
  <c r="J301" i="7"/>
  <c r="J4" i="7"/>
  <c r="J6" i="7"/>
  <c r="J8" i="7"/>
  <c r="J10" i="7"/>
  <c r="J12" i="7"/>
  <c r="J14" i="7"/>
  <c r="J16" i="7"/>
  <c r="J18" i="7"/>
  <c r="J20" i="7"/>
  <c r="J22" i="7"/>
  <c r="J24" i="7"/>
  <c r="J26" i="7"/>
  <c r="J28" i="7"/>
  <c r="J30" i="7"/>
  <c r="J32" i="7"/>
  <c r="J34" i="7"/>
  <c r="J36" i="7"/>
  <c r="J38" i="7"/>
  <c r="J40" i="7"/>
  <c r="J42" i="7"/>
  <c r="J44" i="7"/>
  <c r="J46" i="7"/>
  <c r="J48" i="7"/>
  <c r="J50" i="7"/>
  <c r="J52" i="7"/>
  <c r="J54" i="7"/>
  <c r="J56" i="7"/>
  <c r="J58" i="7"/>
  <c r="J60" i="7"/>
  <c r="J62" i="7"/>
  <c r="J64" i="7"/>
  <c r="J66" i="7"/>
  <c r="J68" i="7"/>
  <c r="J70" i="7"/>
  <c r="J72" i="7"/>
  <c r="J74" i="7"/>
  <c r="J76" i="7"/>
  <c r="J78" i="7"/>
  <c r="J80" i="7"/>
  <c r="J82" i="7"/>
  <c r="J84" i="7"/>
  <c r="J86" i="7"/>
  <c r="J88" i="7"/>
  <c r="J90" i="7"/>
  <c r="J92" i="7"/>
  <c r="J94" i="7"/>
  <c r="J96" i="7"/>
  <c r="J98" i="7"/>
  <c r="J100" i="7"/>
  <c r="J102" i="7"/>
  <c r="J104" i="7"/>
  <c r="J106" i="7"/>
  <c r="J108" i="7"/>
  <c r="J110" i="7"/>
  <c r="J112" i="7"/>
  <c r="J114" i="7"/>
  <c r="J116" i="7"/>
  <c r="J118" i="7"/>
  <c r="J120" i="7"/>
  <c r="J122" i="7"/>
  <c r="J124" i="7"/>
  <c r="J126" i="7"/>
  <c r="J128" i="7"/>
  <c r="J130" i="7"/>
  <c r="J132" i="7"/>
  <c r="J134" i="7"/>
  <c r="J136" i="7"/>
  <c r="J138" i="7"/>
  <c r="J140" i="7"/>
  <c r="J142" i="7"/>
  <c r="J144" i="7"/>
  <c r="J146" i="7"/>
  <c r="J148" i="7"/>
  <c r="J150" i="7"/>
  <c r="J152" i="7"/>
  <c r="J154" i="7"/>
  <c r="J156" i="7"/>
  <c r="J158" i="7"/>
  <c r="J160" i="7"/>
  <c r="J162" i="7"/>
  <c r="J164" i="7"/>
  <c r="J166" i="7"/>
  <c r="J168" i="7"/>
  <c r="J170" i="7"/>
  <c r="J172" i="7"/>
  <c r="J174" i="7"/>
  <c r="J176" i="7"/>
  <c r="J178" i="7"/>
  <c r="J180" i="7"/>
  <c r="J182" i="7"/>
  <c r="J184" i="7"/>
  <c r="J186" i="7"/>
  <c r="J188" i="7"/>
  <c r="J190" i="7"/>
  <c r="J192" i="7"/>
  <c r="J194" i="7"/>
  <c r="J196" i="7"/>
  <c r="J198" i="7"/>
  <c r="J200" i="7"/>
  <c r="J202" i="7"/>
  <c r="J204" i="7"/>
  <c r="J206" i="7"/>
  <c r="J208" i="7"/>
  <c r="J210" i="7"/>
  <c r="J212" i="7"/>
  <c r="J214" i="7"/>
  <c r="J216" i="7"/>
  <c r="J218" i="7"/>
  <c r="J220" i="7"/>
  <c r="J222" i="7"/>
  <c r="J224" i="7"/>
  <c r="J226" i="7"/>
  <c r="J228" i="7"/>
  <c r="J230" i="7"/>
  <c r="J232" i="7"/>
  <c r="J234" i="7"/>
  <c r="J236" i="7"/>
  <c r="J238" i="7"/>
  <c r="J240" i="7"/>
  <c r="J242" i="7"/>
  <c r="J244" i="7"/>
  <c r="J246" i="7"/>
  <c r="J248" i="7"/>
  <c r="J250" i="7"/>
  <c r="J252" i="7"/>
  <c r="L252" i="7" s="1"/>
  <c r="J254" i="7"/>
  <c r="J256" i="7"/>
  <c r="J258" i="7"/>
  <c r="J260" i="7"/>
  <c r="J262" i="7"/>
  <c r="J264" i="7"/>
  <c r="J266" i="7"/>
  <c r="J268" i="7"/>
  <c r="J270" i="7"/>
  <c r="J272" i="7"/>
  <c r="J274" i="7"/>
  <c r="J276" i="7"/>
  <c r="J278" i="7"/>
  <c r="J280" i="7"/>
  <c r="J282" i="7"/>
  <c r="J284" i="7"/>
  <c r="J286" i="7"/>
  <c r="J288" i="7"/>
  <c r="J290" i="7"/>
  <c r="J292" i="7"/>
  <c r="J294" i="7"/>
  <c r="J296" i="7"/>
  <c r="J298" i="7"/>
  <c r="J300" i="7"/>
  <c r="J302" i="7"/>
  <c r="J304" i="7"/>
  <c r="J306" i="7"/>
  <c r="J308" i="7"/>
  <c r="J310" i="7"/>
  <c r="J312" i="7"/>
  <c r="L312" i="7" s="1"/>
  <c r="J5" i="7"/>
  <c r="J7" i="7"/>
  <c r="J9" i="7"/>
  <c r="J11" i="7"/>
  <c r="J13" i="7"/>
  <c r="J15" i="7"/>
  <c r="J17" i="7"/>
  <c r="J19" i="7"/>
  <c r="J21" i="7"/>
  <c r="J23" i="7"/>
  <c r="J25" i="7"/>
  <c r="J27" i="7"/>
  <c r="J29" i="7"/>
  <c r="J31" i="7"/>
  <c r="J33" i="7"/>
  <c r="J35" i="7"/>
  <c r="J37" i="7"/>
  <c r="J39" i="7"/>
  <c r="J41" i="7"/>
  <c r="J43" i="7"/>
  <c r="J45" i="7"/>
  <c r="J47" i="7"/>
  <c r="J49" i="7"/>
  <c r="J51" i="7"/>
  <c r="J53" i="7"/>
  <c r="J55" i="7"/>
  <c r="J57" i="7"/>
  <c r="J59" i="7"/>
  <c r="J61" i="7"/>
  <c r="J63" i="7"/>
  <c r="J65" i="7"/>
  <c r="J67" i="7"/>
  <c r="J69" i="7"/>
  <c r="J71" i="7"/>
  <c r="J73" i="7"/>
  <c r="J75" i="7"/>
  <c r="J77" i="7"/>
  <c r="J79" i="7"/>
  <c r="J81" i="7"/>
  <c r="J83" i="7"/>
  <c r="J85" i="7"/>
  <c r="J87" i="7"/>
  <c r="J89" i="7"/>
  <c r="J91" i="7"/>
  <c r="J93" i="7"/>
  <c r="J95" i="7"/>
  <c r="J97" i="7"/>
  <c r="J99" i="7"/>
  <c r="J101" i="7"/>
  <c r="J103" i="7"/>
  <c r="J105" i="7"/>
  <c r="J107" i="7"/>
  <c r="J109" i="7"/>
  <c r="J111" i="7"/>
  <c r="J113" i="7"/>
  <c r="J115" i="7"/>
  <c r="J117" i="7"/>
  <c r="J119" i="7"/>
  <c r="J121" i="7"/>
  <c r="J123" i="7"/>
  <c r="J125" i="7"/>
  <c r="J127" i="7"/>
  <c r="J129" i="7"/>
  <c r="J131" i="7"/>
  <c r="J133" i="7"/>
  <c r="J135" i="7"/>
  <c r="J137" i="7"/>
  <c r="J139" i="7"/>
  <c r="J141" i="7"/>
  <c r="J143" i="7"/>
  <c r="J145" i="7"/>
  <c r="J147" i="7"/>
  <c r="J149" i="7"/>
  <c r="J151" i="7"/>
  <c r="J153" i="7"/>
  <c r="J155" i="7"/>
  <c r="J157" i="7"/>
  <c r="J159" i="7"/>
  <c r="J161" i="7"/>
  <c r="J163" i="7"/>
  <c r="J165" i="7"/>
  <c r="J167" i="7"/>
  <c r="J169" i="7"/>
  <c r="J171" i="7"/>
  <c r="J173" i="7"/>
  <c r="J175" i="7"/>
  <c r="J177" i="7"/>
  <c r="J179" i="7"/>
  <c r="J181" i="7"/>
  <c r="J183" i="7"/>
  <c r="J185" i="7"/>
  <c r="J187" i="7"/>
  <c r="J189" i="7"/>
  <c r="J191" i="7"/>
  <c r="J193" i="7"/>
  <c r="J195" i="7"/>
  <c r="J197" i="7"/>
  <c r="J199" i="7"/>
  <c r="J201" i="7"/>
  <c r="J203" i="7"/>
  <c r="J205" i="7"/>
  <c r="J207" i="7"/>
  <c r="J209" i="7"/>
  <c r="J211" i="7"/>
  <c r="J213" i="7"/>
  <c r="J215" i="7"/>
  <c r="L215" i="7" s="1"/>
  <c r="J217" i="7"/>
  <c r="J219" i="7"/>
  <c r="L219" i="7" s="1"/>
  <c r="J221" i="7"/>
  <c r="J223" i="7"/>
  <c r="L223" i="7" s="1"/>
  <c r="J225" i="7"/>
  <c r="J227" i="7"/>
  <c r="L227" i="7" s="1"/>
  <c r="J229" i="7"/>
  <c r="J231" i="7"/>
  <c r="L231" i="7" s="1"/>
  <c r="J233" i="7"/>
  <c r="J235" i="7"/>
  <c r="L235" i="7" s="1"/>
  <c r="J237" i="7"/>
  <c r="J239" i="7"/>
  <c r="L239" i="7" s="1"/>
  <c r="J241" i="7"/>
  <c r="J243" i="7"/>
  <c r="L243" i="7" s="1"/>
  <c r="J245" i="7"/>
  <c r="J247" i="7"/>
  <c r="L247" i="7" s="1"/>
  <c r="J249" i="7"/>
  <c r="J251" i="7"/>
  <c r="J253" i="7"/>
  <c r="J255" i="7"/>
  <c r="J257" i="7"/>
  <c r="J259" i="7"/>
  <c r="J261" i="7"/>
  <c r="J263" i="7"/>
  <c r="J265" i="7"/>
  <c r="J267" i="7"/>
  <c r="J269" i="7"/>
  <c r="J271" i="7"/>
  <c r="J273" i="7"/>
  <c r="J275" i="7"/>
  <c r="J277" i="7"/>
  <c r="J279" i="7"/>
  <c r="J281" i="7"/>
  <c r="J283" i="7"/>
  <c r="J285" i="7"/>
  <c r="J287" i="7"/>
  <c r="J289" i="7"/>
  <c r="J291" i="7"/>
  <c r="J293" i="7"/>
  <c r="J3" i="7"/>
  <c r="J362" i="7"/>
  <c r="J360" i="7"/>
  <c r="J358" i="7"/>
  <c r="J356" i="7"/>
  <c r="J354" i="7"/>
  <c r="J352" i="7"/>
  <c r="J350" i="7"/>
  <c r="J348" i="7"/>
  <c r="J346" i="7"/>
  <c r="J344" i="7"/>
  <c r="J342" i="7"/>
  <c r="J340" i="7"/>
  <c r="L340" i="7" s="1"/>
  <c r="J338" i="7"/>
  <c r="J336" i="7"/>
  <c r="L336" i="7" s="1"/>
  <c r="J334" i="7"/>
  <c r="J332" i="7"/>
  <c r="L332" i="7" s="1"/>
  <c r="J330" i="7"/>
  <c r="J328" i="7"/>
  <c r="L328" i="7" s="1"/>
  <c r="J326" i="7"/>
  <c r="J324" i="7"/>
  <c r="L324" i="7" s="1"/>
  <c r="J322" i="7"/>
  <c r="J320" i="7"/>
  <c r="L320" i="7" s="1"/>
  <c r="J318" i="7"/>
  <c r="J316" i="7"/>
  <c r="J314" i="7"/>
  <c r="J311" i="7"/>
  <c r="J307" i="7"/>
  <c r="L307" i="7" s="1"/>
  <c r="J303" i="7"/>
  <c r="J299" i="7"/>
  <c r="J295" i="7"/>
  <c r="W363" i="8"/>
  <c r="W362" i="8"/>
  <c r="W361" i="8"/>
  <c r="W360" i="8"/>
  <c r="W359" i="8"/>
  <c r="W358" i="8"/>
  <c r="W357" i="8"/>
  <c r="W356" i="8"/>
  <c r="W355" i="8"/>
  <c r="W354" i="8"/>
  <c r="W353" i="8"/>
  <c r="W352" i="8"/>
  <c r="W351" i="8"/>
  <c r="W350" i="8"/>
  <c r="W349" i="8"/>
  <c r="W348" i="8"/>
  <c r="W347" i="8"/>
  <c r="W346" i="8"/>
  <c r="W345" i="8"/>
  <c r="W344" i="8"/>
  <c r="W343" i="8"/>
  <c r="W342" i="8"/>
  <c r="W341" i="8"/>
  <c r="W340" i="8"/>
  <c r="W339" i="8"/>
  <c r="W338" i="8"/>
  <c r="W337" i="8"/>
  <c r="W336" i="8"/>
  <c r="W335" i="8"/>
  <c r="W334" i="8"/>
  <c r="W333" i="8"/>
  <c r="W332" i="8"/>
  <c r="W331" i="8"/>
  <c r="W330" i="8"/>
  <c r="W329" i="8"/>
  <c r="W328" i="8"/>
  <c r="W327" i="8"/>
  <c r="W326" i="8"/>
  <c r="W325" i="8"/>
  <c r="W324" i="8"/>
  <c r="W323" i="8"/>
  <c r="W322" i="8"/>
  <c r="W321" i="8"/>
  <c r="W320" i="8"/>
  <c r="W319" i="8"/>
  <c r="W318" i="8"/>
  <c r="W317" i="8"/>
  <c r="W316" i="8"/>
  <c r="W315" i="8"/>
  <c r="W314" i="8"/>
  <c r="W313" i="8"/>
  <c r="W312" i="8"/>
  <c r="W311" i="8"/>
  <c r="W310" i="8"/>
  <c r="W303" i="8"/>
  <c r="W302" i="8"/>
  <c r="W301" i="8"/>
  <c r="W300" i="8"/>
  <c r="W299" i="8"/>
  <c r="W298" i="8"/>
  <c r="W297" i="8"/>
  <c r="W296" i="8"/>
  <c r="W295" i="8"/>
  <c r="W294" i="8"/>
  <c r="W293" i="8"/>
  <c r="W292" i="8"/>
  <c r="W291" i="8"/>
  <c r="W290" i="8"/>
  <c r="W289" i="8"/>
  <c r="W288" i="8"/>
  <c r="W309" i="8"/>
  <c r="W308" i="8"/>
  <c r="W307" i="8"/>
  <c r="W306" i="8"/>
  <c r="W305" i="8"/>
  <c r="W304" i="8"/>
  <c r="W287" i="8"/>
  <c r="W286" i="8"/>
  <c r="W285" i="8"/>
  <c r="W284" i="8"/>
  <c r="W283" i="8"/>
  <c r="W282" i="8"/>
  <c r="W281" i="8"/>
  <c r="W280" i="8"/>
  <c r="W279" i="8"/>
  <c r="W278" i="8"/>
  <c r="W277" i="8"/>
  <c r="W276" i="8"/>
  <c r="W275" i="8"/>
  <c r="W274" i="8"/>
  <c r="W273" i="8"/>
  <c r="W272" i="8"/>
  <c r="W271" i="8"/>
  <c r="W270" i="8"/>
  <c r="W269" i="8"/>
  <c r="W268" i="8"/>
  <c r="W267" i="8"/>
  <c r="W266" i="8"/>
  <c r="W265" i="8"/>
  <c r="W264" i="8"/>
  <c r="W263" i="8"/>
  <c r="W262" i="8"/>
  <c r="W261" i="8"/>
  <c r="W260" i="8"/>
  <c r="W259" i="8"/>
  <c r="W258" i="8"/>
  <c r="W257" i="8"/>
  <c r="W256" i="8"/>
  <c r="W255" i="8"/>
  <c r="W254" i="8"/>
  <c r="W253" i="8"/>
  <c r="W252" i="8"/>
  <c r="W251" i="8"/>
  <c r="W250" i="8"/>
  <c r="W249" i="8"/>
  <c r="W248" i="8"/>
  <c r="W247" i="8"/>
  <c r="W246" i="8"/>
  <c r="W245" i="8"/>
  <c r="W244" i="8"/>
  <c r="W243" i="8"/>
  <c r="W242" i="8"/>
  <c r="W241" i="8"/>
  <c r="W240" i="8"/>
  <c r="W239" i="8"/>
  <c r="W238" i="8"/>
  <c r="W237" i="8"/>
  <c r="W236" i="8"/>
  <c r="W235" i="8"/>
  <c r="W234" i="8"/>
  <c r="W233" i="8"/>
  <c r="W232" i="8"/>
  <c r="W231" i="8"/>
  <c r="W230" i="8"/>
  <c r="W229" i="8"/>
  <c r="W228" i="8"/>
  <c r="W227" i="8"/>
  <c r="W226" i="8"/>
  <c r="W225" i="8"/>
  <c r="W224" i="8"/>
  <c r="W223" i="8"/>
  <c r="W222" i="8"/>
  <c r="W221" i="8"/>
  <c r="W220" i="8"/>
  <c r="W219" i="8"/>
  <c r="W218" i="8"/>
  <c r="W217" i="8"/>
  <c r="W216" i="8"/>
  <c r="W215" i="8"/>
  <c r="W214" i="8"/>
  <c r="W213" i="8"/>
  <c r="W212" i="8"/>
  <c r="W211" i="8"/>
  <c r="W210" i="8"/>
  <c r="W209" i="8"/>
  <c r="W208" i="8"/>
  <c r="W207" i="8"/>
  <c r="W206" i="8"/>
  <c r="W205" i="8"/>
  <c r="W204" i="8"/>
  <c r="W203" i="8"/>
  <c r="W202" i="8"/>
  <c r="W201" i="8"/>
  <c r="W200" i="8"/>
  <c r="W199" i="8"/>
  <c r="W198" i="8"/>
  <c r="W197" i="8"/>
  <c r="W196" i="8"/>
  <c r="W195" i="8"/>
  <c r="W194" i="8"/>
  <c r="W193" i="8"/>
  <c r="W192" i="8"/>
  <c r="W191" i="8"/>
  <c r="W190" i="8"/>
  <c r="W189" i="8"/>
  <c r="W188" i="8"/>
  <c r="W187" i="8"/>
  <c r="W186" i="8"/>
  <c r="W185" i="8"/>
  <c r="W184" i="8"/>
  <c r="W183" i="8"/>
  <c r="W182" i="8"/>
  <c r="W181" i="8"/>
  <c r="W180" i="8"/>
  <c r="W179" i="8"/>
  <c r="W178" i="8"/>
  <c r="W177" i="8"/>
  <c r="W176" i="8"/>
  <c r="W175" i="8"/>
  <c r="W174" i="8"/>
  <c r="W173" i="8"/>
  <c r="W172" i="8"/>
  <c r="W171" i="8"/>
  <c r="W170" i="8"/>
  <c r="W169" i="8"/>
  <c r="W168" i="8"/>
  <c r="W167" i="8"/>
  <c r="W166" i="8"/>
  <c r="W165" i="8"/>
  <c r="W164" i="8"/>
  <c r="W163" i="8"/>
  <c r="W162" i="8"/>
  <c r="W161" i="8"/>
  <c r="W160" i="8"/>
  <c r="W159" i="8"/>
  <c r="W158" i="8"/>
  <c r="W157" i="8"/>
  <c r="W156" i="8"/>
  <c r="W155" i="8"/>
  <c r="W154" i="8"/>
  <c r="W153" i="8"/>
  <c r="W152" i="8"/>
  <c r="W151" i="8"/>
  <c r="W150" i="8"/>
  <c r="W149" i="8"/>
  <c r="W148" i="8"/>
  <c r="W147" i="8"/>
  <c r="W146" i="8"/>
  <c r="W145" i="8"/>
  <c r="W144" i="8"/>
  <c r="W143" i="8"/>
  <c r="W142" i="8"/>
  <c r="W141" i="8"/>
  <c r="W140" i="8"/>
  <c r="W139" i="8"/>
  <c r="W138" i="8"/>
  <c r="W137" i="8"/>
  <c r="W136" i="8"/>
  <c r="W135" i="8"/>
  <c r="W134" i="8"/>
  <c r="W133" i="8"/>
  <c r="W132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W119" i="8"/>
  <c r="W118" i="8"/>
  <c r="W117" i="8"/>
  <c r="W116" i="8"/>
  <c r="W115" i="8"/>
  <c r="W114" i="8"/>
  <c r="W113" i="8"/>
  <c r="W112" i="8"/>
  <c r="W111" i="8"/>
  <c r="W110" i="8"/>
  <c r="W109" i="8"/>
  <c r="W108" i="8"/>
  <c r="W107" i="8"/>
  <c r="W106" i="8"/>
  <c r="W105" i="8"/>
  <c r="W104" i="8"/>
  <c r="W103" i="8"/>
  <c r="W102" i="8"/>
  <c r="W101" i="8"/>
  <c r="W100" i="8"/>
  <c r="W99" i="8"/>
  <c r="W98" i="8"/>
  <c r="W97" i="8"/>
  <c r="W96" i="8"/>
  <c r="W95" i="8"/>
  <c r="W94" i="8"/>
  <c r="W93" i="8"/>
  <c r="W92" i="8"/>
  <c r="W91" i="8"/>
  <c r="W90" i="8"/>
  <c r="W89" i="8"/>
  <c r="W88" i="8"/>
  <c r="W87" i="8"/>
  <c r="W86" i="8"/>
  <c r="W85" i="8"/>
  <c r="W84" i="8"/>
  <c r="W83" i="8"/>
  <c r="W82" i="8"/>
  <c r="W81" i="8"/>
  <c r="W80" i="8"/>
  <c r="W79" i="8"/>
  <c r="W78" i="8"/>
  <c r="W77" i="8"/>
  <c r="W76" i="8"/>
  <c r="W75" i="8"/>
  <c r="W74" i="8"/>
  <c r="W73" i="8"/>
  <c r="W72" i="8"/>
  <c r="W71" i="8"/>
  <c r="W70" i="8"/>
  <c r="W69" i="8"/>
  <c r="W68" i="8"/>
  <c r="W67" i="8"/>
  <c r="W66" i="8"/>
  <c r="W65" i="8"/>
  <c r="W64" i="8"/>
  <c r="W63" i="8"/>
  <c r="W62" i="8"/>
  <c r="W61" i="8"/>
  <c r="W60" i="8"/>
  <c r="W59" i="8"/>
  <c r="W58" i="8"/>
  <c r="W57" i="8"/>
  <c r="W56" i="8"/>
  <c r="W55" i="8"/>
  <c r="W54" i="8"/>
  <c r="W53" i="8"/>
  <c r="W52" i="8"/>
  <c r="W51" i="8"/>
  <c r="W50" i="8"/>
  <c r="W49" i="8"/>
  <c r="W48" i="8"/>
  <c r="W47" i="8"/>
  <c r="W46" i="8"/>
  <c r="W45" i="8"/>
  <c r="W44" i="8"/>
  <c r="W43" i="8"/>
  <c r="W42" i="8"/>
  <c r="W41" i="8"/>
  <c r="W40" i="8"/>
  <c r="W39" i="8"/>
  <c r="W38" i="8"/>
  <c r="W37" i="8"/>
  <c r="W36" i="8"/>
  <c r="W35" i="8"/>
  <c r="W34" i="8"/>
  <c r="W33" i="8"/>
  <c r="W32" i="8"/>
  <c r="W31" i="8"/>
  <c r="W30" i="8"/>
  <c r="W29" i="8"/>
  <c r="W28" i="8"/>
  <c r="W27" i="8"/>
  <c r="W26" i="8"/>
  <c r="W25" i="8"/>
  <c r="W24" i="8"/>
  <c r="W23" i="8"/>
  <c r="W22" i="8"/>
  <c r="W21" i="8"/>
  <c r="W20" i="8"/>
  <c r="W19" i="8"/>
  <c r="W18" i="8"/>
  <c r="W17" i="8"/>
  <c r="W16" i="8"/>
  <c r="W15" i="8"/>
  <c r="X2" i="8"/>
  <c r="W14" i="8"/>
  <c r="W13" i="8"/>
  <c r="W12" i="8"/>
  <c r="W11" i="8"/>
  <c r="W10" i="8"/>
  <c r="W9" i="8"/>
  <c r="W8" i="8"/>
  <c r="W7" i="8"/>
  <c r="W6" i="8"/>
  <c r="W5" i="8"/>
  <c r="W4" i="8"/>
  <c r="W3" i="8"/>
  <c r="N363" i="8"/>
  <c r="N362" i="8"/>
  <c r="N361" i="8"/>
  <c r="N360" i="8"/>
  <c r="N359" i="8"/>
  <c r="N358" i="8"/>
  <c r="N357" i="8"/>
  <c r="N356" i="8"/>
  <c r="N355" i="8"/>
  <c r="N354" i="8"/>
  <c r="N353" i="8"/>
  <c r="N352" i="8"/>
  <c r="N351" i="8"/>
  <c r="N350" i="8"/>
  <c r="N349" i="8"/>
  <c r="N348" i="8"/>
  <c r="N347" i="8"/>
  <c r="N346" i="8"/>
  <c r="N345" i="8"/>
  <c r="N344" i="8"/>
  <c r="N343" i="8"/>
  <c r="N342" i="8"/>
  <c r="N341" i="8"/>
  <c r="N340" i="8"/>
  <c r="N339" i="8"/>
  <c r="N338" i="8"/>
  <c r="N337" i="8"/>
  <c r="N336" i="8"/>
  <c r="N335" i="8"/>
  <c r="N334" i="8"/>
  <c r="N333" i="8"/>
  <c r="N332" i="8"/>
  <c r="N331" i="8"/>
  <c r="N330" i="8"/>
  <c r="N329" i="8"/>
  <c r="N328" i="8"/>
  <c r="N327" i="8"/>
  <c r="N326" i="8"/>
  <c r="N325" i="8"/>
  <c r="N324" i="8"/>
  <c r="N323" i="8"/>
  <c r="N322" i="8"/>
  <c r="N321" i="8"/>
  <c r="N320" i="8"/>
  <c r="N319" i="8"/>
  <c r="N318" i="8"/>
  <c r="N317" i="8"/>
  <c r="N316" i="8"/>
  <c r="N315" i="8"/>
  <c r="N314" i="8"/>
  <c r="N313" i="8"/>
  <c r="N312" i="8"/>
  <c r="N311" i="8"/>
  <c r="N303" i="8"/>
  <c r="N302" i="8"/>
  <c r="N301" i="8"/>
  <c r="N300" i="8"/>
  <c r="N299" i="8"/>
  <c r="N298" i="8"/>
  <c r="N297" i="8"/>
  <c r="N296" i="8"/>
  <c r="N295" i="8"/>
  <c r="N294" i="8"/>
  <c r="N293" i="8"/>
  <c r="N292" i="8"/>
  <c r="N291" i="8"/>
  <c r="N290" i="8"/>
  <c r="N289" i="8"/>
  <c r="N288" i="8"/>
  <c r="N310" i="8"/>
  <c r="N309" i="8"/>
  <c r="N308" i="8"/>
  <c r="N307" i="8"/>
  <c r="N306" i="8"/>
  <c r="N305" i="8"/>
  <c r="N304" i="8"/>
  <c r="N287" i="8"/>
  <c r="N286" i="8"/>
  <c r="N285" i="8"/>
  <c r="N284" i="8"/>
  <c r="N283" i="8"/>
  <c r="N282" i="8"/>
  <c r="N281" i="8"/>
  <c r="N280" i="8"/>
  <c r="N279" i="8"/>
  <c r="N278" i="8"/>
  <c r="N277" i="8"/>
  <c r="N276" i="8"/>
  <c r="N275" i="8"/>
  <c r="N274" i="8"/>
  <c r="N273" i="8"/>
  <c r="N272" i="8"/>
  <c r="N271" i="8"/>
  <c r="N270" i="8"/>
  <c r="N269" i="8"/>
  <c r="N268" i="8"/>
  <c r="N267" i="8"/>
  <c r="N266" i="8"/>
  <c r="N265" i="8"/>
  <c r="N264" i="8"/>
  <c r="N263" i="8"/>
  <c r="N262" i="8"/>
  <c r="N261" i="8"/>
  <c r="N260" i="8"/>
  <c r="N259" i="8"/>
  <c r="N258" i="8"/>
  <c r="N257" i="8"/>
  <c r="N256" i="8"/>
  <c r="N255" i="8"/>
  <c r="N254" i="8"/>
  <c r="N253" i="8"/>
  <c r="N252" i="8"/>
  <c r="N251" i="8"/>
  <c r="N250" i="8"/>
  <c r="N249" i="8"/>
  <c r="N248" i="8"/>
  <c r="N247" i="8"/>
  <c r="N246" i="8"/>
  <c r="N245" i="8"/>
  <c r="N244" i="8"/>
  <c r="N243" i="8"/>
  <c r="N242" i="8"/>
  <c r="N241" i="8"/>
  <c r="N240" i="8"/>
  <c r="N239" i="8"/>
  <c r="N238" i="8"/>
  <c r="N237" i="8"/>
  <c r="N236" i="8"/>
  <c r="N235" i="8"/>
  <c r="N234" i="8"/>
  <c r="N233" i="8"/>
  <c r="N232" i="8"/>
  <c r="N231" i="8"/>
  <c r="N230" i="8"/>
  <c r="N229" i="8"/>
  <c r="N228" i="8"/>
  <c r="N227" i="8"/>
  <c r="N226" i="8"/>
  <c r="N225" i="8"/>
  <c r="N224" i="8"/>
  <c r="N223" i="8"/>
  <c r="N222" i="8"/>
  <c r="N221" i="8"/>
  <c r="N220" i="8"/>
  <c r="N219" i="8"/>
  <c r="N218" i="8"/>
  <c r="N217" i="8"/>
  <c r="N216" i="8"/>
  <c r="N215" i="8"/>
  <c r="N214" i="8"/>
  <c r="N213" i="8"/>
  <c r="N212" i="8"/>
  <c r="N211" i="8"/>
  <c r="N210" i="8"/>
  <c r="N209" i="8"/>
  <c r="N208" i="8"/>
  <c r="N207" i="8"/>
  <c r="N206" i="8"/>
  <c r="N205" i="8"/>
  <c r="N204" i="8"/>
  <c r="N203" i="8"/>
  <c r="N202" i="8"/>
  <c r="N201" i="8"/>
  <c r="N200" i="8"/>
  <c r="N199" i="8"/>
  <c r="N198" i="8"/>
  <c r="N197" i="8"/>
  <c r="N196" i="8"/>
  <c r="N195" i="8"/>
  <c r="N194" i="8"/>
  <c r="N193" i="8"/>
  <c r="N192" i="8"/>
  <c r="N191" i="8"/>
  <c r="N190" i="8"/>
  <c r="N189" i="8"/>
  <c r="N188" i="8"/>
  <c r="N187" i="8"/>
  <c r="N186" i="8"/>
  <c r="N185" i="8"/>
  <c r="N184" i="8"/>
  <c r="N183" i="8"/>
  <c r="N182" i="8"/>
  <c r="N181" i="8"/>
  <c r="N180" i="8"/>
  <c r="N179" i="8"/>
  <c r="N178" i="8"/>
  <c r="N177" i="8"/>
  <c r="N176" i="8"/>
  <c r="N175" i="8"/>
  <c r="N174" i="8"/>
  <c r="N173" i="8"/>
  <c r="N172" i="8"/>
  <c r="N171" i="8"/>
  <c r="N170" i="8"/>
  <c r="N169" i="8"/>
  <c r="N168" i="8"/>
  <c r="N167" i="8"/>
  <c r="N166" i="8"/>
  <c r="N165" i="8"/>
  <c r="N164" i="8"/>
  <c r="N163" i="8"/>
  <c r="N162" i="8"/>
  <c r="N161" i="8"/>
  <c r="N160" i="8"/>
  <c r="N159" i="8"/>
  <c r="N158" i="8"/>
  <c r="N157" i="8"/>
  <c r="N156" i="8"/>
  <c r="N155" i="8"/>
  <c r="N154" i="8"/>
  <c r="N153" i="8"/>
  <c r="N152" i="8"/>
  <c r="N151" i="8"/>
  <c r="N150" i="8"/>
  <c r="N149" i="8"/>
  <c r="N148" i="8"/>
  <c r="N147" i="8"/>
  <c r="N146" i="8"/>
  <c r="N145" i="8"/>
  <c r="N144" i="8"/>
  <c r="N143" i="8"/>
  <c r="N142" i="8"/>
  <c r="N141" i="8"/>
  <c r="N140" i="8"/>
  <c r="N139" i="8"/>
  <c r="N138" i="8"/>
  <c r="N137" i="8"/>
  <c r="N136" i="8"/>
  <c r="N135" i="8"/>
  <c r="N134" i="8"/>
  <c r="N133" i="8"/>
  <c r="N132" i="8"/>
  <c r="N131" i="8"/>
  <c r="N130" i="8"/>
  <c r="N129" i="8"/>
  <c r="N128" i="8"/>
  <c r="N127" i="8"/>
  <c r="N126" i="8"/>
  <c r="N125" i="8"/>
  <c r="N124" i="8"/>
  <c r="N123" i="8"/>
  <c r="N122" i="8"/>
  <c r="N121" i="8"/>
  <c r="N120" i="8"/>
  <c r="N119" i="8"/>
  <c r="N118" i="8"/>
  <c r="N117" i="8"/>
  <c r="N116" i="8"/>
  <c r="N115" i="8"/>
  <c r="N114" i="8"/>
  <c r="N113" i="8"/>
  <c r="N112" i="8"/>
  <c r="N111" i="8"/>
  <c r="N110" i="8"/>
  <c r="N109" i="8"/>
  <c r="N108" i="8"/>
  <c r="N107" i="8"/>
  <c r="N106" i="8"/>
  <c r="N105" i="8"/>
  <c r="N104" i="8"/>
  <c r="N103" i="8"/>
  <c r="N102" i="8"/>
  <c r="N101" i="8"/>
  <c r="N100" i="8"/>
  <c r="N99" i="8"/>
  <c r="N98" i="8"/>
  <c r="N97" i="8"/>
  <c r="N96" i="8"/>
  <c r="N95" i="8"/>
  <c r="N94" i="8"/>
  <c r="N93" i="8"/>
  <c r="N92" i="8"/>
  <c r="N91" i="8"/>
  <c r="N90" i="8"/>
  <c r="N89" i="8"/>
  <c r="N88" i="8"/>
  <c r="N87" i="8"/>
  <c r="N86" i="8"/>
  <c r="N85" i="8"/>
  <c r="N84" i="8"/>
  <c r="N83" i="8"/>
  <c r="N82" i="8"/>
  <c r="N81" i="8"/>
  <c r="N80" i="8"/>
  <c r="N79" i="8"/>
  <c r="N78" i="8"/>
  <c r="N77" i="8"/>
  <c r="N76" i="8"/>
  <c r="N75" i="8"/>
  <c r="N74" i="8"/>
  <c r="N73" i="8"/>
  <c r="N72" i="8"/>
  <c r="N71" i="8"/>
  <c r="N70" i="8"/>
  <c r="N69" i="8"/>
  <c r="N68" i="8"/>
  <c r="N67" i="8"/>
  <c r="N66" i="8"/>
  <c r="N65" i="8"/>
  <c r="N64" i="8"/>
  <c r="N63" i="8"/>
  <c r="N62" i="8"/>
  <c r="N61" i="8"/>
  <c r="N60" i="8"/>
  <c r="N59" i="8"/>
  <c r="N58" i="8"/>
  <c r="N57" i="8"/>
  <c r="N56" i="8"/>
  <c r="N55" i="8"/>
  <c r="N54" i="8"/>
  <c r="N53" i="8"/>
  <c r="N52" i="8"/>
  <c r="N51" i="8"/>
  <c r="N50" i="8"/>
  <c r="N49" i="8"/>
  <c r="N48" i="8"/>
  <c r="N47" i="8"/>
  <c r="N46" i="8"/>
  <c r="N45" i="8"/>
  <c r="N44" i="8"/>
  <c r="N43" i="8"/>
  <c r="N42" i="8"/>
  <c r="N41" i="8"/>
  <c r="N40" i="8"/>
  <c r="N39" i="8"/>
  <c r="N38" i="8"/>
  <c r="N37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O2" i="8"/>
  <c r="N15" i="8"/>
  <c r="N14" i="8"/>
  <c r="N13" i="8"/>
  <c r="N12" i="8"/>
  <c r="N11" i="8"/>
  <c r="N10" i="8"/>
  <c r="N9" i="8"/>
  <c r="N8" i="8"/>
  <c r="N7" i="8"/>
  <c r="N6" i="8"/>
  <c r="N5" i="8"/>
  <c r="N4" i="8"/>
  <c r="N3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48" i="8"/>
  <c r="M347" i="8"/>
  <c r="M346" i="8"/>
  <c r="M345" i="8"/>
  <c r="M344" i="8"/>
  <c r="M343" i="8"/>
  <c r="M342" i="8"/>
  <c r="M341" i="8"/>
  <c r="M340" i="8"/>
  <c r="M339" i="8"/>
  <c r="M338" i="8"/>
  <c r="M337" i="8"/>
  <c r="M336" i="8"/>
  <c r="M335" i="8"/>
  <c r="M334" i="8"/>
  <c r="M333" i="8"/>
  <c r="M332" i="8"/>
  <c r="M331" i="8"/>
  <c r="M330" i="8"/>
  <c r="M329" i="8"/>
  <c r="M328" i="8"/>
  <c r="M327" i="8"/>
  <c r="M326" i="8"/>
  <c r="M325" i="8"/>
  <c r="M324" i="8"/>
  <c r="M323" i="8"/>
  <c r="M322" i="8"/>
  <c r="M321" i="8"/>
  <c r="M320" i="8"/>
  <c r="M319" i="8"/>
  <c r="M318" i="8"/>
  <c r="M317" i="8"/>
  <c r="M316" i="8"/>
  <c r="M315" i="8"/>
  <c r="M314" i="8"/>
  <c r="M313" i="8"/>
  <c r="M312" i="8"/>
  <c r="M311" i="8"/>
  <c r="M310" i="8"/>
  <c r="M309" i="8"/>
  <c r="M308" i="8"/>
  <c r="M307" i="8"/>
  <c r="M306" i="8"/>
  <c r="M305" i="8"/>
  <c r="M304" i="8"/>
  <c r="M303" i="8"/>
  <c r="M302" i="8"/>
  <c r="M301" i="8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V363" i="8"/>
  <c r="V362" i="8"/>
  <c r="V361" i="8"/>
  <c r="V360" i="8"/>
  <c r="V359" i="8"/>
  <c r="V358" i="8"/>
  <c r="V357" i="8"/>
  <c r="V356" i="8"/>
  <c r="V355" i="8"/>
  <c r="V354" i="8"/>
  <c r="V353" i="8"/>
  <c r="V352" i="8"/>
  <c r="V351" i="8"/>
  <c r="V350" i="8"/>
  <c r="V349" i="8"/>
  <c r="V348" i="8"/>
  <c r="V347" i="8"/>
  <c r="V346" i="8"/>
  <c r="V345" i="8"/>
  <c r="V344" i="8"/>
  <c r="V343" i="8"/>
  <c r="V342" i="8"/>
  <c r="V341" i="8"/>
  <c r="V340" i="8"/>
  <c r="V339" i="8"/>
  <c r="V338" i="8"/>
  <c r="V337" i="8"/>
  <c r="V336" i="8"/>
  <c r="V335" i="8"/>
  <c r="V334" i="8"/>
  <c r="V333" i="8"/>
  <c r="V332" i="8"/>
  <c r="V331" i="8"/>
  <c r="V330" i="8"/>
  <c r="V329" i="8"/>
  <c r="V328" i="8"/>
  <c r="V327" i="8"/>
  <c r="V326" i="8"/>
  <c r="V325" i="8"/>
  <c r="V324" i="8"/>
  <c r="V323" i="8"/>
  <c r="V322" i="8"/>
  <c r="V321" i="8"/>
  <c r="V320" i="8"/>
  <c r="V319" i="8"/>
  <c r="V318" i="8"/>
  <c r="V317" i="8"/>
  <c r="V316" i="8"/>
  <c r="V315" i="8"/>
  <c r="V314" i="8"/>
  <c r="V313" i="8"/>
  <c r="V312" i="8"/>
  <c r="V311" i="8"/>
  <c r="V310" i="8"/>
  <c r="V309" i="8"/>
  <c r="V308" i="8"/>
  <c r="V307" i="8"/>
  <c r="V306" i="8"/>
  <c r="V305" i="8"/>
  <c r="V304" i="8"/>
  <c r="V303" i="8"/>
  <c r="V302" i="8"/>
  <c r="V301" i="8"/>
  <c r="V300" i="8"/>
  <c r="V299" i="8"/>
  <c r="V298" i="8"/>
  <c r="V297" i="8"/>
  <c r="V296" i="8"/>
  <c r="V295" i="8"/>
  <c r="V294" i="8"/>
  <c r="V293" i="8"/>
  <c r="V292" i="8"/>
  <c r="V291" i="8"/>
  <c r="V290" i="8"/>
  <c r="V289" i="8"/>
  <c r="V288" i="8"/>
  <c r="V287" i="8"/>
  <c r="V286" i="8"/>
  <c r="V285" i="8"/>
  <c r="V284" i="8"/>
  <c r="V283" i="8"/>
  <c r="V282" i="8"/>
  <c r="V281" i="8"/>
  <c r="V280" i="8"/>
  <c r="V279" i="8"/>
  <c r="V278" i="8"/>
  <c r="V277" i="8"/>
  <c r="V276" i="8"/>
  <c r="V275" i="8"/>
  <c r="V274" i="8"/>
  <c r="V273" i="8"/>
  <c r="V272" i="8"/>
  <c r="V271" i="8"/>
  <c r="V270" i="8"/>
  <c r="V269" i="8"/>
  <c r="V268" i="8"/>
  <c r="V267" i="8"/>
  <c r="V266" i="8"/>
  <c r="V265" i="8"/>
  <c r="V264" i="8"/>
  <c r="V263" i="8"/>
  <c r="V262" i="8"/>
  <c r="V261" i="8"/>
  <c r="V260" i="8"/>
  <c r="V259" i="8"/>
  <c r="V258" i="8"/>
  <c r="V257" i="8"/>
  <c r="V256" i="8"/>
  <c r="V255" i="8"/>
  <c r="V254" i="8"/>
  <c r="V253" i="8"/>
  <c r="V252" i="8"/>
  <c r="V251" i="8"/>
  <c r="V250" i="8"/>
  <c r="V249" i="8"/>
  <c r="V248" i="8"/>
  <c r="V247" i="8"/>
  <c r="V246" i="8"/>
  <c r="V245" i="8"/>
  <c r="V244" i="8"/>
  <c r="V243" i="8"/>
  <c r="V242" i="8"/>
  <c r="V241" i="8"/>
  <c r="V240" i="8"/>
  <c r="V239" i="8"/>
  <c r="V238" i="8"/>
  <c r="V237" i="8"/>
  <c r="V236" i="8"/>
  <c r="V235" i="8"/>
  <c r="V234" i="8"/>
  <c r="V233" i="8"/>
  <c r="V232" i="8"/>
  <c r="V231" i="8"/>
  <c r="V230" i="8"/>
  <c r="V229" i="8"/>
  <c r="V228" i="8"/>
  <c r="V227" i="8"/>
  <c r="V226" i="8"/>
  <c r="V225" i="8"/>
  <c r="V224" i="8"/>
  <c r="V223" i="8"/>
  <c r="V222" i="8"/>
  <c r="V221" i="8"/>
  <c r="V220" i="8"/>
  <c r="V219" i="8"/>
  <c r="V218" i="8"/>
  <c r="V217" i="8"/>
  <c r="V216" i="8"/>
  <c r="V215" i="8"/>
  <c r="V214" i="8"/>
  <c r="V213" i="8"/>
  <c r="V212" i="8"/>
  <c r="V211" i="8"/>
  <c r="V210" i="8"/>
  <c r="V209" i="8"/>
  <c r="V208" i="8"/>
  <c r="V207" i="8"/>
  <c r="V206" i="8"/>
  <c r="V205" i="8"/>
  <c r="V204" i="8"/>
  <c r="V203" i="8"/>
  <c r="V202" i="8"/>
  <c r="V201" i="8"/>
  <c r="V200" i="8"/>
  <c r="V199" i="8"/>
  <c r="V198" i="8"/>
  <c r="V197" i="8"/>
  <c r="V196" i="8"/>
  <c r="V195" i="8"/>
  <c r="V194" i="8"/>
  <c r="V193" i="8"/>
  <c r="V192" i="8"/>
  <c r="V191" i="8"/>
  <c r="V190" i="8"/>
  <c r="V189" i="8"/>
  <c r="V188" i="8"/>
  <c r="V187" i="8"/>
  <c r="V186" i="8"/>
  <c r="V185" i="8"/>
  <c r="V184" i="8"/>
  <c r="V183" i="8"/>
  <c r="V182" i="8"/>
  <c r="V181" i="8"/>
  <c r="V180" i="8"/>
  <c r="V179" i="8"/>
  <c r="V178" i="8"/>
  <c r="V177" i="8"/>
  <c r="V176" i="8"/>
  <c r="V175" i="8"/>
  <c r="V174" i="8"/>
  <c r="V173" i="8"/>
  <c r="V172" i="8"/>
  <c r="V171" i="8"/>
  <c r="V170" i="8"/>
  <c r="V169" i="8"/>
  <c r="V168" i="8"/>
  <c r="V167" i="8"/>
  <c r="V166" i="8"/>
  <c r="V165" i="8"/>
  <c r="V164" i="8"/>
  <c r="V163" i="8"/>
  <c r="V162" i="8"/>
  <c r="V161" i="8"/>
  <c r="V160" i="8"/>
  <c r="V159" i="8"/>
  <c r="V158" i="8"/>
  <c r="V157" i="8"/>
  <c r="V156" i="8"/>
  <c r="V155" i="8"/>
  <c r="V154" i="8"/>
  <c r="V153" i="8"/>
  <c r="V152" i="8"/>
  <c r="V151" i="8"/>
  <c r="V150" i="8"/>
  <c r="V149" i="8"/>
  <c r="V148" i="8"/>
  <c r="V147" i="8"/>
  <c r="V146" i="8"/>
  <c r="V145" i="8"/>
  <c r="V144" i="8"/>
  <c r="V143" i="8"/>
  <c r="V142" i="8"/>
  <c r="V141" i="8"/>
  <c r="V140" i="8"/>
  <c r="V139" i="8"/>
  <c r="V138" i="8"/>
  <c r="V137" i="8"/>
  <c r="V136" i="8"/>
  <c r="V135" i="8"/>
  <c r="V134" i="8"/>
  <c r="V133" i="8"/>
  <c r="V132" i="8"/>
  <c r="V131" i="8"/>
  <c r="V130" i="8"/>
  <c r="V129" i="8"/>
  <c r="V128" i="8"/>
  <c r="V127" i="8"/>
  <c r="V126" i="8"/>
  <c r="V125" i="8"/>
  <c r="V124" i="8"/>
  <c r="V123" i="8"/>
  <c r="V122" i="8"/>
  <c r="V121" i="8"/>
  <c r="V120" i="8"/>
  <c r="V119" i="8"/>
  <c r="V118" i="8"/>
  <c r="V117" i="8"/>
  <c r="V116" i="8"/>
  <c r="V115" i="8"/>
  <c r="V114" i="8"/>
  <c r="V113" i="8"/>
  <c r="V112" i="8"/>
  <c r="V111" i="8"/>
  <c r="V110" i="8"/>
  <c r="V109" i="8"/>
  <c r="V108" i="8"/>
  <c r="V107" i="8"/>
  <c r="V106" i="8"/>
  <c r="V105" i="8"/>
  <c r="V104" i="8"/>
  <c r="V103" i="8"/>
  <c r="V102" i="8"/>
  <c r="V101" i="8"/>
  <c r="V100" i="8"/>
  <c r="V99" i="8"/>
  <c r="V98" i="8"/>
  <c r="V97" i="8"/>
  <c r="V96" i="8"/>
  <c r="V95" i="8"/>
  <c r="V94" i="8"/>
  <c r="V93" i="8"/>
  <c r="V92" i="8"/>
  <c r="V91" i="8"/>
  <c r="V90" i="8"/>
  <c r="V89" i="8"/>
  <c r="V88" i="8"/>
  <c r="V87" i="8"/>
  <c r="V86" i="8"/>
  <c r="V85" i="8"/>
  <c r="V84" i="8"/>
  <c r="V83" i="8"/>
  <c r="V82" i="8"/>
  <c r="V81" i="8"/>
  <c r="V80" i="8"/>
  <c r="V79" i="8"/>
  <c r="V78" i="8"/>
  <c r="V77" i="8"/>
  <c r="V76" i="8"/>
  <c r="V75" i="8"/>
  <c r="V74" i="8"/>
  <c r="V73" i="8"/>
  <c r="V72" i="8"/>
  <c r="V71" i="8"/>
  <c r="V70" i="8"/>
  <c r="V69" i="8"/>
  <c r="V68" i="8"/>
  <c r="V67" i="8"/>
  <c r="V66" i="8"/>
  <c r="V65" i="8"/>
  <c r="V64" i="8"/>
  <c r="V63" i="8"/>
  <c r="V62" i="8"/>
  <c r="V61" i="8"/>
  <c r="V60" i="8"/>
  <c r="V59" i="8"/>
  <c r="V58" i="8"/>
  <c r="V57" i="8"/>
  <c r="V56" i="8"/>
  <c r="V55" i="8"/>
  <c r="V54" i="8"/>
  <c r="V53" i="8"/>
  <c r="V52" i="8"/>
  <c r="V51" i="8"/>
  <c r="V50" i="8"/>
  <c r="V49" i="8"/>
  <c r="V48" i="8"/>
  <c r="V47" i="8"/>
  <c r="V46" i="8"/>
  <c r="V45" i="8"/>
  <c r="V44" i="8"/>
  <c r="V43" i="8"/>
  <c r="V42" i="8"/>
  <c r="V41" i="8"/>
  <c r="V40" i="8"/>
  <c r="V39" i="8"/>
  <c r="V38" i="8"/>
  <c r="V37" i="8"/>
  <c r="V36" i="8"/>
  <c r="V35" i="8"/>
  <c r="V34" i="8"/>
  <c r="V33" i="8"/>
  <c r="V32" i="8"/>
  <c r="V31" i="8"/>
  <c r="V30" i="8"/>
  <c r="V29" i="8"/>
  <c r="V28" i="8"/>
  <c r="V27" i="8"/>
  <c r="V26" i="8"/>
  <c r="V25" i="8"/>
  <c r="V24" i="8"/>
  <c r="V23" i="8"/>
  <c r="V22" i="8"/>
  <c r="V21" i="8"/>
  <c r="V20" i="8"/>
  <c r="V19" i="8"/>
  <c r="V18" i="8"/>
  <c r="V17" i="8"/>
  <c r="V16" i="8"/>
  <c r="V15" i="8"/>
  <c r="V14" i="8"/>
  <c r="V13" i="8"/>
  <c r="V12" i="8"/>
  <c r="V11" i="8"/>
  <c r="V10" i="8"/>
  <c r="V9" i="8"/>
  <c r="V8" i="8"/>
  <c r="V7" i="8"/>
  <c r="V6" i="8"/>
  <c r="V5" i="8"/>
  <c r="M3" i="8"/>
  <c r="V3" i="8"/>
  <c r="M4" i="8"/>
  <c r="V4" i="8"/>
  <c r="L2" i="7"/>
  <c r="L363" i="7"/>
  <c r="L359" i="7"/>
  <c r="L355" i="7"/>
  <c r="L351" i="7"/>
  <c r="L347" i="7"/>
  <c r="L343" i="7"/>
  <c r="L339" i="7"/>
  <c r="L335" i="7"/>
  <c r="L331" i="7"/>
  <c r="L327" i="7"/>
  <c r="L323" i="7"/>
  <c r="L319" i="7"/>
  <c r="L315" i="7"/>
  <c r="L311" i="7"/>
  <c r="L362" i="7"/>
  <c r="L358" i="7"/>
  <c r="L354" i="7"/>
  <c r="L350" i="7"/>
  <c r="L346" i="7"/>
  <c r="L342" i="7"/>
  <c r="L338" i="7"/>
  <c r="L334" i="7"/>
  <c r="L330" i="7"/>
  <c r="L326" i="7"/>
  <c r="L322" i="7"/>
  <c r="L318" i="7"/>
  <c r="L310" i="7"/>
  <c r="L303" i="7"/>
  <c r="L299" i="7"/>
  <c r="L295" i="7"/>
  <c r="L291" i="7"/>
  <c r="L287" i="7"/>
  <c r="L283" i="7"/>
  <c r="L279" i="7"/>
  <c r="L275" i="7"/>
  <c r="L271" i="7"/>
  <c r="L267" i="7"/>
  <c r="L263" i="7"/>
  <c r="L259" i="7"/>
  <c r="L255" i="7"/>
  <c r="L251" i="7"/>
  <c r="L316" i="7"/>
  <c r="L308" i="7"/>
  <c r="L304" i="7"/>
  <c r="L300" i="7"/>
  <c r="L296" i="7"/>
  <c r="L292" i="7"/>
  <c r="L288" i="7"/>
  <c r="L284" i="7"/>
  <c r="L280" i="7"/>
  <c r="L276" i="7"/>
  <c r="L272" i="7"/>
  <c r="L268" i="7"/>
  <c r="L264" i="7"/>
  <c r="L260" i="7"/>
  <c r="L256" i="7"/>
  <c r="L250" i="7"/>
  <c r="L244" i="7"/>
  <c r="L240" i="7"/>
  <c r="L236" i="7"/>
  <c r="L232" i="7"/>
  <c r="L228" i="7"/>
  <c r="L224" i="7"/>
  <c r="L220" i="7"/>
  <c r="L216" i="7"/>
  <c r="L212" i="7"/>
  <c r="L208" i="7"/>
  <c r="L204" i="7"/>
  <c r="L200" i="7"/>
  <c r="L196" i="7"/>
  <c r="L192" i="7"/>
  <c r="L188" i="7"/>
  <c r="L184" i="7"/>
  <c r="L180" i="7"/>
  <c r="L176" i="7"/>
  <c r="L172" i="7"/>
  <c r="L170" i="7"/>
  <c r="L168" i="7"/>
  <c r="L166" i="7"/>
  <c r="L164" i="7"/>
  <c r="L162" i="7"/>
  <c r="L160" i="7"/>
  <c r="L158" i="7"/>
  <c r="L156" i="7"/>
  <c r="L154" i="7"/>
  <c r="L152" i="7"/>
  <c r="L150" i="7"/>
  <c r="L148" i="7"/>
  <c r="L146" i="7"/>
  <c r="L144" i="7"/>
  <c r="L142" i="7"/>
  <c r="L140" i="7"/>
  <c r="L248" i="7"/>
  <c r="L245" i="7"/>
  <c r="L241" i="7"/>
  <c r="L237" i="7"/>
  <c r="L233" i="7"/>
  <c r="L229" i="7"/>
  <c r="L225" i="7"/>
  <c r="L221" i="7"/>
  <c r="L217" i="7"/>
  <c r="L213" i="7"/>
  <c r="L211" i="7"/>
  <c r="L209" i="7"/>
  <c r="L207" i="7"/>
  <c r="L205" i="7"/>
  <c r="L203" i="7"/>
  <c r="L201" i="7"/>
  <c r="L199" i="7"/>
  <c r="L197" i="7"/>
  <c r="L195" i="7"/>
  <c r="L193" i="7"/>
  <c r="L191" i="7"/>
  <c r="L189" i="7"/>
  <c r="L187" i="7"/>
  <c r="L185" i="7"/>
  <c r="L183" i="7"/>
  <c r="L181" i="7"/>
  <c r="L179" i="7"/>
  <c r="L177" i="7"/>
  <c r="L175" i="7"/>
  <c r="L173" i="7"/>
  <c r="L171" i="7"/>
  <c r="L169" i="7"/>
  <c r="L167" i="7"/>
  <c r="L165" i="7"/>
  <c r="L163" i="7"/>
  <c r="L161" i="7"/>
  <c r="L159" i="7"/>
  <c r="L157" i="7"/>
  <c r="L155" i="7"/>
  <c r="L153" i="7"/>
  <c r="L151" i="7"/>
  <c r="L147" i="7"/>
  <c r="L143" i="7"/>
  <c r="L139" i="7"/>
  <c r="L138" i="7"/>
  <c r="L136" i="7"/>
  <c r="L134" i="7"/>
  <c r="L132" i="7"/>
  <c r="L130" i="7"/>
  <c r="L128" i="7"/>
  <c r="L126" i="7"/>
  <c r="L124" i="7"/>
  <c r="L122" i="7"/>
  <c r="L120" i="7"/>
  <c r="L118" i="7"/>
  <c r="L116" i="7"/>
  <c r="L114" i="7"/>
  <c r="L112" i="7"/>
  <c r="L110" i="7"/>
  <c r="L108" i="7"/>
  <c r="L106" i="7"/>
  <c r="L104" i="7"/>
  <c r="L102" i="7"/>
  <c r="L100" i="7"/>
  <c r="L98" i="7"/>
  <c r="L96" i="7"/>
  <c r="L94" i="7"/>
  <c r="L92" i="7"/>
  <c r="L90" i="7"/>
  <c r="L88" i="7"/>
  <c r="L86" i="7"/>
  <c r="L84" i="7"/>
  <c r="L82" i="7"/>
  <c r="L80" i="7"/>
  <c r="L78" i="7"/>
  <c r="L76" i="7"/>
  <c r="L74" i="7"/>
  <c r="L72" i="7"/>
  <c r="L70" i="7"/>
  <c r="L68" i="7"/>
  <c r="L66" i="7"/>
  <c r="L64" i="7"/>
  <c r="L62" i="7"/>
  <c r="L60" i="7"/>
  <c r="L58" i="7"/>
  <c r="L56" i="7"/>
  <c r="L54" i="7"/>
  <c r="L52" i="7"/>
  <c r="L50" i="7"/>
  <c r="L48" i="7"/>
  <c r="L46" i="7"/>
  <c r="L42" i="7"/>
  <c r="L38" i="7"/>
  <c r="L34" i="7"/>
  <c r="L30" i="7"/>
  <c r="L26" i="7"/>
  <c r="L149" i="7"/>
  <c r="L145" i="7"/>
  <c r="L141" i="7"/>
  <c r="L137" i="7"/>
  <c r="L135" i="7"/>
  <c r="L133" i="7"/>
  <c r="L131" i="7"/>
  <c r="L129" i="7"/>
  <c r="L127" i="7"/>
  <c r="L125" i="7"/>
  <c r="L123" i="7"/>
  <c r="L121" i="7"/>
  <c r="L119" i="7"/>
  <c r="L117" i="7"/>
  <c r="L115" i="7"/>
  <c r="L113" i="7"/>
  <c r="L111" i="7"/>
  <c r="L109" i="7"/>
  <c r="L107" i="7"/>
  <c r="L105" i="7"/>
  <c r="L103" i="7"/>
  <c r="L101" i="7"/>
  <c r="L99" i="7"/>
  <c r="L97" i="7"/>
  <c r="L95" i="7"/>
  <c r="L93" i="7"/>
  <c r="L91" i="7"/>
  <c r="L89" i="7"/>
  <c r="L87" i="7"/>
  <c r="L85" i="7"/>
  <c r="L83" i="7"/>
  <c r="L81" i="7"/>
  <c r="L79" i="7"/>
  <c r="L77" i="7"/>
  <c r="L75" i="7"/>
  <c r="L73" i="7"/>
  <c r="L71" i="7"/>
  <c r="L69" i="7"/>
  <c r="L67" i="7"/>
  <c r="L65" i="7"/>
  <c r="L63" i="7"/>
  <c r="L61" i="7"/>
  <c r="L59" i="7"/>
  <c r="L57" i="7"/>
  <c r="L55" i="7"/>
  <c r="L53" i="7"/>
  <c r="L51" i="7"/>
  <c r="L49" i="7"/>
  <c r="L47" i="7"/>
  <c r="L45" i="7"/>
  <c r="L43" i="7"/>
  <c r="L41" i="7"/>
  <c r="L39" i="7"/>
  <c r="L37" i="7"/>
  <c r="L35" i="7"/>
  <c r="L33" i="7"/>
  <c r="L3" i="7"/>
  <c r="L5" i="7"/>
  <c r="L7" i="7"/>
  <c r="L9" i="7"/>
  <c r="L10" i="7"/>
  <c r="L11" i="7"/>
  <c r="L13" i="7"/>
  <c r="L15" i="7"/>
  <c r="L17" i="7"/>
  <c r="L18" i="7"/>
  <c r="L21" i="7"/>
  <c r="L25" i="7"/>
  <c r="L29" i="7"/>
  <c r="J2" i="6"/>
  <c r="L309" i="7" l="1"/>
  <c r="L301" i="7"/>
  <c r="L293" i="7"/>
  <c r="L289" i="7"/>
  <c r="L285" i="7"/>
  <c r="L281" i="7"/>
  <c r="L277" i="7"/>
  <c r="L273" i="7"/>
  <c r="L269" i="7"/>
  <c r="L265" i="7"/>
  <c r="L261" i="7"/>
  <c r="L257" i="7"/>
  <c r="L253" i="7"/>
  <c r="L249" i="7"/>
  <c r="L314" i="7"/>
  <c r="L306" i="7"/>
  <c r="L302" i="7"/>
  <c r="L298" i="7"/>
  <c r="L294" i="7"/>
  <c r="L290" i="7"/>
  <c r="L286" i="7"/>
  <c r="L282" i="7"/>
  <c r="L278" i="7"/>
  <c r="L274" i="7"/>
  <c r="L270" i="7"/>
  <c r="L266" i="7"/>
  <c r="L262" i="7"/>
  <c r="L258" i="7"/>
  <c r="L254" i="7"/>
  <c r="L246" i="7"/>
  <c r="L242" i="7"/>
  <c r="L238" i="7"/>
  <c r="L234" i="7"/>
  <c r="L230" i="7"/>
  <c r="L226" i="7"/>
  <c r="L222" i="7"/>
  <c r="L218" i="7"/>
  <c r="L214" i="7"/>
  <c r="L210" i="7"/>
  <c r="L206" i="7"/>
  <c r="L202" i="7"/>
  <c r="L198" i="7"/>
  <c r="L194" i="7"/>
  <c r="L190" i="7"/>
  <c r="L186" i="7"/>
  <c r="L182" i="7"/>
  <c r="L178" i="7"/>
  <c r="L174" i="7"/>
  <c r="L360" i="7"/>
  <c r="L356" i="7"/>
  <c r="L352" i="7"/>
  <c r="L348" i="7"/>
  <c r="L344" i="7"/>
  <c r="L337" i="7"/>
  <c r="L329" i="7"/>
  <c r="L361" i="7"/>
  <c r="L357" i="7"/>
  <c r="L353" i="7"/>
  <c r="L349" i="7"/>
  <c r="L345" i="7"/>
  <c r="L325" i="7"/>
  <c r="L321" i="7"/>
  <c r="L317" i="7"/>
  <c r="L313" i="7"/>
  <c r="L305" i="7"/>
  <c r="C17" i="7"/>
  <c r="B34" i="1" s="1"/>
  <c r="C17" i="6"/>
  <c r="B32" i="1" s="1"/>
  <c r="K22" i="7"/>
  <c r="L22" i="7" s="1"/>
  <c r="K14" i="7"/>
  <c r="L14" i="7" s="1"/>
  <c r="K6" i="7"/>
  <c r="L6" i="7" s="1"/>
  <c r="L4" i="7"/>
  <c r="K44" i="7"/>
  <c r="L44" i="7" s="1"/>
  <c r="K40" i="7"/>
  <c r="L40" i="7" s="1"/>
  <c r="K36" i="7"/>
  <c r="L36" i="7" s="1"/>
  <c r="K32" i="7"/>
  <c r="L32" i="7" s="1"/>
  <c r="K28" i="7"/>
  <c r="L28" i="7" s="1"/>
  <c r="K24" i="7"/>
  <c r="L24" i="7" s="1"/>
  <c r="K20" i="7"/>
  <c r="L20" i="7" s="1"/>
  <c r="K16" i="7"/>
  <c r="L16" i="7" s="1"/>
  <c r="K12" i="7"/>
  <c r="L12" i="7" s="1"/>
  <c r="K8" i="7"/>
  <c r="L8" i="7" s="1"/>
  <c r="L19" i="7"/>
  <c r="L23" i="7"/>
  <c r="L27" i="7"/>
  <c r="B6" i="7" s="1"/>
  <c r="B7" i="7" s="1"/>
  <c r="B21" i="1" s="1"/>
  <c r="L31" i="7"/>
  <c r="X363" i="8"/>
  <c r="X362" i="8"/>
  <c r="X361" i="8"/>
  <c r="X360" i="8"/>
  <c r="X359" i="8"/>
  <c r="X358" i="8"/>
  <c r="X357" i="8"/>
  <c r="X356" i="8"/>
  <c r="X355" i="8"/>
  <c r="X354" i="8"/>
  <c r="X353" i="8"/>
  <c r="X352" i="8"/>
  <c r="X351" i="8"/>
  <c r="X350" i="8"/>
  <c r="X349" i="8"/>
  <c r="X348" i="8"/>
  <c r="X347" i="8"/>
  <c r="X346" i="8"/>
  <c r="X345" i="8"/>
  <c r="X344" i="8"/>
  <c r="X343" i="8"/>
  <c r="X342" i="8"/>
  <c r="X341" i="8"/>
  <c r="X340" i="8"/>
  <c r="X339" i="8"/>
  <c r="X338" i="8"/>
  <c r="X337" i="8"/>
  <c r="X336" i="8"/>
  <c r="X335" i="8"/>
  <c r="X334" i="8"/>
  <c r="X333" i="8"/>
  <c r="X332" i="8"/>
  <c r="X331" i="8"/>
  <c r="X330" i="8"/>
  <c r="X329" i="8"/>
  <c r="X327" i="8"/>
  <c r="X326" i="8"/>
  <c r="X325" i="8"/>
  <c r="X324" i="8"/>
  <c r="X323" i="8"/>
  <c r="X322" i="8"/>
  <c r="X321" i="8"/>
  <c r="X320" i="8"/>
  <c r="X319" i="8"/>
  <c r="X318" i="8"/>
  <c r="X317" i="8"/>
  <c r="X316" i="8"/>
  <c r="X315" i="8"/>
  <c r="X314" i="8"/>
  <c r="X313" i="8"/>
  <c r="X312" i="8"/>
  <c r="X311" i="8"/>
  <c r="X310" i="8"/>
  <c r="X309" i="8"/>
  <c r="X308" i="8"/>
  <c r="X307" i="8"/>
  <c r="X306" i="8"/>
  <c r="X305" i="8"/>
  <c r="X304" i="8"/>
  <c r="X328" i="8"/>
  <c r="X303" i="8"/>
  <c r="X302" i="8"/>
  <c r="X301" i="8"/>
  <c r="X300" i="8"/>
  <c r="X299" i="8"/>
  <c r="X298" i="8"/>
  <c r="X297" i="8"/>
  <c r="X296" i="8"/>
  <c r="X295" i="8"/>
  <c r="X294" i="8"/>
  <c r="X293" i="8"/>
  <c r="X292" i="8"/>
  <c r="X291" i="8"/>
  <c r="X290" i="8"/>
  <c r="X289" i="8"/>
  <c r="X288" i="8"/>
  <c r="X287" i="8"/>
  <c r="X286" i="8"/>
  <c r="X285" i="8"/>
  <c r="X284" i="8"/>
  <c r="X283" i="8"/>
  <c r="X282" i="8"/>
  <c r="X281" i="8"/>
  <c r="X280" i="8"/>
  <c r="X279" i="8"/>
  <c r="X278" i="8"/>
  <c r="X277" i="8"/>
  <c r="X276" i="8"/>
  <c r="X275" i="8"/>
  <c r="X274" i="8"/>
  <c r="X273" i="8"/>
  <c r="X272" i="8"/>
  <c r="X271" i="8"/>
  <c r="X270" i="8"/>
  <c r="X269" i="8"/>
  <c r="X268" i="8"/>
  <c r="X267" i="8"/>
  <c r="X266" i="8"/>
  <c r="X265" i="8"/>
  <c r="X264" i="8"/>
  <c r="X263" i="8"/>
  <c r="X262" i="8"/>
  <c r="X261" i="8"/>
  <c r="X260" i="8"/>
  <c r="X259" i="8"/>
  <c r="X258" i="8"/>
  <c r="X257" i="8"/>
  <c r="X256" i="8"/>
  <c r="X255" i="8"/>
  <c r="X254" i="8"/>
  <c r="X253" i="8"/>
  <c r="X252" i="8"/>
  <c r="X251" i="8"/>
  <c r="X250" i="8"/>
  <c r="X249" i="8"/>
  <c r="X248" i="8"/>
  <c r="X247" i="8"/>
  <c r="X246" i="8"/>
  <c r="X245" i="8"/>
  <c r="X244" i="8"/>
  <c r="X243" i="8"/>
  <c r="X242" i="8"/>
  <c r="X241" i="8"/>
  <c r="X240" i="8"/>
  <c r="X239" i="8"/>
  <c r="X238" i="8"/>
  <c r="X237" i="8"/>
  <c r="X236" i="8"/>
  <c r="X235" i="8"/>
  <c r="X234" i="8"/>
  <c r="X233" i="8"/>
  <c r="X232" i="8"/>
  <c r="X231" i="8"/>
  <c r="X230" i="8"/>
  <c r="X229" i="8"/>
  <c r="X228" i="8"/>
  <c r="X227" i="8"/>
  <c r="X226" i="8"/>
  <c r="X225" i="8"/>
  <c r="X224" i="8"/>
  <c r="X223" i="8"/>
  <c r="X222" i="8"/>
  <c r="X221" i="8"/>
  <c r="X220" i="8"/>
  <c r="X219" i="8"/>
  <c r="X218" i="8"/>
  <c r="X217" i="8"/>
  <c r="X216" i="8"/>
  <c r="X215" i="8"/>
  <c r="X214" i="8"/>
  <c r="X213" i="8"/>
  <c r="X212" i="8"/>
  <c r="X211" i="8"/>
  <c r="X210" i="8"/>
  <c r="X209" i="8"/>
  <c r="X208" i="8"/>
  <c r="X207" i="8"/>
  <c r="X206" i="8"/>
  <c r="X205" i="8"/>
  <c r="X204" i="8"/>
  <c r="X203" i="8"/>
  <c r="X202" i="8"/>
  <c r="X201" i="8"/>
  <c r="X200" i="8"/>
  <c r="X199" i="8"/>
  <c r="X198" i="8"/>
  <c r="X197" i="8"/>
  <c r="X196" i="8"/>
  <c r="X195" i="8"/>
  <c r="X194" i="8"/>
  <c r="X193" i="8"/>
  <c r="X192" i="8"/>
  <c r="X191" i="8"/>
  <c r="X190" i="8"/>
  <c r="X189" i="8"/>
  <c r="X188" i="8"/>
  <c r="X187" i="8"/>
  <c r="X186" i="8"/>
  <c r="X185" i="8"/>
  <c r="X184" i="8"/>
  <c r="X183" i="8"/>
  <c r="X182" i="8"/>
  <c r="X181" i="8"/>
  <c r="X180" i="8"/>
  <c r="X179" i="8"/>
  <c r="X178" i="8"/>
  <c r="X177" i="8"/>
  <c r="X176" i="8"/>
  <c r="X175" i="8"/>
  <c r="X174" i="8"/>
  <c r="X173" i="8"/>
  <c r="X172" i="8"/>
  <c r="X171" i="8"/>
  <c r="X170" i="8"/>
  <c r="X169" i="8"/>
  <c r="X168" i="8"/>
  <c r="X167" i="8"/>
  <c r="X166" i="8"/>
  <c r="X165" i="8"/>
  <c r="X164" i="8"/>
  <c r="X163" i="8"/>
  <c r="X162" i="8"/>
  <c r="X161" i="8"/>
  <c r="X160" i="8"/>
  <c r="X159" i="8"/>
  <c r="X158" i="8"/>
  <c r="X157" i="8"/>
  <c r="X156" i="8"/>
  <c r="X155" i="8"/>
  <c r="X154" i="8"/>
  <c r="X153" i="8"/>
  <c r="X152" i="8"/>
  <c r="X151" i="8"/>
  <c r="X150" i="8"/>
  <c r="X149" i="8"/>
  <c r="X148" i="8"/>
  <c r="X147" i="8"/>
  <c r="X146" i="8"/>
  <c r="X145" i="8"/>
  <c r="X144" i="8"/>
  <c r="X143" i="8"/>
  <c r="X142" i="8"/>
  <c r="X141" i="8"/>
  <c r="X140" i="8"/>
  <c r="X139" i="8"/>
  <c r="X138" i="8"/>
  <c r="X137" i="8"/>
  <c r="X136" i="8"/>
  <c r="X135" i="8"/>
  <c r="X134" i="8"/>
  <c r="X133" i="8"/>
  <c r="X132" i="8"/>
  <c r="X131" i="8"/>
  <c r="X130" i="8"/>
  <c r="X129" i="8"/>
  <c r="X128" i="8"/>
  <c r="X127" i="8"/>
  <c r="X126" i="8"/>
  <c r="X125" i="8"/>
  <c r="X124" i="8"/>
  <c r="X123" i="8"/>
  <c r="X122" i="8"/>
  <c r="X121" i="8"/>
  <c r="X120" i="8"/>
  <c r="X119" i="8"/>
  <c r="X118" i="8"/>
  <c r="X117" i="8"/>
  <c r="X116" i="8"/>
  <c r="X115" i="8"/>
  <c r="X114" i="8"/>
  <c r="X113" i="8"/>
  <c r="X112" i="8"/>
  <c r="X111" i="8"/>
  <c r="X110" i="8"/>
  <c r="X109" i="8"/>
  <c r="X108" i="8"/>
  <c r="X107" i="8"/>
  <c r="X106" i="8"/>
  <c r="X105" i="8"/>
  <c r="X104" i="8"/>
  <c r="X103" i="8"/>
  <c r="X102" i="8"/>
  <c r="X101" i="8"/>
  <c r="X100" i="8"/>
  <c r="X99" i="8"/>
  <c r="X98" i="8"/>
  <c r="X97" i="8"/>
  <c r="X96" i="8"/>
  <c r="X95" i="8"/>
  <c r="X94" i="8"/>
  <c r="X93" i="8"/>
  <c r="X92" i="8"/>
  <c r="X91" i="8"/>
  <c r="X90" i="8"/>
  <c r="X89" i="8"/>
  <c r="X88" i="8"/>
  <c r="X87" i="8"/>
  <c r="X86" i="8"/>
  <c r="X85" i="8"/>
  <c r="X84" i="8"/>
  <c r="X83" i="8"/>
  <c r="X82" i="8"/>
  <c r="X81" i="8"/>
  <c r="X80" i="8"/>
  <c r="X79" i="8"/>
  <c r="X78" i="8"/>
  <c r="X77" i="8"/>
  <c r="X76" i="8"/>
  <c r="X75" i="8"/>
  <c r="X74" i="8"/>
  <c r="X73" i="8"/>
  <c r="X72" i="8"/>
  <c r="X71" i="8"/>
  <c r="X70" i="8"/>
  <c r="X69" i="8"/>
  <c r="X68" i="8"/>
  <c r="X67" i="8"/>
  <c r="X66" i="8"/>
  <c r="X65" i="8"/>
  <c r="X64" i="8"/>
  <c r="X63" i="8"/>
  <c r="X62" i="8"/>
  <c r="X61" i="8"/>
  <c r="X60" i="8"/>
  <c r="X59" i="8"/>
  <c r="X58" i="8"/>
  <c r="X57" i="8"/>
  <c r="X56" i="8"/>
  <c r="X55" i="8"/>
  <c r="X54" i="8"/>
  <c r="X53" i="8"/>
  <c r="X52" i="8"/>
  <c r="X51" i="8"/>
  <c r="X50" i="8"/>
  <c r="X49" i="8"/>
  <c r="X48" i="8"/>
  <c r="X47" i="8"/>
  <c r="X46" i="8"/>
  <c r="X45" i="8"/>
  <c r="X44" i="8"/>
  <c r="X43" i="8"/>
  <c r="X42" i="8"/>
  <c r="X41" i="8"/>
  <c r="X40" i="8"/>
  <c r="X39" i="8"/>
  <c r="X38" i="8"/>
  <c r="X37" i="8"/>
  <c r="X36" i="8"/>
  <c r="X35" i="8"/>
  <c r="X34" i="8"/>
  <c r="X33" i="8"/>
  <c r="X32" i="8"/>
  <c r="X31" i="8"/>
  <c r="X30" i="8"/>
  <c r="X29" i="8"/>
  <c r="X28" i="8"/>
  <c r="X27" i="8"/>
  <c r="X26" i="8"/>
  <c r="X25" i="8"/>
  <c r="X24" i="8"/>
  <c r="X23" i="8"/>
  <c r="X22" i="8"/>
  <c r="X21" i="8"/>
  <c r="X20" i="8"/>
  <c r="X19" i="8"/>
  <c r="X18" i="8"/>
  <c r="X17" i="8"/>
  <c r="X16" i="8"/>
  <c r="X15" i="8"/>
  <c r="X14" i="8"/>
  <c r="X13" i="8"/>
  <c r="X12" i="8"/>
  <c r="X11" i="8"/>
  <c r="X10" i="8"/>
  <c r="X9" i="8"/>
  <c r="X8" i="8"/>
  <c r="X7" i="8"/>
  <c r="X6" i="8"/>
  <c r="X5" i="8"/>
  <c r="X4" i="8"/>
  <c r="X3" i="8"/>
  <c r="Y2" i="8"/>
  <c r="O363" i="8"/>
  <c r="O362" i="8"/>
  <c r="O361" i="8"/>
  <c r="O360" i="8"/>
  <c r="O359" i="8"/>
  <c r="O358" i="8"/>
  <c r="O357" i="8"/>
  <c r="O356" i="8"/>
  <c r="O355" i="8"/>
  <c r="O354" i="8"/>
  <c r="O353" i="8"/>
  <c r="O352" i="8"/>
  <c r="O351" i="8"/>
  <c r="O350" i="8"/>
  <c r="O349" i="8"/>
  <c r="O348" i="8"/>
  <c r="O347" i="8"/>
  <c r="O346" i="8"/>
  <c r="O345" i="8"/>
  <c r="O344" i="8"/>
  <c r="O343" i="8"/>
  <c r="O342" i="8"/>
  <c r="O341" i="8"/>
  <c r="O340" i="8"/>
  <c r="O339" i="8"/>
  <c r="O338" i="8"/>
  <c r="O337" i="8"/>
  <c r="O336" i="8"/>
  <c r="O335" i="8"/>
  <c r="O334" i="8"/>
  <c r="O333" i="8"/>
  <c r="O332" i="8"/>
  <c r="O331" i="8"/>
  <c r="O330" i="8"/>
  <c r="O329" i="8"/>
  <c r="O327" i="8"/>
  <c r="O326" i="8"/>
  <c r="O325" i="8"/>
  <c r="O324" i="8"/>
  <c r="O323" i="8"/>
  <c r="O322" i="8"/>
  <c r="O321" i="8"/>
  <c r="O320" i="8"/>
  <c r="O319" i="8"/>
  <c r="O318" i="8"/>
  <c r="O317" i="8"/>
  <c r="O316" i="8"/>
  <c r="O315" i="8"/>
  <c r="O314" i="8"/>
  <c r="O313" i="8"/>
  <c r="O312" i="8"/>
  <c r="O311" i="8"/>
  <c r="O310" i="8"/>
  <c r="O309" i="8"/>
  <c r="O308" i="8"/>
  <c r="O307" i="8"/>
  <c r="O306" i="8"/>
  <c r="O305" i="8"/>
  <c r="O304" i="8"/>
  <c r="O328" i="8"/>
  <c r="O303" i="8"/>
  <c r="O302" i="8"/>
  <c r="O301" i="8"/>
  <c r="O300" i="8"/>
  <c r="O299" i="8"/>
  <c r="O298" i="8"/>
  <c r="O297" i="8"/>
  <c r="O296" i="8"/>
  <c r="O295" i="8"/>
  <c r="O294" i="8"/>
  <c r="O293" i="8"/>
  <c r="O292" i="8"/>
  <c r="O291" i="8"/>
  <c r="O290" i="8"/>
  <c r="O289" i="8"/>
  <c r="O288" i="8"/>
  <c r="O287" i="8"/>
  <c r="O286" i="8"/>
  <c r="O285" i="8"/>
  <c r="O284" i="8"/>
  <c r="O283" i="8"/>
  <c r="O282" i="8"/>
  <c r="O281" i="8"/>
  <c r="O280" i="8"/>
  <c r="O279" i="8"/>
  <c r="O278" i="8"/>
  <c r="O277" i="8"/>
  <c r="O276" i="8"/>
  <c r="O275" i="8"/>
  <c r="O274" i="8"/>
  <c r="O273" i="8"/>
  <c r="O272" i="8"/>
  <c r="O271" i="8"/>
  <c r="O270" i="8"/>
  <c r="O269" i="8"/>
  <c r="O268" i="8"/>
  <c r="O267" i="8"/>
  <c r="O266" i="8"/>
  <c r="O265" i="8"/>
  <c r="O264" i="8"/>
  <c r="O263" i="8"/>
  <c r="O262" i="8"/>
  <c r="O261" i="8"/>
  <c r="O260" i="8"/>
  <c r="O259" i="8"/>
  <c r="O258" i="8"/>
  <c r="O257" i="8"/>
  <c r="O256" i="8"/>
  <c r="O255" i="8"/>
  <c r="O254" i="8"/>
  <c r="O253" i="8"/>
  <c r="O252" i="8"/>
  <c r="O251" i="8"/>
  <c r="O250" i="8"/>
  <c r="O249" i="8"/>
  <c r="O248" i="8"/>
  <c r="O247" i="8"/>
  <c r="O246" i="8"/>
  <c r="O245" i="8"/>
  <c r="O244" i="8"/>
  <c r="O243" i="8"/>
  <c r="O242" i="8"/>
  <c r="O241" i="8"/>
  <c r="O240" i="8"/>
  <c r="O239" i="8"/>
  <c r="O238" i="8"/>
  <c r="O237" i="8"/>
  <c r="O236" i="8"/>
  <c r="O235" i="8"/>
  <c r="O234" i="8"/>
  <c r="O233" i="8"/>
  <c r="O232" i="8"/>
  <c r="O231" i="8"/>
  <c r="O230" i="8"/>
  <c r="O229" i="8"/>
  <c r="O228" i="8"/>
  <c r="O227" i="8"/>
  <c r="O226" i="8"/>
  <c r="O225" i="8"/>
  <c r="O224" i="8"/>
  <c r="O223" i="8"/>
  <c r="O222" i="8"/>
  <c r="O221" i="8"/>
  <c r="O220" i="8"/>
  <c r="O219" i="8"/>
  <c r="O218" i="8"/>
  <c r="O217" i="8"/>
  <c r="O216" i="8"/>
  <c r="O215" i="8"/>
  <c r="O214" i="8"/>
  <c r="O213" i="8"/>
  <c r="O212" i="8"/>
  <c r="O211" i="8"/>
  <c r="O210" i="8"/>
  <c r="O209" i="8"/>
  <c r="O208" i="8"/>
  <c r="O207" i="8"/>
  <c r="O206" i="8"/>
  <c r="O205" i="8"/>
  <c r="O204" i="8"/>
  <c r="O203" i="8"/>
  <c r="O202" i="8"/>
  <c r="O201" i="8"/>
  <c r="O200" i="8"/>
  <c r="O199" i="8"/>
  <c r="O198" i="8"/>
  <c r="O197" i="8"/>
  <c r="O196" i="8"/>
  <c r="O195" i="8"/>
  <c r="O194" i="8"/>
  <c r="O193" i="8"/>
  <c r="O192" i="8"/>
  <c r="O191" i="8"/>
  <c r="O190" i="8"/>
  <c r="O189" i="8"/>
  <c r="O188" i="8"/>
  <c r="O187" i="8"/>
  <c r="O186" i="8"/>
  <c r="O185" i="8"/>
  <c r="O184" i="8"/>
  <c r="O183" i="8"/>
  <c r="O182" i="8"/>
  <c r="O181" i="8"/>
  <c r="O180" i="8"/>
  <c r="O179" i="8"/>
  <c r="O178" i="8"/>
  <c r="O177" i="8"/>
  <c r="O176" i="8"/>
  <c r="O175" i="8"/>
  <c r="O174" i="8"/>
  <c r="O173" i="8"/>
  <c r="O172" i="8"/>
  <c r="O171" i="8"/>
  <c r="O170" i="8"/>
  <c r="O169" i="8"/>
  <c r="O168" i="8"/>
  <c r="O167" i="8"/>
  <c r="O166" i="8"/>
  <c r="O165" i="8"/>
  <c r="O164" i="8"/>
  <c r="O163" i="8"/>
  <c r="O162" i="8"/>
  <c r="O161" i="8"/>
  <c r="O160" i="8"/>
  <c r="O159" i="8"/>
  <c r="O158" i="8"/>
  <c r="O157" i="8"/>
  <c r="O156" i="8"/>
  <c r="O155" i="8"/>
  <c r="O154" i="8"/>
  <c r="O153" i="8"/>
  <c r="O152" i="8"/>
  <c r="O151" i="8"/>
  <c r="O150" i="8"/>
  <c r="O149" i="8"/>
  <c r="O148" i="8"/>
  <c r="O147" i="8"/>
  <c r="O146" i="8"/>
  <c r="O145" i="8"/>
  <c r="O144" i="8"/>
  <c r="O143" i="8"/>
  <c r="O142" i="8"/>
  <c r="O141" i="8"/>
  <c r="O140" i="8"/>
  <c r="O139" i="8"/>
  <c r="O138" i="8"/>
  <c r="O137" i="8"/>
  <c r="O136" i="8"/>
  <c r="O135" i="8"/>
  <c r="O134" i="8"/>
  <c r="O133" i="8"/>
  <c r="O132" i="8"/>
  <c r="O131" i="8"/>
  <c r="O130" i="8"/>
  <c r="O129" i="8"/>
  <c r="O128" i="8"/>
  <c r="O127" i="8"/>
  <c r="O126" i="8"/>
  <c r="O125" i="8"/>
  <c r="O124" i="8"/>
  <c r="O123" i="8"/>
  <c r="O122" i="8"/>
  <c r="O121" i="8"/>
  <c r="O120" i="8"/>
  <c r="O119" i="8"/>
  <c r="O118" i="8"/>
  <c r="O117" i="8"/>
  <c r="O116" i="8"/>
  <c r="O115" i="8"/>
  <c r="O114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4" i="8"/>
  <c r="O3" i="8"/>
  <c r="P2" i="8"/>
  <c r="L2" i="6"/>
  <c r="J3" i="6"/>
  <c r="J4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338" i="6"/>
  <c r="K339" i="6"/>
  <c r="K340" i="6"/>
  <c r="K341" i="6"/>
  <c r="K342" i="6"/>
  <c r="K343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" i="6"/>
  <c r="L3" i="6" s="1"/>
  <c r="B36" i="1" l="1"/>
  <c r="P363" i="8"/>
  <c r="P362" i="8"/>
  <c r="P361" i="8"/>
  <c r="P360" i="8"/>
  <c r="P359" i="8"/>
  <c r="P358" i="8"/>
  <c r="P357" i="8"/>
  <c r="P356" i="8"/>
  <c r="P355" i="8"/>
  <c r="P354" i="8"/>
  <c r="P353" i="8"/>
  <c r="P352" i="8"/>
  <c r="P351" i="8"/>
  <c r="P350" i="8"/>
  <c r="P349" i="8"/>
  <c r="P348" i="8"/>
  <c r="P347" i="8"/>
  <c r="P346" i="8"/>
  <c r="P345" i="8"/>
  <c r="P344" i="8"/>
  <c r="P338" i="8"/>
  <c r="P337" i="8"/>
  <c r="P336" i="8"/>
  <c r="P335" i="8"/>
  <c r="P334" i="8"/>
  <c r="P333" i="8"/>
  <c r="P332" i="8"/>
  <c r="P331" i="8"/>
  <c r="P330" i="8"/>
  <c r="P329" i="8"/>
  <c r="P328" i="8"/>
  <c r="P343" i="8"/>
  <c r="P342" i="8"/>
  <c r="P341" i="8"/>
  <c r="P340" i="8"/>
  <c r="P339" i="8"/>
  <c r="P327" i="8"/>
  <c r="P326" i="8"/>
  <c r="P325" i="8"/>
  <c r="P324" i="8"/>
  <c r="P323" i="8"/>
  <c r="P322" i="8"/>
  <c r="P321" i="8"/>
  <c r="P320" i="8"/>
  <c r="P319" i="8"/>
  <c r="P318" i="8"/>
  <c r="P317" i="8"/>
  <c r="P316" i="8"/>
  <c r="P315" i="8"/>
  <c r="P314" i="8"/>
  <c r="P313" i="8"/>
  <c r="P312" i="8"/>
  <c r="P311" i="8"/>
  <c r="P310" i="8"/>
  <c r="P309" i="8"/>
  <c r="P308" i="8"/>
  <c r="P307" i="8"/>
  <c r="P306" i="8"/>
  <c r="P305" i="8"/>
  <c r="P304" i="8"/>
  <c r="P303" i="8"/>
  <c r="P302" i="8"/>
  <c r="P301" i="8"/>
  <c r="P300" i="8"/>
  <c r="P299" i="8"/>
  <c r="P298" i="8"/>
  <c r="P297" i="8"/>
  <c r="P296" i="8"/>
  <c r="P295" i="8"/>
  <c r="P294" i="8"/>
  <c r="P293" i="8"/>
  <c r="P292" i="8"/>
  <c r="P291" i="8"/>
  <c r="P290" i="8"/>
  <c r="P289" i="8"/>
  <c r="P288" i="8"/>
  <c r="P287" i="8"/>
  <c r="P286" i="8"/>
  <c r="P285" i="8"/>
  <c r="P284" i="8"/>
  <c r="P283" i="8"/>
  <c r="P282" i="8"/>
  <c r="P281" i="8"/>
  <c r="P280" i="8"/>
  <c r="P279" i="8"/>
  <c r="P278" i="8"/>
  <c r="P277" i="8"/>
  <c r="P276" i="8"/>
  <c r="P275" i="8"/>
  <c r="P274" i="8"/>
  <c r="P273" i="8"/>
  <c r="P272" i="8"/>
  <c r="P271" i="8"/>
  <c r="P270" i="8"/>
  <c r="P269" i="8"/>
  <c r="P268" i="8"/>
  <c r="P267" i="8"/>
  <c r="P266" i="8"/>
  <c r="P265" i="8"/>
  <c r="P264" i="8"/>
  <c r="P263" i="8"/>
  <c r="P262" i="8"/>
  <c r="P261" i="8"/>
  <c r="P260" i="8"/>
  <c r="P259" i="8"/>
  <c r="P258" i="8"/>
  <c r="P257" i="8"/>
  <c r="P256" i="8"/>
  <c r="P255" i="8"/>
  <c r="P254" i="8"/>
  <c r="P253" i="8"/>
  <c r="P252" i="8"/>
  <c r="P251" i="8"/>
  <c r="P250" i="8"/>
  <c r="P249" i="8"/>
  <c r="P248" i="8"/>
  <c r="P247" i="8"/>
  <c r="P236" i="8"/>
  <c r="P235" i="8"/>
  <c r="P234" i="8"/>
  <c r="P233" i="8"/>
  <c r="P232" i="8"/>
  <c r="P231" i="8"/>
  <c r="P230" i="8"/>
  <c r="P229" i="8"/>
  <c r="P228" i="8"/>
  <c r="P227" i="8"/>
  <c r="P226" i="8"/>
  <c r="P225" i="8"/>
  <c r="P224" i="8"/>
  <c r="P223" i="8"/>
  <c r="P222" i="8"/>
  <c r="P221" i="8"/>
  <c r="P220" i="8"/>
  <c r="P219" i="8"/>
  <c r="P218" i="8"/>
  <c r="P217" i="8"/>
  <c r="P216" i="8"/>
  <c r="P215" i="8"/>
  <c r="P214" i="8"/>
  <c r="P213" i="8"/>
  <c r="P212" i="8"/>
  <c r="P211" i="8"/>
  <c r="P210" i="8"/>
  <c r="P209" i="8"/>
  <c r="P208" i="8"/>
  <c r="P207" i="8"/>
  <c r="P206" i="8"/>
  <c r="P205" i="8"/>
  <c r="P204" i="8"/>
  <c r="P203" i="8"/>
  <c r="P202" i="8"/>
  <c r="P201" i="8"/>
  <c r="P200" i="8"/>
  <c r="P199" i="8"/>
  <c r="P198" i="8"/>
  <c r="P197" i="8"/>
  <c r="P246" i="8"/>
  <c r="P245" i="8"/>
  <c r="P244" i="8"/>
  <c r="P243" i="8"/>
  <c r="P242" i="8"/>
  <c r="P241" i="8"/>
  <c r="P240" i="8"/>
  <c r="P239" i="8"/>
  <c r="P238" i="8"/>
  <c r="P237" i="8"/>
  <c r="P191" i="8"/>
  <c r="P190" i="8"/>
  <c r="P189" i="8"/>
  <c r="P188" i="8"/>
  <c r="P187" i="8"/>
  <c r="P186" i="8"/>
  <c r="P185" i="8"/>
  <c r="P184" i="8"/>
  <c r="P183" i="8"/>
  <c r="P182" i="8"/>
  <c r="P181" i="8"/>
  <c r="P180" i="8"/>
  <c r="P179" i="8"/>
  <c r="P178" i="8"/>
  <c r="P177" i="8"/>
  <c r="P176" i="8"/>
  <c r="P175" i="8"/>
  <c r="P174" i="8"/>
  <c r="P173" i="8"/>
  <c r="P172" i="8"/>
  <c r="P171" i="8"/>
  <c r="P170" i="8"/>
  <c r="P169" i="8"/>
  <c r="P168" i="8"/>
  <c r="P167" i="8"/>
  <c r="P166" i="8"/>
  <c r="P165" i="8"/>
  <c r="P164" i="8"/>
  <c r="P163" i="8"/>
  <c r="P162" i="8"/>
  <c r="P161" i="8"/>
  <c r="P160" i="8"/>
  <c r="P159" i="8"/>
  <c r="P158" i="8"/>
  <c r="P157" i="8"/>
  <c r="P156" i="8"/>
  <c r="P155" i="8"/>
  <c r="P154" i="8"/>
  <c r="P153" i="8"/>
  <c r="P152" i="8"/>
  <c r="P151" i="8"/>
  <c r="P150" i="8"/>
  <c r="P149" i="8"/>
  <c r="P148" i="8"/>
  <c r="P147" i="8"/>
  <c r="P146" i="8"/>
  <c r="P145" i="8"/>
  <c r="P144" i="8"/>
  <c r="P143" i="8"/>
  <c r="P142" i="8"/>
  <c r="P141" i="8"/>
  <c r="P140" i="8"/>
  <c r="P139" i="8"/>
  <c r="P138" i="8"/>
  <c r="P137" i="8"/>
  <c r="P136" i="8"/>
  <c r="P135" i="8"/>
  <c r="P134" i="8"/>
  <c r="P133" i="8"/>
  <c r="P132" i="8"/>
  <c r="P131" i="8"/>
  <c r="P130" i="8"/>
  <c r="P129" i="8"/>
  <c r="P128" i="8"/>
  <c r="P127" i="8"/>
  <c r="P126" i="8"/>
  <c r="P125" i="8"/>
  <c r="P124" i="8"/>
  <c r="P123" i="8"/>
  <c r="P122" i="8"/>
  <c r="P121" i="8"/>
  <c r="P120" i="8"/>
  <c r="P119" i="8"/>
  <c r="P118" i="8"/>
  <c r="P117" i="8"/>
  <c r="P116" i="8"/>
  <c r="P115" i="8"/>
  <c r="P114" i="8"/>
  <c r="P113" i="8"/>
  <c r="P112" i="8"/>
  <c r="P111" i="8"/>
  <c r="P110" i="8"/>
  <c r="P196" i="8"/>
  <c r="P195" i="8"/>
  <c r="P194" i="8"/>
  <c r="P193" i="8"/>
  <c r="P192" i="8"/>
  <c r="P109" i="8"/>
  <c r="P108" i="8"/>
  <c r="P107" i="8"/>
  <c r="P106" i="8"/>
  <c r="P105" i="8"/>
  <c r="P104" i="8"/>
  <c r="P103" i="8"/>
  <c r="P102" i="8"/>
  <c r="P101" i="8"/>
  <c r="P100" i="8"/>
  <c r="P99" i="8"/>
  <c r="P98" i="8"/>
  <c r="P97" i="8"/>
  <c r="P96" i="8"/>
  <c r="P95" i="8"/>
  <c r="P94" i="8"/>
  <c r="P93" i="8"/>
  <c r="P92" i="8"/>
  <c r="P91" i="8"/>
  <c r="P90" i="8"/>
  <c r="P89" i="8"/>
  <c r="P88" i="8"/>
  <c r="P87" i="8"/>
  <c r="P86" i="8"/>
  <c r="P85" i="8"/>
  <c r="P84" i="8"/>
  <c r="P83" i="8"/>
  <c r="P82" i="8"/>
  <c r="P81" i="8"/>
  <c r="P80" i="8"/>
  <c r="P79" i="8"/>
  <c r="P78" i="8"/>
  <c r="P77" i="8"/>
  <c r="P76" i="8"/>
  <c r="P75" i="8"/>
  <c r="P74" i="8"/>
  <c r="P73" i="8"/>
  <c r="P72" i="8"/>
  <c r="P71" i="8"/>
  <c r="P70" i="8"/>
  <c r="P69" i="8"/>
  <c r="P68" i="8"/>
  <c r="P67" i="8"/>
  <c r="P66" i="8"/>
  <c r="P65" i="8"/>
  <c r="P64" i="8"/>
  <c r="P63" i="8"/>
  <c r="P62" i="8"/>
  <c r="P61" i="8"/>
  <c r="P60" i="8"/>
  <c r="P59" i="8"/>
  <c r="P58" i="8"/>
  <c r="P57" i="8"/>
  <c r="P56" i="8"/>
  <c r="P55" i="8"/>
  <c r="P54" i="8"/>
  <c r="P53" i="8"/>
  <c r="P52" i="8"/>
  <c r="P51" i="8"/>
  <c r="P50" i="8"/>
  <c r="P49" i="8"/>
  <c r="P48" i="8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P6" i="8"/>
  <c r="P5" i="8"/>
  <c r="Q2" i="8"/>
  <c r="P4" i="8"/>
  <c r="P3" i="8"/>
  <c r="Y363" i="8"/>
  <c r="Y362" i="8"/>
  <c r="Y361" i="8"/>
  <c r="Y360" i="8"/>
  <c r="Y359" i="8"/>
  <c r="Y358" i="8"/>
  <c r="Y357" i="8"/>
  <c r="Y356" i="8"/>
  <c r="Y355" i="8"/>
  <c r="Y354" i="8"/>
  <c r="Y353" i="8"/>
  <c r="Y352" i="8"/>
  <c r="Y351" i="8"/>
  <c r="Y350" i="8"/>
  <c r="Y349" i="8"/>
  <c r="Y348" i="8"/>
  <c r="Y347" i="8"/>
  <c r="Y346" i="8"/>
  <c r="Y345" i="8"/>
  <c r="Y344" i="8"/>
  <c r="Y338" i="8"/>
  <c r="Y337" i="8"/>
  <c r="Y336" i="8"/>
  <c r="Y335" i="8"/>
  <c r="Y334" i="8"/>
  <c r="Y333" i="8"/>
  <c r="Y332" i="8"/>
  <c r="Y331" i="8"/>
  <c r="Y330" i="8"/>
  <c r="Y329" i="8"/>
  <c r="Y328" i="8"/>
  <c r="Y343" i="8"/>
  <c r="Y342" i="8"/>
  <c r="Y341" i="8"/>
  <c r="Y340" i="8"/>
  <c r="Y339" i="8"/>
  <c r="Y327" i="8"/>
  <c r="Y326" i="8"/>
  <c r="Y325" i="8"/>
  <c r="Y324" i="8"/>
  <c r="Y323" i="8"/>
  <c r="Y322" i="8"/>
  <c r="Y321" i="8"/>
  <c r="Y320" i="8"/>
  <c r="Y319" i="8"/>
  <c r="Y318" i="8"/>
  <c r="Y317" i="8"/>
  <c r="Y316" i="8"/>
  <c r="Y315" i="8"/>
  <c r="Y314" i="8"/>
  <c r="Y313" i="8"/>
  <c r="Y312" i="8"/>
  <c r="Y311" i="8"/>
  <c r="Y310" i="8"/>
  <c r="Y309" i="8"/>
  <c r="Y308" i="8"/>
  <c r="Y307" i="8"/>
  <c r="Y306" i="8"/>
  <c r="Y305" i="8"/>
  <c r="Y304" i="8"/>
  <c r="Y303" i="8"/>
  <c r="Y302" i="8"/>
  <c r="Y301" i="8"/>
  <c r="Y300" i="8"/>
  <c r="Y299" i="8"/>
  <c r="Y298" i="8"/>
  <c r="Y297" i="8"/>
  <c r="Y296" i="8"/>
  <c r="Y295" i="8"/>
  <c r="Y294" i="8"/>
  <c r="Y293" i="8"/>
  <c r="Y292" i="8"/>
  <c r="Y291" i="8"/>
  <c r="Y290" i="8"/>
  <c r="Y289" i="8"/>
  <c r="Y288" i="8"/>
  <c r="Y287" i="8"/>
  <c r="Y286" i="8"/>
  <c r="Y285" i="8"/>
  <c r="Y284" i="8"/>
  <c r="Y283" i="8"/>
  <c r="Y282" i="8"/>
  <c r="Y281" i="8"/>
  <c r="Y280" i="8"/>
  <c r="Y279" i="8"/>
  <c r="Y278" i="8"/>
  <c r="Y277" i="8"/>
  <c r="Y276" i="8"/>
  <c r="Y275" i="8"/>
  <c r="Y274" i="8"/>
  <c r="Y273" i="8"/>
  <c r="Y272" i="8"/>
  <c r="Y271" i="8"/>
  <c r="Y270" i="8"/>
  <c r="Y269" i="8"/>
  <c r="Y268" i="8"/>
  <c r="Y267" i="8"/>
  <c r="Y266" i="8"/>
  <c r="Y265" i="8"/>
  <c r="Y264" i="8"/>
  <c r="Y263" i="8"/>
  <c r="Y262" i="8"/>
  <c r="Y261" i="8"/>
  <c r="Y260" i="8"/>
  <c r="Y259" i="8"/>
  <c r="Y258" i="8"/>
  <c r="Y257" i="8"/>
  <c r="Y256" i="8"/>
  <c r="Y255" i="8"/>
  <c r="Y254" i="8"/>
  <c r="Y253" i="8"/>
  <c r="Y252" i="8"/>
  <c r="Y251" i="8"/>
  <c r="Y250" i="8"/>
  <c r="Y249" i="8"/>
  <c r="Y248" i="8"/>
  <c r="Y247" i="8"/>
  <c r="Y236" i="8"/>
  <c r="Y235" i="8"/>
  <c r="Y234" i="8"/>
  <c r="Y233" i="8"/>
  <c r="Y232" i="8"/>
  <c r="Y231" i="8"/>
  <c r="Y230" i="8"/>
  <c r="Y229" i="8"/>
  <c r="Y228" i="8"/>
  <c r="Y227" i="8"/>
  <c r="Y226" i="8"/>
  <c r="Y225" i="8"/>
  <c r="Y224" i="8"/>
  <c r="Y223" i="8"/>
  <c r="Y222" i="8"/>
  <c r="Y221" i="8"/>
  <c r="Y220" i="8"/>
  <c r="Y219" i="8"/>
  <c r="Y218" i="8"/>
  <c r="Y217" i="8"/>
  <c r="Y216" i="8"/>
  <c r="Y215" i="8"/>
  <c r="Y214" i="8"/>
  <c r="Y213" i="8"/>
  <c r="Y212" i="8"/>
  <c r="Y211" i="8"/>
  <c r="Y210" i="8"/>
  <c r="Y209" i="8"/>
  <c r="Y208" i="8"/>
  <c r="Y207" i="8"/>
  <c r="Y206" i="8"/>
  <c r="Y205" i="8"/>
  <c r="Y204" i="8"/>
  <c r="Y203" i="8"/>
  <c r="Y202" i="8"/>
  <c r="Y201" i="8"/>
  <c r="Y200" i="8"/>
  <c r="Y199" i="8"/>
  <c r="Y198" i="8"/>
  <c r="Y197" i="8"/>
  <c r="Y246" i="8"/>
  <c r="Y245" i="8"/>
  <c r="Y244" i="8"/>
  <c r="Y243" i="8"/>
  <c r="Y242" i="8"/>
  <c r="Y241" i="8"/>
  <c r="Y240" i="8"/>
  <c r="Y239" i="8"/>
  <c r="Y238" i="8"/>
  <c r="Y237" i="8"/>
  <c r="Y191" i="8"/>
  <c r="Y190" i="8"/>
  <c r="Y189" i="8"/>
  <c r="Y188" i="8"/>
  <c r="Y187" i="8"/>
  <c r="Y186" i="8"/>
  <c r="Y185" i="8"/>
  <c r="Y184" i="8"/>
  <c r="Y183" i="8"/>
  <c r="Y182" i="8"/>
  <c r="Y181" i="8"/>
  <c r="Y180" i="8"/>
  <c r="Y179" i="8"/>
  <c r="Y178" i="8"/>
  <c r="Y177" i="8"/>
  <c r="Y176" i="8"/>
  <c r="Y175" i="8"/>
  <c r="Y174" i="8"/>
  <c r="Y173" i="8"/>
  <c r="Y172" i="8"/>
  <c r="Y171" i="8"/>
  <c r="Y170" i="8"/>
  <c r="Y169" i="8"/>
  <c r="Y168" i="8"/>
  <c r="Y167" i="8"/>
  <c r="Y166" i="8"/>
  <c r="Y165" i="8"/>
  <c r="Y164" i="8"/>
  <c r="Y163" i="8"/>
  <c r="Y162" i="8"/>
  <c r="Y161" i="8"/>
  <c r="Y160" i="8"/>
  <c r="Y159" i="8"/>
  <c r="Y158" i="8"/>
  <c r="Y157" i="8"/>
  <c r="Y156" i="8"/>
  <c r="Y155" i="8"/>
  <c r="Y154" i="8"/>
  <c r="Y153" i="8"/>
  <c r="Y152" i="8"/>
  <c r="Y151" i="8"/>
  <c r="Y150" i="8"/>
  <c r="Y149" i="8"/>
  <c r="Y148" i="8"/>
  <c r="Y147" i="8"/>
  <c r="Y146" i="8"/>
  <c r="Y145" i="8"/>
  <c r="Y144" i="8"/>
  <c r="Y143" i="8"/>
  <c r="Y142" i="8"/>
  <c r="Y141" i="8"/>
  <c r="Y140" i="8"/>
  <c r="Y139" i="8"/>
  <c r="Y138" i="8"/>
  <c r="Y137" i="8"/>
  <c r="Y136" i="8"/>
  <c r="Y135" i="8"/>
  <c r="Y134" i="8"/>
  <c r="Y133" i="8"/>
  <c r="Y132" i="8"/>
  <c r="Y131" i="8"/>
  <c r="Y130" i="8"/>
  <c r="Y129" i="8"/>
  <c r="Y128" i="8"/>
  <c r="Y127" i="8"/>
  <c r="Y126" i="8"/>
  <c r="Y125" i="8"/>
  <c r="Y124" i="8"/>
  <c r="Y123" i="8"/>
  <c r="Y122" i="8"/>
  <c r="Y121" i="8"/>
  <c r="Y120" i="8"/>
  <c r="Y119" i="8"/>
  <c r="Y118" i="8"/>
  <c r="Y117" i="8"/>
  <c r="Y116" i="8"/>
  <c r="Y115" i="8"/>
  <c r="Y114" i="8"/>
  <c r="Y113" i="8"/>
  <c r="Y112" i="8"/>
  <c r="Y111" i="8"/>
  <c r="Y110" i="8"/>
  <c r="Y196" i="8"/>
  <c r="Y195" i="8"/>
  <c r="Y194" i="8"/>
  <c r="Y193" i="8"/>
  <c r="Y192" i="8"/>
  <c r="Y109" i="8"/>
  <c r="Y108" i="8"/>
  <c r="Y107" i="8"/>
  <c r="Y106" i="8"/>
  <c r="Y105" i="8"/>
  <c r="Y104" i="8"/>
  <c r="Y103" i="8"/>
  <c r="Y102" i="8"/>
  <c r="Y101" i="8"/>
  <c r="Y100" i="8"/>
  <c r="Y99" i="8"/>
  <c r="Y98" i="8"/>
  <c r="Y97" i="8"/>
  <c r="Y96" i="8"/>
  <c r="Y95" i="8"/>
  <c r="Y94" i="8"/>
  <c r="Y93" i="8"/>
  <c r="Y92" i="8"/>
  <c r="Y91" i="8"/>
  <c r="Y90" i="8"/>
  <c r="Y89" i="8"/>
  <c r="Y88" i="8"/>
  <c r="Y87" i="8"/>
  <c r="Y86" i="8"/>
  <c r="Y85" i="8"/>
  <c r="Y84" i="8"/>
  <c r="Y83" i="8"/>
  <c r="Y82" i="8"/>
  <c r="Y81" i="8"/>
  <c r="Y80" i="8"/>
  <c r="Y79" i="8"/>
  <c r="Y78" i="8"/>
  <c r="Y77" i="8"/>
  <c r="Y76" i="8"/>
  <c r="Y75" i="8"/>
  <c r="Y74" i="8"/>
  <c r="Y73" i="8"/>
  <c r="Y72" i="8"/>
  <c r="Y71" i="8"/>
  <c r="Y70" i="8"/>
  <c r="Y69" i="8"/>
  <c r="Y68" i="8"/>
  <c r="Y67" i="8"/>
  <c r="Y66" i="8"/>
  <c r="Y65" i="8"/>
  <c r="Y64" i="8"/>
  <c r="Y63" i="8"/>
  <c r="Y62" i="8"/>
  <c r="Y61" i="8"/>
  <c r="Y60" i="8"/>
  <c r="Y59" i="8"/>
  <c r="Y58" i="8"/>
  <c r="Y57" i="8"/>
  <c r="Y56" i="8"/>
  <c r="Y55" i="8"/>
  <c r="Y54" i="8"/>
  <c r="Y53" i="8"/>
  <c r="Y52" i="8"/>
  <c r="Y51" i="8"/>
  <c r="Y50" i="8"/>
  <c r="Y49" i="8"/>
  <c r="Y48" i="8"/>
  <c r="Y47" i="8"/>
  <c r="Y46" i="8"/>
  <c r="Y45" i="8"/>
  <c r="Y44" i="8"/>
  <c r="Y43" i="8"/>
  <c r="Y42" i="8"/>
  <c r="Y41" i="8"/>
  <c r="Y40" i="8"/>
  <c r="Y39" i="8"/>
  <c r="Y38" i="8"/>
  <c r="Y37" i="8"/>
  <c r="Y36" i="8"/>
  <c r="Y35" i="8"/>
  <c r="Y34" i="8"/>
  <c r="Y33" i="8"/>
  <c r="Y32" i="8"/>
  <c r="Y31" i="8"/>
  <c r="Y30" i="8"/>
  <c r="Y29" i="8"/>
  <c r="Y28" i="8"/>
  <c r="Y27" i="8"/>
  <c r="Y26" i="8"/>
  <c r="Y25" i="8"/>
  <c r="Y24" i="8"/>
  <c r="Y23" i="8"/>
  <c r="Y22" i="8"/>
  <c r="Y21" i="8"/>
  <c r="Y20" i="8"/>
  <c r="Y19" i="8"/>
  <c r="Y18" i="8"/>
  <c r="Y17" i="8"/>
  <c r="Y16" i="8"/>
  <c r="Y15" i="8"/>
  <c r="Y14" i="8"/>
  <c r="Y13" i="8"/>
  <c r="Y12" i="8"/>
  <c r="Y11" i="8"/>
  <c r="Y10" i="8"/>
  <c r="Y9" i="8"/>
  <c r="Y8" i="8"/>
  <c r="Y7" i="8"/>
  <c r="Y6" i="8"/>
  <c r="Y5" i="8"/>
  <c r="Z2" i="8"/>
  <c r="Y4" i="8"/>
  <c r="Y3" i="8"/>
  <c r="L4" i="6"/>
  <c r="J361" i="6"/>
  <c r="L361" i="6" s="1"/>
  <c r="J357" i="6"/>
  <c r="L357" i="6" s="1"/>
  <c r="J359" i="6"/>
  <c r="L359" i="6" s="1"/>
  <c r="J355" i="6"/>
  <c r="L355" i="6" s="1"/>
  <c r="J353" i="6"/>
  <c r="L353" i="6" s="1"/>
  <c r="J351" i="6"/>
  <c r="L351" i="6" s="1"/>
  <c r="J349" i="6"/>
  <c r="L349" i="6" s="1"/>
  <c r="J347" i="6"/>
  <c r="L347" i="6" s="1"/>
  <c r="J345" i="6"/>
  <c r="L345" i="6" s="1"/>
  <c r="J362" i="6"/>
  <c r="L362" i="6" s="1"/>
  <c r="J360" i="6"/>
  <c r="L360" i="6" s="1"/>
  <c r="J358" i="6"/>
  <c r="L358" i="6" s="1"/>
  <c r="J356" i="6"/>
  <c r="L356" i="6" s="1"/>
  <c r="J354" i="6"/>
  <c r="L354" i="6" s="1"/>
  <c r="J352" i="6"/>
  <c r="L352" i="6" s="1"/>
  <c r="J350" i="6"/>
  <c r="L350" i="6" s="1"/>
  <c r="J348" i="6"/>
  <c r="L348" i="6" s="1"/>
  <c r="J346" i="6"/>
  <c r="L346" i="6" s="1"/>
  <c r="J344" i="6"/>
  <c r="L344" i="6" s="1"/>
  <c r="J342" i="6"/>
  <c r="L342" i="6" s="1"/>
  <c r="J340" i="6"/>
  <c r="L340" i="6" s="1"/>
  <c r="J338" i="6"/>
  <c r="L338" i="6" s="1"/>
  <c r="J336" i="6"/>
  <c r="L336" i="6" s="1"/>
  <c r="J334" i="6"/>
  <c r="L334" i="6" s="1"/>
  <c r="J332" i="6"/>
  <c r="L332" i="6" s="1"/>
  <c r="J330" i="6"/>
  <c r="L330" i="6" s="1"/>
  <c r="J328" i="6"/>
  <c r="L328" i="6" s="1"/>
  <c r="J326" i="6"/>
  <c r="L326" i="6" s="1"/>
  <c r="J324" i="6"/>
  <c r="L324" i="6" s="1"/>
  <c r="J322" i="6"/>
  <c r="L322" i="6" s="1"/>
  <c r="J320" i="6"/>
  <c r="L320" i="6" s="1"/>
  <c r="J318" i="6"/>
  <c r="L318" i="6" s="1"/>
  <c r="J316" i="6"/>
  <c r="L316" i="6" s="1"/>
  <c r="J314" i="6"/>
  <c r="L314" i="6" s="1"/>
  <c r="J312" i="6"/>
  <c r="L312" i="6" s="1"/>
  <c r="J310" i="6"/>
  <c r="L310" i="6" s="1"/>
  <c r="J308" i="6"/>
  <c r="L308" i="6" s="1"/>
  <c r="J306" i="6"/>
  <c r="L306" i="6" s="1"/>
  <c r="J304" i="6"/>
  <c r="L304" i="6" s="1"/>
  <c r="J302" i="6"/>
  <c r="L302" i="6" s="1"/>
  <c r="J300" i="6"/>
  <c r="L300" i="6" s="1"/>
  <c r="J298" i="6"/>
  <c r="L298" i="6" s="1"/>
  <c r="J296" i="6"/>
  <c r="L296" i="6" s="1"/>
  <c r="J294" i="6"/>
  <c r="L294" i="6" s="1"/>
  <c r="J292" i="6"/>
  <c r="L292" i="6" s="1"/>
  <c r="J290" i="6"/>
  <c r="L290" i="6" s="1"/>
  <c r="J288" i="6"/>
  <c r="L288" i="6" s="1"/>
  <c r="J286" i="6"/>
  <c r="L286" i="6" s="1"/>
  <c r="J284" i="6"/>
  <c r="L284" i="6" s="1"/>
  <c r="J282" i="6"/>
  <c r="L282" i="6" s="1"/>
  <c r="J280" i="6"/>
  <c r="L280" i="6" s="1"/>
  <c r="J278" i="6"/>
  <c r="L278" i="6" s="1"/>
  <c r="J276" i="6"/>
  <c r="L276" i="6" s="1"/>
  <c r="J274" i="6"/>
  <c r="L274" i="6" s="1"/>
  <c r="J272" i="6"/>
  <c r="L272" i="6" s="1"/>
  <c r="J270" i="6"/>
  <c r="L270" i="6" s="1"/>
  <c r="J268" i="6"/>
  <c r="L268" i="6" s="1"/>
  <c r="J266" i="6"/>
  <c r="L266" i="6" s="1"/>
  <c r="J264" i="6"/>
  <c r="L264" i="6" s="1"/>
  <c r="J262" i="6"/>
  <c r="L262" i="6" s="1"/>
  <c r="J260" i="6"/>
  <c r="L260" i="6" s="1"/>
  <c r="J258" i="6"/>
  <c r="L258" i="6" s="1"/>
  <c r="J256" i="6"/>
  <c r="L256" i="6" s="1"/>
  <c r="J254" i="6"/>
  <c r="L254" i="6" s="1"/>
  <c r="J252" i="6"/>
  <c r="L252" i="6" s="1"/>
  <c r="J250" i="6"/>
  <c r="L250" i="6" s="1"/>
  <c r="J248" i="6"/>
  <c r="L248" i="6" s="1"/>
  <c r="J246" i="6"/>
  <c r="L246" i="6" s="1"/>
  <c r="J244" i="6"/>
  <c r="L244" i="6" s="1"/>
  <c r="J242" i="6"/>
  <c r="L242" i="6" s="1"/>
  <c r="J240" i="6"/>
  <c r="L240" i="6" s="1"/>
  <c r="J238" i="6"/>
  <c r="L238" i="6" s="1"/>
  <c r="J236" i="6"/>
  <c r="L236" i="6" s="1"/>
  <c r="J234" i="6"/>
  <c r="L234" i="6" s="1"/>
  <c r="J232" i="6"/>
  <c r="L232" i="6" s="1"/>
  <c r="J230" i="6"/>
  <c r="L230" i="6" s="1"/>
  <c r="J228" i="6"/>
  <c r="L228" i="6" s="1"/>
  <c r="J226" i="6"/>
  <c r="L226" i="6" s="1"/>
  <c r="J224" i="6"/>
  <c r="L224" i="6" s="1"/>
  <c r="J222" i="6"/>
  <c r="L222" i="6" s="1"/>
  <c r="J220" i="6"/>
  <c r="L220" i="6" s="1"/>
  <c r="J218" i="6"/>
  <c r="L218" i="6" s="1"/>
  <c r="J216" i="6"/>
  <c r="L216" i="6" s="1"/>
  <c r="J214" i="6"/>
  <c r="L214" i="6" s="1"/>
  <c r="J212" i="6"/>
  <c r="L212" i="6" s="1"/>
  <c r="J210" i="6"/>
  <c r="L210" i="6" s="1"/>
  <c r="J208" i="6"/>
  <c r="L208" i="6" s="1"/>
  <c r="J206" i="6"/>
  <c r="L206" i="6" s="1"/>
  <c r="J204" i="6"/>
  <c r="L204" i="6" s="1"/>
  <c r="J202" i="6"/>
  <c r="L202" i="6" s="1"/>
  <c r="J200" i="6"/>
  <c r="L200" i="6" s="1"/>
  <c r="J198" i="6"/>
  <c r="L198" i="6" s="1"/>
  <c r="J196" i="6"/>
  <c r="L196" i="6" s="1"/>
  <c r="J194" i="6"/>
  <c r="L194" i="6" s="1"/>
  <c r="J192" i="6"/>
  <c r="L192" i="6" s="1"/>
  <c r="J190" i="6"/>
  <c r="L190" i="6" s="1"/>
  <c r="J188" i="6"/>
  <c r="L188" i="6" s="1"/>
  <c r="J186" i="6"/>
  <c r="L186" i="6" s="1"/>
  <c r="J184" i="6"/>
  <c r="L184" i="6" s="1"/>
  <c r="J182" i="6"/>
  <c r="L182" i="6" s="1"/>
  <c r="J180" i="6"/>
  <c r="L180" i="6" s="1"/>
  <c r="J178" i="6"/>
  <c r="L178" i="6" s="1"/>
  <c r="J176" i="6"/>
  <c r="L176" i="6" s="1"/>
  <c r="J174" i="6"/>
  <c r="L174" i="6" s="1"/>
  <c r="J343" i="6"/>
  <c r="L343" i="6" s="1"/>
  <c r="J341" i="6"/>
  <c r="L341" i="6" s="1"/>
  <c r="J339" i="6"/>
  <c r="L339" i="6" s="1"/>
  <c r="J337" i="6"/>
  <c r="L337" i="6" s="1"/>
  <c r="J335" i="6"/>
  <c r="L335" i="6" s="1"/>
  <c r="J333" i="6"/>
  <c r="L333" i="6" s="1"/>
  <c r="J331" i="6"/>
  <c r="L331" i="6" s="1"/>
  <c r="J329" i="6"/>
  <c r="L329" i="6" s="1"/>
  <c r="J327" i="6"/>
  <c r="L327" i="6" s="1"/>
  <c r="J325" i="6"/>
  <c r="L325" i="6" s="1"/>
  <c r="J323" i="6"/>
  <c r="L323" i="6" s="1"/>
  <c r="J321" i="6"/>
  <c r="L321" i="6" s="1"/>
  <c r="J319" i="6"/>
  <c r="L319" i="6" s="1"/>
  <c r="J317" i="6"/>
  <c r="L317" i="6" s="1"/>
  <c r="J315" i="6"/>
  <c r="L315" i="6" s="1"/>
  <c r="J313" i="6"/>
  <c r="L313" i="6" s="1"/>
  <c r="J311" i="6"/>
  <c r="L311" i="6" s="1"/>
  <c r="J309" i="6"/>
  <c r="L309" i="6" s="1"/>
  <c r="J307" i="6"/>
  <c r="L307" i="6" s="1"/>
  <c r="J305" i="6"/>
  <c r="L305" i="6" s="1"/>
  <c r="J303" i="6"/>
  <c r="L303" i="6" s="1"/>
  <c r="J301" i="6"/>
  <c r="L301" i="6" s="1"/>
  <c r="J299" i="6"/>
  <c r="L299" i="6" s="1"/>
  <c r="J297" i="6"/>
  <c r="L297" i="6" s="1"/>
  <c r="J295" i="6"/>
  <c r="L295" i="6" s="1"/>
  <c r="J293" i="6"/>
  <c r="L293" i="6" s="1"/>
  <c r="J291" i="6"/>
  <c r="L291" i="6" s="1"/>
  <c r="J289" i="6"/>
  <c r="L289" i="6" s="1"/>
  <c r="J287" i="6"/>
  <c r="L287" i="6" s="1"/>
  <c r="J285" i="6"/>
  <c r="L285" i="6" s="1"/>
  <c r="J283" i="6"/>
  <c r="L283" i="6" s="1"/>
  <c r="J281" i="6"/>
  <c r="L281" i="6" s="1"/>
  <c r="J279" i="6"/>
  <c r="L279" i="6" s="1"/>
  <c r="J277" i="6"/>
  <c r="L277" i="6" s="1"/>
  <c r="J275" i="6"/>
  <c r="L275" i="6" s="1"/>
  <c r="J273" i="6"/>
  <c r="L273" i="6" s="1"/>
  <c r="J271" i="6"/>
  <c r="L271" i="6" s="1"/>
  <c r="J269" i="6"/>
  <c r="L269" i="6" s="1"/>
  <c r="J267" i="6"/>
  <c r="L267" i="6" s="1"/>
  <c r="J265" i="6"/>
  <c r="L265" i="6" s="1"/>
  <c r="J263" i="6"/>
  <c r="L263" i="6" s="1"/>
  <c r="J261" i="6"/>
  <c r="L261" i="6" s="1"/>
  <c r="J259" i="6"/>
  <c r="L259" i="6" s="1"/>
  <c r="J257" i="6"/>
  <c r="L257" i="6" s="1"/>
  <c r="J255" i="6"/>
  <c r="L255" i="6" s="1"/>
  <c r="J253" i="6"/>
  <c r="L253" i="6" s="1"/>
  <c r="J251" i="6"/>
  <c r="L251" i="6" s="1"/>
  <c r="J249" i="6"/>
  <c r="L249" i="6" s="1"/>
  <c r="J167" i="6"/>
  <c r="L167" i="6" s="1"/>
  <c r="J163" i="6"/>
  <c r="L163" i="6" s="1"/>
  <c r="J247" i="6"/>
  <c r="L247" i="6" s="1"/>
  <c r="J245" i="6"/>
  <c r="L245" i="6" s="1"/>
  <c r="J243" i="6"/>
  <c r="L243" i="6" s="1"/>
  <c r="J241" i="6"/>
  <c r="L241" i="6" s="1"/>
  <c r="J239" i="6"/>
  <c r="L239" i="6" s="1"/>
  <c r="J237" i="6"/>
  <c r="L237" i="6" s="1"/>
  <c r="J235" i="6"/>
  <c r="L235" i="6" s="1"/>
  <c r="J233" i="6"/>
  <c r="L233" i="6" s="1"/>
  <c r="J231" i="6"/>
  <c r="L231" i="6" s="1"/>
  <c r="J229" i="6"/>
  <c r="L229" i="6" s="1"/>
  <c r="J227" i="6"/>
  <c r="L227" i="6" s="1"/>
  <c r="J225" i="6"/>
  <c r="L225" i="6" s="1"/>
  <c r="J223" i="6"/>
  <c r="L223" i="6" s="1"/>
  <c r="J221" i="6"/>
  <c r="L221" i="6" s="1"/>
  <c r="J219" i="6"/>
  <c r="L219" i="6" s="1"/>
  <c r="J217" i="6"/>
  <c r="L217" i="6" s="1"/>
  <c r="J215" i="6"/>
  <c r="L215" i="6" s="1"/>
  <c r="J213" i="6"/>
  <c r="L213" i="6" s="1"/>
  <c r="J211" i="6"/>
  <c r="L211" i="6" s="1"/>
  <c r="J209" i="6"/>
  <c r="L209" i="6" s="1"/>
  <c r="J207" i="6"/>
  <c r="L207" i="6" s="1"/>
  <c r="J205" i="6"/>
  <c r="L205" i="6" s="1"/>
  <c r="J203" i="6"/>
  <c r="L203" i="6" s="1"/>
  <c r="J201" i="6"/>
  <c r="L201" i="6" s="1"/>
  <c r="J199" i="6"/>
  <c r="L199" i="6" s="1"/>
  <c r="J197" i="6"/>
  <c r="L197" i="6" s="1"/>
  <c r="J195" i="6"/>
  <c r="L195" i="6" s="1"/>
  <c r="J193" i="6"/>
  <c r="L193" i="6" s="1"/>
  <c r="J191" i="6"/>
  <c r="L191" i="6" s="1"/>
  <c r="J189" i="6"/>
  <c r="L189" i="6" s="1"/>
  <c r="J187" i="6"/>
  <c r="L187" i="6" s="1"/>
  <c r="J185" i="6"/>
  <c r="L185" i="6" s="1"/>
  <c r="J181" i="6"/>
  <c r="L181" i="6" s="1"/>
  <c r="J179" i="6"/>
  <c r="L179" i="6" s="1"/>
  <c r="J177" i="6"/>
  <c r="L177" i="6" s="1"/>
  <c r="J175" i="6"/>
  <c r="L175" i="6" s="1"/>
  <c r="J173" i="6"/>
  <c r="L173" i="6" s="1"/>
  <c r="J172" i="6"/>
  <c r="L172" i="6" s="1"/>
  <c r="J170" i="6"/>
  <c r="L170" i="6" s="1"/>
  <c r="J168" i="6"/>
  <c r="L168" i="6" s="1"/>
  <c r="J166" i="6"/>
  <c r="L166" i="6" s="1"/>
  <c r="J164" i="6"/>
  <c r="L164" i="6" s="1"/>
  <c r="J162" i="6"/>
  <c r="L162" i="6" s="1"/>
  <c r="J160" i="6"/>
  <c r="L160" i="6" s="1"/>
  <c r="J158" i="6"/>
  <c r="L158" i="6" s="1"/>
  <c r="J156" i="6"/>
  <c r="L156" i="6" s="1"/>
  <c r="J154" i="6"/>
  <c r="L154" i="6" s="1"/>
  <c r="J152" i="6"/>
  <c r="L152" i="6" s="1"/>
  <c r="J150" i="6"/>
  <c r="L150" i="6" s="1"/>
  <c r="J148" i="6"/>
  <c r="L148" i="6" s="1"/>
  <c r="J146" i="6"/>
  <c r="L146" i="6" s="1"/>
  <c r="J144" i="6"/>
  <c r="L144" i="6" s="1"/>
  <c r="J142" i="6"/>
  <c r="L142" i="6" s="1"/>
  <c r="J140" i="6"/>
  <c r="L140" i="6" s="1"/>
  <c r="J138" i="6"/>
  <c r="L138" i="6" s="1"/>
  <c r="J136" i="6"/>
  <c r="L136" i="6" s="1"/>
  <c r="J134" i="6"/>
  <c r="L134" i="6" s="1"/>
  <c r="J132" i="6"/>
  <c r="L132" i="6" s="1"/>
  <c r="J130" i="6"/>
  <c r="L130" i="6" s="1"/>
  <c r="J128" i="6"/>
  <c r="L128" i="6" s="1"/>
  <c r="J126" i="6"/>
  <c r="L126" i="6" s="1"/>
  <c r="J124" i="6"/>
  <c r="L124" i="6" s="1"/>
  <c r="J122" i="6"/>
  <c r="L122" i="6" s="1"/>
  <c r="J120" i="6"/>
  <c r="L120" i="6" s="1"/>
  <c r="J118" i="6"/>
  <c r="L118" i="6" s="1"/>
  <c r="J116" i="6"/>
  <c r="L116" i="6" s="1"/>
  <c r="J114" i="6"/>
  <c r="L114" i="6" s="1"/>
  <c r="J112" i="6"/>
  <c r="L112" i="6" s="1"/>
  <c r="J110" i="6"/>
  <c r="L110" i="6" s="1"/>
  <c r="J108" i="6"/>
  <c r="L108" i="6" s="1"/>
  <c r="J106" i="6"/>
  <c r="L106" i="6" s="1"/>
  <c r="J104" i="6"/>
  <c r="L104" i="6" s="1"/>
  <c r="J102" i="6"/>
  <c r="L102" i="6" s="1"/>
  <c r="J100" i="6"/>
  <c r="L100" i="6" s="1"/>
  <c r="J98" i="6"/>
  <c r="L98" i="6" s="1"/>
  <c r="J96" i="6"/>
  <c r="L96" i="6" s="1"/>
  <c r="J94" i="6"/>
  <c r="L94" i="6" s="1"/>
  <c r="J92" i="6"/>
  <c r="L92" i="6" s="1"/>
  <c r="J90" i="6"/>
  <c r="L90" i="6" s="1"/>
  <c r="J88" i="6"/>
  <c r="L88" i="6" s="1"/>
  <c r="J86" i="6"/>
  <c r="L86" i="6" s="1"/>
  <c r="J84" i="6"/>
  <c r="L84" i="6" s="1"/>
  <c r="J82" i="6"/>
  <c r="L82" i="6" s="1"/>
  <c r="J80" i="6"/>
  <c r="L80" i="6" s="1"/>
  <c r="J78" i="6"/>
  <c r="L78" i="6" s="1"/>
  <c r="J76" i="6"/>
  <c r="L76" i="6" s="1"/>
  <c r="J74" i="6"/>
  <c r="L74" i="6" s="1"/>
  <c r="J72" i="6"/>
  <c r="L72" i="6" s="1"/>
  <c r="J70" i="6"/>
  <c r="L70" i="6" s="1"/>
  <c r="J68" i="6"/>
  <c r="L68" i="6" s="1"/>
  <c r="J66" i="6"/>
  <c r="L66" i="6" s="1"/>
  <c r="J64" i="6"/>
  <c r="L64" i="6" s="1"/>
  <c r="J62" i="6"/>
  <c r="L62" i="6" s="1"/>
  <c r="J60" i="6"/>
  <c r="L60" i="6" s="1"/>
  <c r="J58" i="6"/>
  <c r="L58" i="6" s="1"/>
  <c r="J56" i="6"/>
  <c r="L56" i="6" s="1"/>
  <c r="J54" i="6"/>
  <c r="L54" i="6" s="1"/>
  <c r="J52" i="6"/>
  <c r="L52" i="6" s="1"/>
  <c r="J50" i="6"/>
  <c r="L50" i="6" s="1"/>
  <c r="J48" i="6"/>
  <c r="L48" i="6" s="1"/>
  <c r="J46" i="6"/>
  <c r="L46" i="6" s="1"/>
  <c r="J44" i="6"/>
  <c r="L44" i="6" s="1"/>
  <c r="J42" i="6"/>
  <c r="L42" i="6" s="1"/>
  <c r="J40" i="6"/>
  <c r="L40" i="6" s="1"/>
  <c r="J38" i="6"/>
  <c r="L38" i="6" s="1"/>
  <c r="J36" i="6"/>
  <c r="L36" i="6" s="1"/>
  <c r="J34" i="6"/>
  <c r="L34" i="6" s="1"/>
  <c r="J32" i="6"/>
  <c r="L32" i="6" s="1"/>
  <c r="J30" i="6"/>
  <c r="L30" i="6" s="1"/>
  <c r="J28" i="6"/>
  <c r="L28" i="6" s="1"/>
  <c r="J26" i="6"/>
  <c r="L26" i="6" s="1"/>
  <c r="J24" i="6"/>
  <c r="L24" i="6" s="1"/>
  <c r="J22" i="6"/>
  <c r="L22" i="6" s="1"/>
  <c r="J20" i="6"/>
  <c r="L20" i="6" s="1"/>
  <c r="J18" i="6"/>
  <c r="L18" i="6" s="1"/>
  <c r="J16" i="6"/>
  <c r="L16" i="6" s="1"/>
  <c r="J14" i="6"/>
  <c r="L14" i="6" s="1"/>
  <c r="J12" i="6"/>
  <c r="L12" i="6" s="1"/>
  <c r="J10" i="6"/>
  <c r="L10" i="6" s="1"/>
  <c r="J8" i="6"/>
  <c r="L8" i="6" s="1"/>
  <c r="J6" i="6"/>
  <c r="L6" i="6" s="1"/>
  <c r="J171" i="6"/>
  <c r="L171" i="6" s="1"/>
  <c r="J169" i="6"/>
  <c r="L169" i="6" s="1"/>
  <c r="J165" i="6"/>
  <c r="L165" i="6" s="1"/>
  <c r="J161" i="6"/>
  <c r="L161" i="6" s="1"/>
  <c r="J159" i="6"/>
  <c r="L159" i="6" s="1"/>
  <c r="J157" i="6"/>
  <c r="L157" i="6" s="1"/>
  <c r="J155" i="6"/>
  <c r="L155" i="6" s="1"/>
  <c r="J153" i="6"/>
  <c r="L153" i="6" s="1"/>
  <c r="J151" i="6"/>
  <c r="L151" i="6" s="1"/>
  <c r="J149" i="6"/>
  <c r="L149" i="6" s="1"/>
  <c r="J147" i="6"/>
  <c r="L147" i="6" s="1"/>
  <c r="J145" i="6"/>
  <c r="L145" i="6" s="1"/>
  <c r="J143" i="6"/>
  <c r="L143" i="6" s="1"/>
  <c r="J141" i="6"/>
  <c r="L141" i="6" s="1"/>
  <c r="J139" i="6"/>
  <c r="L139" i="6" s="1"/>
  <c r="J137" i="6"/>
  <c r="L137" i="6" s="1"/>
  <c r="J135" i="6"/>
  <c r="L135" i="6" s="1"/>
  <c r="J133" i="6"/>
  <c r="L133" i="6" s="1"/>
  <c r="J131" i="6"/>
  <c r="L131" i="6" s="1"/>
  <c r="J129" i="6"/>
  <c r="L129" i="6" s="1"/>
  <c r="J127" i="6"/>
  <c r="L127" i="6" s="1"/>
  <c r="J125" i="6"/>
  <c r="L125" i="6" s="1"/>
  <c r="J123" i="6"/>
  <c r="L123" i="6" s="1"/>
  <c r="J121" i="6"/>
  <c r="L121" i="6" s="1"/>
  <c r="J119" i="6"/>
  <c r="L119" i="6" s="1"/>
  <c r="J117" i="6"/>
  <c r="L117" i="6" s="1"/>
  <c r="J115" i="6"/>
  <c r="L115" i="6" s="1"/>
  <c r="J113" i="6"/>
  <c r="L113" i="6" s="1"/>
  <c r="J111" i="6"/>
  <c r="L111" i="6" s="1"/>
  <c r="J109" i="6"/>
  <c r="L109" i="6" s="1"/>
  <c r="J107" i="6"/>
  <c r="L107" i="6" s="1"/>
  <c r="J105" i="6"/>
  <c r="L105" i="6" s="1"/>
  <c r="J103" i="6"/>
  <c r="L103" i="6" s="1"/>
  <c r="J101" i="6"/>
  <c r="L101" i="6" s="1"/>
  <c r="J99" i="6"/>
  <c r="L99" i="6" s="1"/>
  <c r="J97" i="6"/>
  <c r="L97" i="6" s="1"/>
  <c r="J95" i="6"/>
  <c r="L95" i="6" s="1"/>
  <c r="J93" i="6"/>
  <c r="L93" i="6" s="1"/>
  <c r="J91" i="6"/>
  <c r="L91" i="6" s="1"/>
  <c r="J89" i="6"/>
  <c r="L89" i="6" s="1"/>
  <c r="J87" i="6"/>
  <c r="L87" i="6" s="1"/>
  <c r="J85" i="6"/>
  <c r="L85" i="6" s="1"/>
  <c r="J83" i="6"/>
  <c r="L83" i="6" s="1"/>
  <c r="J81" i="6"/>
  <c r="L81" i="6" s="1"/>
  <c r="J79" i="6"/>
  <c r="L79" i="6" s="1"/>
  <c r="J77" i="6"/>
  <c r="L77" i="6" s="1"/>
  <c r="J75" i="6"/>
  <c r="L75" i="6" s="1"/>
  <c r="J73" i="6"/>
  <c r="L73" i="6" s="1"/>
  <c r="J71" i="6"/>
  <c r="L71" i="6" s="1"/>
  <c r="J69" i="6"/>
  <c r="L69" i="6" s="1"/>
  <c r="J67" i="6"/>
  <c r="L67" i="6" s="1"/>
  <c r="J65" i="6"/>
  <c r="L65" i="6" s="1"/>
  <c r="J63" i="6"/>
  <c r="L63" i="6" s="1"/>
  <c r="J61" i="6"/>
  <c r="L61" i="6" s="1"/>
  <c r="J59" i="6"/>
  <c r="L59" i="6" s="1"/>
  <c r="J57" i="6"/>
  <c r="L57" i="6" s="1"/>
  <c r="J55" i="6"/>
  <c r="L55" i="6" s="1"/>
  <c r="J53" i="6"/>
  <c r="L53" i="6" s="1"/>
  <c r="J51" i="6"/>
  <c r="L51" i="6" s="1"/>
  <c r="J49" i="6"/>
  <c r="L49" i="6" s="1"/>
  <c r="J47" i="6"/>
  <c r="L47" i="6" s="1"/>
  <c r="J45" i="6"/>
  <c r="L45" i="6" s="1"/>
  <c r="J43" i="6"/>
  <c r="L43" i="6" s="1"/>
  <c r="J41" i="6"/>
  <c r="L41" i="6" s="1"/>
  <c r="J39" i="6"/>
  <c r="L39" i="6" s="1"/>
  <c r="J37" i="6"/>
  <c r="L37" i="6" s="1"/>
  <c r="J35" i="6"/>
  <c r="L35" i="6" s="1"/>
  <c r="J33" i="6"/>
  <c r="L33" i="6" s="1"/>
  <c r="J31" i="6"/>
  <c r="L31" i="6" s="1"/>
  <c r="J29" i="6"/>
  <c r="L29" i="6" s="1"/>
  <c r="J27" i="6"/>
  <c r="L27" i="6" s="1"/>
  <c r="J25" i="6"/>
  <c r="L25" i="6" s="1"/>
  <c r="J23" i="6"/>
  <c r="L23" i="6" s="1"/>
  <c r="J21" i="6"/>
  <c r="L21" i="6" s="1"/>
  <c r="J19" i="6"/>
  <c r="L19" i="6" s="1"/>
  <c r="J17" i="6"/>
  <c r="L17" i="6" s="1"/>
  <c r="J15" i="6"/>
  <c r="L15" i="6" s="1"/>
  <c r="J13" i="6"/>
  <c r="L13" i="6" s="1"/>
  <c r="J11" i="6"/>
  <c r="L11" i="6" s="1"/>
  <c r="J9" i="6"/>
  <c r="L9" i="6" s="1"/>
  <c r="J7" i="6"/>
  <c r="L7" i="6" s="1"/>
  <c r="J5" i="6"/>
  <c r="L5" i="6" s="1"/>
  <c r="J183" i="6"/>
  <c r="L183" i="6" s="1"/>
  <c r="J363" i="6"/>
  <c r="L363" i="6" s="1"/>
  <c r="Z363" i="8" l="1"/>
  <c r="Z362" i="8"/>
  <c r="Z361" i="8"/>
  <c r="Z360" i="8"/>
  <c r="Z359" i="8"/>
  <c r="Z358" i="8"/>
  <c r="Z357" i="8"/>
  <c r="Z356" i="8"/>
  <c r="Z355" i="8"/>
  <c r="Z354" i="8"/>
  <c r="Z353" i="8"/>
  <c r="Z352" i="8"/>
  <c r="Z351" i="8"/>
  <c r="Z350" i="8"/>
  <c r="Z349" i="8"/>
  <c r="Z348" i="8"/>
  <c r="Z347" i="8"/>
  <c r="Z346" i="8"/>
  <c r="Z345" i="8"/>
  <c r="Z344" i="8"/>
  <c r="Z343" i="8"/>
  <c r="Z342" i="8"/>
  <c r="Z341" i="8"/>
  <c r="Z340" i="8"/>
  <c r="Z339" i="8"/>
  <c r="Z338" i="8"/>
  <c r="Z337" i="8"/>
  <c r="Z336" i="8"/>
  <c r="Z335" i="8"/>
  <c r="Z334" i="8"/>
  <c r="Z333" i="8"/>
  <c r="Z332" i="8"/>
  <c r="Z331" i="8"/>
  <c r="Z330" i="8"/>
  <c r="Z329" i="8"/>
  <c r="Z328" i="8"/>
  <c r="Z327" i="8"/>
  <c r="Z326" i="8"/>
  <c r="Z325" i="8"/>
  <c r="Z324" i="8"/>
  <c r="Z323" i="8"/>
  <c r="Z322" i="8"/>
  <c r="Z321" i="8"/>
  <c r="Z320" i="8"/>
  <c r="Z319" i="8"/>
  <c r="Z318" i="8"/>
  <c r="Z317" i="8"/>
  <c r="Z316" i="8"/>
  <c r="Z315" i="8"/>
  <c r="Z314" i="8"/>
  <c r="Z313" i="8"/>
  <c r="Z312" i="8"/>
  <c r="Z311" i="8"/>
  <c r="Z310" i="8"/>
  <c r="Z309" i="8"/>
  <c r="Z308" i="8"/>
  <c r="Z307" i="8"/>
  <c r="Z306" i="8"/>
  <c r="Z305" i="8"/>
  <c r="Z304" i="8"/>
  <c r="Z303" i="8"/>
  <c r="Z302" i="8"/>
  <c r="Z301" i="8"/>
  <c r="Z300" i="8"/>
  <c r="Z299" i="8"/>
  <c r="Z298" i="8"/>
  <c r="Z297" i="8"/>
  <c r="Z296" i="8"/>
  <c r="Z295" i="8"/>
  <c r="Z294" i="8"/>
  <c r="Z293" i="8"/>
  <c r="Z292" i="8"/>
  <c r="Z291" i="8"/>
  <c r="Z290" i="8"/>
  <c r="Z289" i="8"/>
  <c r="Z288" i="8"/>
  <c r="Z287" i="8"/>
  <c r="Z286" i="8"/>
  <c r="Z285" i="8"/>
  <c r="Z284" i="8"/>
  <c r="Z283" i="8"/>
  <c r="Z282" i="8"/>
  <c r="Z281" i="8"/>
  <c r="Z280" i="8"/>
  <c r="Z279" i="8"/>
  <c r="Z278" i="8"/>
  <c r="Z277" i="8"/>
  <c r="Z276" i="8"/>
  <c r="Z275" i="8"/>
  <c r="Z274" i="8"/>
  <c r="Z273" i="8"/>
  <c r="Z272" i="8"/>
  <c r="Z271" i="8"/>
  <c r="Z270" i="8"/>
  <c r="Z269" i="8"/>
  <c r="Z268" i="8"/>
  <c r="Z267" i="8"/>
  <c r="Z266" i="8"/>
  <c r="Z265" i="8"/>
  <c r="Z264" i="8"/>
  <c r="Z263" i="8"/>
  <c r="Z262" i="8"/>
  <c r="Z261" i="8"/>
  <c r="Z260" i="8"/>
  <c r="Z259" i="8"/>
  <c r="Z258" i="8"/>
  <c r="Z257" i="8"/>
  <c r="Z256" i="8"/>
  <c r="Z255" i="8"/>
  <c r="Z254" i="8"/>
  <c r="Z253" i="8"/>
  <c r="Z252" i="8"/>
  <c r="Z251" i="8"/>
  <c r="Z250" i="8"/>
  <c r="Z249" i="8"/>
  <c r="Z248" i="8"/>
  <c r="Z247" i="8"/>
  <c r="Z246" i="8"/>
  <c r="Z245" i="8"/>
  <c r="Z244" i="8"/>
  <c r="Z243" i="8"/>
  <c r="Z242" i="8"/>
  <c r="Z241" i="8"/>
  <c r="Z240" i="8"/>
  <c r="Z239" i="8"/>
  <c r="Z238" i="8"/>
  <c r="Z237" i="8"/>
  <c r="Z236" i="8"/>
  <c r="Z235" i="8"/>
  <c r="Z234" i="8"/>
  <c r="Z233" i="8"/>
  <c r="Z232" i="8"/>
  <c r="Z231" i="8"/>
  <c r="Z230" i="8"/>
  <c r="Z229" i="8"/>
  <c r="Z228" i="8"/>
  <c r="Z227" i="8"/>
  <c r="Z226" i="8"/>
  <c r="Z225" i="8"/>
  <c r="Z224" i="8"/>
  <c r="Z223" i="8"/>
  <c r="Z222" i="8"/>
  <c r="Z221" i="8"/>
  <c r="Z220" i="8"/>
  <c r="Z219" i="8"/>
  <c r="Z218" i="8"/>
  <c r="Z217" i="8"/>
  <c r="Z216" i="8"/>
  <c r="Z215" i="8"/>
  <c r="Z214" i="8"/>
  <c r="Z213" i="8"/>
  <c r="Z212" i="8"/>
  <c r="Z211" i="8"/>
  <c r="Z210" i="8"/>
  <c r="Z209" i="8"/>
  <c r="Z208" i="8"/>
  <c r="Z207" i="8"/>
  <c r="Z206" i="8"/>
  <c r="Z205" i="8"/>
  <c r="Z204" i="8"/>
  <c r="Z203" i="8"/>
  <c r="Z202" i="8"/>
  <c r="Z201" i="8"/>
  <c r="Z200" i="8"/>
  <c r="Z199" i="8"/>
  <c r="Z198" i="8"/>
  <c r="Z197" i="8"/>
  <c r="Z196" i="8"/>
  <c r="Z195" i="8"/>
  <c r="Z194" i="8"/>
  <c r="Z193" i="8"/>
  <c r="Z192" i="8"/>
  <c r="Z191" i="8"/>
  <c r="Z190" i="8"/>
  <c r="Z189" i="8"/>
  <c r="Z188" i="8"/>
  <c r="Z187" i="8"/>
  <c r="Z186" i="8"/>
  <c r="Z185" i="8"/>
  <c r="Z184" i="8"/>
  <c r="Z183" i="8"/>
  <c r="Z182" i="8"/>
  <c r="Z181" i="8"/>
  <c r="Z180" i="8"/>
  <c r="Z179" i="8"/>
  <c r="Z178" i="8"/>
  <c r="Z177" i="8"/>
  <c r="Z176" i="8"/>
  <c r="Z175" i="8"/>
  <c r="Z174" i="8"/>
  <c r="Z173" i="8"/>
  <c r="Z172" i="8"/>
  <c r="Z171" i="8"/>
  <c r="Z170" i="8"/>
  <c r="Z169" i="8"/>
  <c r="Z168" i="8"/>
  <c r="Z167" i="8"/>
  <c r="Z166" i="8"/>
  <c r="Z165" i="8"/>
  <c r="Z164" i="8"/>
  <c r="Z163" i="8"/>
  <c r="Z162" i="8"/>
  <c r="Z161" i="8"/>
  <c r="Z160" i="8"/>
  <c r="Z159" i="8"/>
  <c r="Z158" i="8"/>
  <c r="Z157" i="8"/>
  <c r="Z156" i="8"/>
  <c r="Z155" i="8"/>
  <c r="Z154" i="8"/>
  <c r="Z153" i="8"/>
  <c r="Z152" i="8"/>
  <c r="Z151" i="8"/>
  <c r="Z150" i="8"/>
  <c r="Z149" i="8"/>
  <c r="Z148" i="8"/>
  <c r="Z147" i="8"/>
  <c r="Z146" i="8"/>
  <c r="Z145" i="8"/>
  <c r="Z144" i="8"/>
  <c r="Z143" i="8"/>
  <c r="Z142" i="8"/>
  <c r="Z141" i="8"/>
  <c r="Z140" i="8"/>
  <c r="Z139" i="8"/>
  <c r="Z138" i="8"/>
  <c r="Z137" i="8"/>
  <c r="Z136" i="8"/>
  <c r="Z135" i="8"/>
  <c r="Z134" i="8"/>
  <c r="Z133" i="8"/>
  <c r="Z132" i="8"/>
  <c r="Z131" i="8"/>
  <c r="Z130" i="8"/>
  <c r="Z129" i="8"/>
  <c r="Z128" i="8"/>
  <c r="Z127" i="8"/>
  <c r="Z126" i="8"/>
  <c r="Z125" i="8"/>
  <c r="Z124" i="8"/>
  <c r="Z123" i="8"/>
  <c r="Z122" i="8"/>
  <c r="Z121" i="8"/>
  <c r="Z120" i="8"/>
  <c r="Z119" i="8"/>
  <c r="Z118" i="8"/>
  <c r="Z117" i="8"/>
  <c r="Z116" i="8"/>
  <c r="Z115" i="8"/>
  <c r="Z114" i="8"/>
  <c r="Z113" i="8"/>
  <c r="Z112" i="8"/>
  <c r="Z111" i="8"/>
  <c r="Z110" i="8"/>
  <c r="Z109" i="8"/>
  <c r="Z108" i="8"/>
  <c r="Z107" i="8"/>
  <c r="Z106" i="8"/>
  <c r="Z105" i="8"/>
  <c r="Z104" i="8"/>
  <c r="Z103" i="8"/>
  <c r="Z102" i="8"/>
  <c r="Z101" i="8"/>
  <c r="Z100" i="8"/>
  <c r="Z99" i="8"/>
  <c r="Z98" i="8"/>
  <c r="Z97" i="8"/>
  <c r="Z96" i="8"/>
  <c r="Z95" i="8"/>
  <c r="Z94" i="8"/>
  <c r="Z93" i="8"/>
  <c r="Z92" i="8"/>
  <c r="Z91" i="8"/>
  <c r="Z90" i="8"/>
  <c r="Z89" i="8"/>
  <c r="Z88" i="8"/>
  <c r="Z87" i="8"/>
  <c r="Z86" i="8"/>
  <c r="Z85" i="8"/>
  <c r="Z84" i="8"/>
  <c r="Z83" i="8"/>
  <c r="Z82" i="8"/>
  <c r="Z81" i="8"/>
  <c r="Z80" i="8"/>
  <c r="Z79" i="8"/>
  <c r="Z78" i="8"/>
  <c r="Z77" i="8"/>
  <c r="Z76" i="8"/>
  <c r="Z75" i="8"/>
  <c r="Z74" i="8"/>
  <c r="Z73" i="8"/>
  <c r="Z72" i="8"/>
  <c r="Z71" i="8"/>
  <c r="Z70" i="8"/>
  <c r="Z69" i="8"/>
  <c r="Z68" i="8"/>
  <c r="Z67" i="8"/>
  <c r="Z66" i="8"/>
  <c r="Z65" i="8"/>
  <c r="Z64" i="8"/>
  <c r="Z63" i="8"/>
  <c r="Z62" i="8"/>
  <c r="Z61" i="8"/>
  <c r="Z60" i="8"/>
  <c r="Z59" i="8"/>
  <c r="Z58" i="8"/>
  <c r="Z57" i="8"/>
  <c r="Z56" i="8"/>
  <c r="Z55" i="8"/>
  <c r="Z54" i="8"/>
  <c r="Z53" i="8"/>
  <c r="Z52" i="8"/>
  <c r="Z51" i="8"/>
  <c r="Z50" i="8"/>
  <c r="Z49" i="8"/>
  <c r="Z48" i="8"/>
  <c r="Z47" i="8"/>
  <c r="Z46" i="8"/>
  <c r="Z45" i="8"/>
  <c r="Z44" i="8"/>
  <c r="Z43" i="8"/>
  <c r="Z42" i="8"/>
  <c r="Z41" i="8"/>
  <c r="Z40" i="8"/>
  <c r="Z39" i="8"/>
  <c r="Z38" i="8"/>
  <c r="Z37" i="8"/>
  <c r="Z36" i="8"/>
  <c r="Z35" i="8"/>
  <c r="Z34" i="8"/>
  <c r="Z33" i="8"/>
  <c r="Z32" i="8"/>
  <c r="Z31" i="8"/>
  <c r="Z30" i="8"/>
  <c r="Z29" i="8"/>
  <c r="Z28" i="8"/>
  <c r="Z27" i="8"/>
  <c r="Z26" i="8"/>
  <c r="Z25" i="8"/>
  <c r="Z24" i="8"/>
  <c r="Z23" i="8"/>
  <c r="Z22" i="8"/>
  <c r="Z21" i="8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Z3" i="8"/>
  <c r="AA2" i="8"/>
  <c r="Q363" i="8"/>
  <c r="Q362" i="8"/>
  <c r="Q361" i="8"/>
  <c r="Q360" i="8"/>
  <c r="Q359" i="8"/>
  <c r="Q358" i="8"/>
  <c r="Q357" i="8"/>
  <c r="Q356" i="8"/>
  <c r="Q355" i="8"/>
  <c r="Q354" i="8"/>
  <c r="Q353" i="8"/>
  <c r="Q352" i="8"/>
  <c r="Q351" i="8"/>
  <c r="Q350" i="8"/>
  <c r="Q349" i="8"/>
  <c r="Q348" i="8"/>
  <c r="Q347" i="8"/>
  <c r="Q346" i="8"/>
  <c r="Q345" i="8"/>
  <c r="Q344" i="8"/>
  <c r="Q343" i="8"/>
  <c r="Q342" i="8"/>
  <c r="Q341" i="8"/>
  <c r="Q340" i="8"/>
  <c r="Q339" i="8"/>
  <c r="Q338" i="8"/>
  <c r="Q337" i="8"/>
  <c r="Q336" i="8"/>
  <c r="Q335" i="8"/>
  <c r="Q334" i="8"/>
  <c r="Q333" i="8"/>
  <c r="Q332" i="8"/>
  <c r="Q331" i="8"/>
  <c r="Q330" i="8"/>
  <c r="Q329" i="8"/>
  <c r="Q328" i="8"/>
  <c r="Q327" i="8"/>
  <c r="Q326" i="8"/>
  <c r="Q325" i="8"/>
  <c r="Q324" i="8"/>
  <c r="Q323" i="8"/>
  <c r="Q322" i="8"/>
  <c r="Q321" i="8"/>
  <c r="Q320" i="8"/>
  <c r="Q319" i="8"/>
  <c r="Q318" i="8"/>
  <c r="Q317" i="8"/>
  <c r="Q316" i="8"/>
  <c r="Q315" i="8"/>
  <c r="Q314" i="8"/>
  <c r="Q313" i="8"/>
  <c r="Q312" i="8"/>
  <c r="Q311" i="8"/>
  <c r="Q310" i="8"/>
  <c r="Q309" i="8"/>
  <c r="Q308" i="8"/>
  <c r="Q307" i="8"/>
  <c r="Q306" i="8"/>
  <c r="Q305" i="8"/>
  <c r="Q304" i="8"/>
  <c r="Q303" i="8"/>
  <c r="Q302" i="8"/>
  <c r="Q301" i="8"/>
  <c r="Q300" i="8"/>
  <c r="Q299" i="8"/>
  <c r="Q298" i="8"/>
  <c r="Q297" i="8"/>
  <c r="Q296" i="8"/>
  <c r="Q295" i="8"/>
  <c r="Q294" i="8"/>
  <c r="Q293" i="8"/>
  <c r="Q292" i="8"/>
  <c r="Q291" i="8"/>
  <c r="Q290" i="8"/>
  <c r="Q289" i="8"/>
  <c r="Q288" i="8"/>
  <c r="Q287" i="8"/>
  <c r="Q286" i="8"/>
  <c r="Q285" i="8"/>
  <c r="Q284" i="8"/>
  <c r="Q283" i="8"/>
  <c r="Q282" i="8"/>
  <c r="Q281" i="8"/>
  <c r="Q280" i="8"/>
  <c r="Q279" i="8"/>
  <c r="Q278" i="8"/>
  <c r="Q277" i="8"/>
  <c r="Q276" i="8"/>
  <c r="Q275" i="8"/>
  <c r="Q274" i="8"/>
  <c r="Q273" i="8"/>
  <c r="Q272" i="8"/>
  <c r="Q271" i="8"/>
  <c r="Q270" i="8"/>
  <c r="Q269" i="8"/>
  <c r="Q268" i="8"/>
  <c r="Q267" i="8"/>
  <c r="Q266" i="8"/>
  <c r="Q265" i="8"/>
  <c r="Q264" i="8"/>
  <c r="Q263" i="8"/>
  <c r="Q262" i="8"/>
  <c r="Q261" i="8"/>
  <c r="Q260" i="8"/>
  <c r="Q259" i="8"/>
  <c r="Q258" i="8"/>
  <c r="Q257" i="8"/>
  <c r="Q256" i="8"/>
  <c r="Q255" i="8"/>
  <c r="Q254" i="8"/>
  <c r="Q253" i="8"/>
  <c r="Q252" i="8"/>
  <c r="Q251" i="8"/>
  <c r="Q250" i="8"/>
  <c r="Q249" i="8"/>
  <c r="Q248" i="8"/>
  <c r="Q247" i="8"/>
  <c r="Q246" i="8"/>
  <c r="Q245" i="8"/>
  <c r="Q244" i="8"/>
  <c r="Q243" i="8"/>
  <c r="Q242" i="8"/>
  <c r="Q241" i="8"/>
  <c r="Q240" i="8"/>
  <c r="Q239" i="8"/>
  <c r="Q238" i="8"/>
  <c r="Q237" i="8"/>
  <c r="Q236" i="8"/>
  <c r="Q235" i="8"/>
  <c r="Q234" i="8"/>
  <c r="Q233" i="8"/>
  <c r="Q232" i="8"/>
  <c r="Q231" i="8"/>
  <c r="Q230" i="8"/>
  <c r="Q229" i="8"/>
  <c r="Q228" i="8"/>
  <c r="Q227" i="8"/>
  <c r="Q226" i="8"/>
  <c r="Q225" i="8"/>
  <c r="Q224" i="8"/>
  <c r="Q223" i="8"/>
  <c r="Q222" i="8"/>
  <c r="Q221" i="8"/>
  <c r="Q220" i="8"/>
  <c r="Q219" i="8"/>
  <c r="Q218" i="8"/>
  <c r="Q217" i="8"/>
  <c r="Q216" i="8"/>
  <c r="Q215" i="8"/>
  <c r="Q214" i="8"/>
  <c r="Q213" i="8"/>
  <c r="Q212" i="8"/>
  <c r="Q211" i="8"/>
  <c r="Q210" i="8"/>
  <c r="Q209" i="8"/>
  <c r="Q208" i="8"/>
  <c r="Q207" i="8"/>
  <c r="Q206" i="8"/>
  <c r="Q205" i="8"/>
  <c r="Q204" i="8"/>
  <c r="Q203" i="8"/>
  <c r="Q202" i="8"/>
  <c r="Q201" i="8"/>
  <c r="Q200" i="8"/>
  <c r="Q199" i="8"/>
  <c r="Q198" i="8"/>
  <c r="Q197" i="8"/>
  <c r="Q196" i="8"/>
  <c r="Q195" i="8"/>
  <c r="Q194" i="8"/>
  <c r="Q193" i="8"/>
  <c r="Q192" i="8"/>
  <c r="Q191" i="8"/>
  <c r="Q190" i="8"/>
  <c r="Q189" i="8"/>
  <c r="Q188" i="8"/>
  <c r="Q187" i="8"/>
  <c r="Q186" i="8"/>
  <c r="Q185" i="8"/>
  <c r="Q184" i="8"/>
  <c r="Q183" i="8"/>
  <c r="Q182" i="8"/>
  <c r="Q181" i="8"/>
  <c r="Q180" i="8"/>
  <c r="Q179" i="8"/>
  <c r="Q178" i="8"/>
  <c r="Q177" i="8"/>
  <c r="Q176" i="8"/>
  <c r="Q175" i="8"/>
  <c r="Q174" i="8"/>
  <c r="Q173" i="8"/>
  <c r="Q172" i="8"/>
  <c r="Q171" i="8"/>
  <c r="Q170" i="8"/>
  <c r="Q169" i="8"/>
  <c r="Q168" i="8"/>
  <c r="Q167" i="8"/>
  <c r="Q166" i="8"/>
  <c r="Q165" i="8"/>
  <c r="Q164" i="8"/>
  <c r="Q163" i="8"/>
  <c r="Q162" i="8"/>
  <c r="Q161" i="8"/>
  <c r="Q160" i="8"/>
  <c r="Q159" i="8"/>
  <c r="Q158" i="8"/>
  <c r="Q157" i="8"/>
  <c r="Q156" i="8"/>
  <c r="Q155" i="8"/>
  <c r="Q154" i="8"/>
  <c r="Q153" i="8"/>
  <c r="Q152" i="8"/>
  <c r="Q151" i="8"/>
  <c r="Q150" i="8"/>
  <c r="Q149" i="8"/>
  <c r="Q148" i="8"/>
  <c r="Q147" i="8"/>
  <c r="Q146" i="8"/>
  <c r="Q145" i="8"/>
  <c r="Q144" i="8"/>
  <c r="Q143" i="8"/>
  <c r="Q142" i="8"/>
  <c r="Q141" i="8"/>
  <c r="Q140" i="8"/>
  <c r="Q139" i="8"/>
  <c r="Q138" i="8"/>
  <c r="Q137" i="8"/>
  <c r="Q136" i="8"/>
  <c r="Q135" i="8"/>
  <c r="Q134" i="8"/>
  <c r="Q133" i="8"/>
  <c r="Q132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Q119" i="8"/>
  <c r="Q118" i="8"/>
  <c r="Q117" i="8"/>
  <c r="Q116" i="8"/>
  <c r="Q115" i="8"/>
  <c r="Q114" i="8"/>
  <c r="Q113" i="8"/>
  <c r="Q112" i="8"/>
  <c r="Q111" i="8"/>
  <c r="Q110" i="8"/>
  <c r="Q109" i="8"/>
  <c r="Q108" i="8"/>
  <c r="Q107" i="8"/>
  <c r="Q106" i="8"/>
  <c r="Q105" i="8"/>
  <c r="Q104" i="8"/>
  <c r="Q103" i="8"/>
  <c r="Q102" i="8"/>
  <c r="Q101" i="8"/>
  <c r="Q100" i="8"/>
  <c r="Q99" i="8"/>
  <c r="Q98" i="8"/>
  <c r="Q97" i="8"/>
  <c r="Q96" i="8"/>
  <c r="Q95" i="8"/>
  <c r="Q94" i="8"/>
  <c r="Q93" i="8"/>
  <c r="Q92" i="8"/>
  <c r="Q91" i="8"/>
  <c r="Q90" i="8"/>
  <c r="Q89" i="8"/>
  <c r="Q88" i="8"/>
  <c r="Q87" i="8"/>
  <c r="Q86" i="8"/>
  <c r="Q85" i="8"/>
  <c r="Q84" i="8"/>
  <c r="Q83" i="8"/>
  <c r="Q82" i="8"/>
  <c r="Q81" i="8"/>
  <c r="Q80" i="8"/>
  <c r="Q79" i="8"/>
  <c r="Q78" i="8"/>
  <c r="Q77" i="8"/>
  <c r="Q76" i="8"/>
  <c r="Q75" i="8"/>
  <c r="Q74" i="8"/>
  <c r="Q73" i="8"/>
  <c r="Q72" i="8"/>
  <c r="Q71" i="8"/>
  <c r="Q70" i="8"/>
  <c r="Q69" i="8"/>
  <c r="Q68" i="8"/>
  <c r="Q67" i="8"/>
  <c r="Q66" i="8"/>
  <c r="Q65" i="8"/>
  <c r="Q64" i="8"/>
  <c r="Q63" i="8"/>
  <c r="Q62" i="8"/>
  <c r="Q61" i="8"/>
  <c r="Q60" i="8"/>
  <c r="Q59" i="8"/>
  <c r="Q58" i="8"/>
  <c r="Q57" i="8"/>
  <c r="Q56" i="8"/>
  <c r="Q55" i="8"/>
  <c r="Q54" i="8"/>
  <c r="Q53" i="8"/>
  <c r="Q52" i="8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Q14" i="8"/>
  <c r="Q13" i="8"/>
  <c r="Q12" i="8"/>
  <c r="Q11" i="8"/>
  <c r="Q10" i="8"/>
  <c r="Q9" i="8"/>
  <c r="Q8" i="8"/>
  <c r="Q7" i="8"/>
  <c r="Q6" i="8"/>
  <c r="Q5" i="8"/>
  <c r="Q4" i="8"/>
  <c r="Q3" i="8"/>
  <c r="R2" i="8"/>
  <c r="B6" i="6"/>
  <c r="B7" i="6" s="1"/>
  <c r="B19" i="1" s="1"/>
  <c r="B23" i="1" s="1"/>
  <c r="AA363" i="8" l="1"/>
  <c r="AA362" i="8"/>
  <c r="AA361" i="8"/>
  <c r="AA360" i="8"/>
  <c r="AA359" i="8"/>
  <c r="AA358" i="8"/>
  <c r="AA357" i="8"/>
  <c r="AA356" i="8"/>
  <c r="AA355" i="8"/>
  <c r="AA354" i="8"/>
  <c r="AA353" i="8"/>
  <c r="AA352" i="8"/>
  <c r="AA351" i="8"/>
  <c r="AA350" i="8"/>
  <c r="AA349" i="8"/>
  <c r="AA348" i="8"/>
  <c r="AA347" i="8"/>
  <c r="AA346" i="8"/>
  <c r="AA345" i="8"/>
  <c r="AA344" i="8"/>
  <c r="AA343" i="8"/>
  <c r="AA342" i="8"/>
  <c r="AA341" i="8"/>
  <c r="AA340" i="8"/>
  <c r="AA339" i="8"/>
  <c r="AA338" i="8"/>
  <c r="AA337" i="8"/>
  <c r="AA336" i="8"/>
  <c r="AA335" i="8"/>
  <c r="AA334" i="8"/>
  <c r="AA333" i="8"/>
  <c r="AA332" i="8"/>
  <c r="AA331" i="8"/>
  <c r="AA330" i="8"/>
  <c r="AA329" i="8"/>
  <c r="AA328" i="8"/>
  <c r="AA327" i="8"/>
  <c r="AA326" i="8"/>
  <c r="AA325" i="8"/>
  <c r="AA324" i="8"/>
  <c r="AA323" i="8"/>
  <c r="AA322" i="8"/>
  <c r="AA321" i="8"/>
  <c r="AA320" i="8"/>
  <c r="AA319" i="8"/>
  <c r="AA318" i="8"/>
  <c r="AA317" i="8"/>
  <c r="AA316" i="8"/>
  <c r="AA315" i="8"/>
  <c r="AA314" i="8"/>
  <c r="AA313" i="8"/>
  <c r="AA312" i="8"/>
  <c r="AA311" i="8"/>
  <c r="AA310" i="8"/>
  <c r="AA303" i="8"/>
  <c r="AA302" i="8"/>
  <c r="AA301" i="8"/>
  <c r="AA300" i="8"/>
  <c r="AA299" i="8"/>
  <c r="AA298" i="8"/>
  <c r="AA297" i="8"/>
  <c r="AA296" i="8"/>
  <c r="AA295" i="8"/>
  <c r="AA294" i="8"/>
  <c r="AA293" i="8"/>
  <c r="AA292" i="8"/>
  <c r="AA291" i="8"/>
  <c r="AA290" i="8"/>
  <c r="AA289" i="8"/>
  <c r="AA288" i="8"/>
  <c r="AA309" i="8"/>
  <c r="AA308" i="8"/>
  <c r="AA307" i="8"/>
  <c r="AA306" i="8"/>
  <c r="AA305" i="8"/>
  <c r="AA304" i="8"/>
  <c r="AA287" i="8"/>
  <c r="AA286" i="8"/>
  <c r="AA285" i="8"/>
  <c r="AA284" i="8"/>
  <c r="AA283" i="8"/>
  <c r="AA282" i="8"/>
  <c r="AA281" i="8"/>
  <c r="AA280" i="8"/>
  <c r="AA279" i="8"/>
  <c r="AA278" i="8"/>
  <c r="AA277" i="8"/>
  <c r="AA276" i="8"/>
  <c r="AA275" i="8"/>
  <c r="AA274" i="8"/>
  <c r="AA273" i="8"/>
  <c r="AA272" i="8"/>
  <c r="AA271" i="8"/>
  <c r="AA270" i="8"/>
  <c r="AA269" i="8"/>
  <c r="AA268" i="8"/>
  <c r="AA267" i="8"/>
  <c r="AA266" i="8"/>
  <c r="AA265" i="8"/>
  <c r="AA264" i="8"/>
  <c r="AA263" i="8"/>
  <c r="AA262" i="8"/>
  <c r="AA261" i="8"/>
  <c r="AA260" i="8"/>
  <c r="AA259" i="8"/>
  <c r="AA258" i="8"/>
  <c r="AA257" i="8"/>
  <c r="AA256" i="8"/>
  <c r="AA255" i="8"/>
  <c r="AA254" i="8"/>
  <c r="AA253" i="8"/>
  <c r="AA252" i="8"/>
  <c r="AA251" i="8"/>
  <c r="AA250" i="8"/>
  <c r="AA249" i="8"/>
  <c r="AA248" i="8"/>
  <c r="AA247" i="8"/>
  <c r="AA246" i="8"/>
  <c r="AA245" i="8"/>
  <c r="AA244" i="8"/>
  <c r="AA243" i="8"/>
  <c r="AA242" i="8"/>
  <c r="AA241" i="8"/>
  <c r="AA240" i="8"/>
  <c r="AA239" i="8"/>
  <c r="AA238" i="8"/>
  <c r="AA237" i="8"/>
  <c r="AA236" i="8"/>
  <c r="AA235" i="8"/>
  <c r="AA234" i="8"/>
  <c r="AA233" i="8"/>
  <c r="AA232" i="8"/>
  <c r="AA231" i="8"/>
  <c r="AA230" i="8"/>
  <c r="AA229" i="8"/>
  <c r="AA228" i="8"/>
  <c r="AA227" i="8"/>
  <c r="AA226" i="8"/>
  <c r="AA225" i="8"/>
  <c r="AA224" i="8"/>
  <c r="AA223" i="8"/>
  <c r="AA222" i="8"/>
  <c r="AA221" i="8"/>
  <c r="AA220" i="8"/>
  <c r="AA219" i="8"/>
  <c r="AA218" i="8"/>
  <c r="AA217" i="8"/>
  <c r="AA216" i="8"/>
  <c r="AA215" i="8"/>
  <c r="AA214" i="8"/>
  <c r="AA213" i="8"/>
  <c r="AA212" i="8"/>
  <c r="AA211" i="8"/>
  <c r="AA210" i="8"/>
  <c r="AA209" i="8"/>
  <c r="AA208" i="8"/>
  <c r="AA207" i="8"/>
  <c r="AA206" i="8"/>
  <c r="AA205" i="8"/>
  <c r="AA204" i="8"/>
  <c r="AA203" i="8"/>
  <c r="AA202" i="8"/>
  <c r="AA201" i="8"/>
  <c r="AA200" i="8"/>
  <c r="AA199" i="8"/>
  <c r="AA198" i="8"/>
  <c r="AA197" i="8"/>
  <c r="AA196" i="8"/>
  <c r="AA195" i="8"/>
  <c r="AA194" i="8"/>
  <c r="AA193" i="8"/>
  <c r="AA192" i="8"/>
  <c r="AA191" i="8"/>
  <c r="AA190" i="8"/>
  <c r="AA189" i="8"/>
  <c r="AA188" i="8"/>
  <c r="AA187" i="8"/>
  <c r="AA186" i="8"/>
  <c r="AA185" i="8"/>
  <c r="AA184" i="8"/>
  <c r="AA183" i="8"/>
  <c r="AA182" i="8"/>
  <c r="AA181" i="8"/>
  <c r="AA180" i="8"/>
  <c r="AA179" i="8"/>
  <c r="AA178" i="8"/>
  <c r="AA177" i="8"/>
  <c r="AA176" i="8"/>
  <c r="AA175" i="8"/>
  <c r="AA174" i="8"/>
  <c r="AA173" i="8"/>
  <c r="AA172" i="8"/>
  <c r="AA171" i="8"/>
  <c r="AA170" i="8"/>
  <c r="AA169" i="8"/>
  <c r="AA168" i="8"/>
  <c r="AA167" i="8"/>
  <c r="AA166" i="8"/>
  <c r="AA165" i="8"/>
  <c r="AA164" i="8"/>
  <c r="AA163" i="8"/>
  <c r="AA162" i="8"/>
  <c r="AA161" i="8"/>
  <c r="AA160" i="8"/>
  <c r="AA159" i="8"/>
  <c r="AA158" i="8"/>
  <c r="AA157" i="8"/>
  <c r="AA156" i="8"/>
  <c r="AA155" i="8"/>
  <c r="AA154" i="8"/>
  <c r="AA153" i="8"/>
  <c r="AA152" i="8"/>
  <c r="AA151" i="8"/>
  <c r="AA150" i="8"/>
  <c r="AA149" i="8"/>
  <c r="AA148" i="8"/>
  <c r="AA147" i="8"/>
  <c r="AA146" i="8"/>
  <c r="AA145" i="8"/>
  <c r="AA144" i="8"/>
  <c r="AA143" i="8"/>
  <c r="AA142" i="8"/>
  <c r="AA141" i="8"/>
  <c r="AA140" i="8"/>
  <c r="AA139" i="8"/>
  <c r="AA138" i="8"/>
  <c r="AA137" i="8"/>
  <c r="AA136" i="8"/>
  <c r="AA135" i="8"/>
  <c r="AA134" i="8"/>
  <c r="AA133" i="8"/>
  <c r="AA132" i="8"/>
  <c r="AA131" i="8"/>
  <c r="AA130" i="8"/>
  <c r="AA129" i="8"/>
  <c r="AA128" i="8"/>
  <c r="AA127" i="8"/>
  <c r="AA126" i="8"/>
  <c r="AA125" i="8"/>
  <c r="AA124" i="8"/>
  <c r="AA123" i="8"/>
  <c r="AA122" i="8"/>
  <c r="AA121" i="8"/>
  <c r="AA120" i="8"/>
  <c r="AA119" i="8"/>
  <c r="AA118" i="8"/>
  <c r="AA117" i="8"/>
  <c r="AA116" i="8"/>
  <c r="AA115" i="8"/>
  <c r="AA114" i="8"/>
  <c r="AA113" i="8"/>
  <c r="AA112" i="8"/>
  <c r="AA111" i="8"/>
  <c r="AA110" i="8"/>
  <c r="AA109" i="8"/>
  <c r="AA108" i="8"/>
  <c r="AA107" i="8"/>
  <c r="AA106" i="8"/>
  <c r="AA105" i="8"/>
  <c r="AA104" i="8"/>
  <c r="AA103" i="8"/>
  <c r="AA102" i="8"/>
  <c r="AA101" i="8"/>
  <c r="AA100" i="8"/>
  <c r="AA99" i="8"/>
  <c r="AA98" i="8"/>
  <c r="AA97" i="8"/>
  <c r="AA96" i="8"/>
  <c r="AA95" i="8"/>
  <c r="AA94" i="8"/>
  <c r="AA93" i="8"/>
  <c r="AA92" i="8"/>
  <c r="AA91" i="8"/>
  <c r="AA90" i="8"/>
  <c r="AA89" i="8"/>
  <c r="AA88" i="8"/>
  <c r="AA87" i="8"/>
  <c r="AA86" i="8"/>
  <c r="AA85" i="8"/>
  <c r="AA84" i="8"/>
  <c r="AA83" i="8"/>
  <c r="AA82" i="8"/>
  <c r="AA81" i="8"/>
  <c r="AA80" i="8"/>
  <c r="AA79" i="8"/>
  <c r="AA78" i="8"/>
  <c r="AA77" i="8"/>
  <c r="AA76" i="8"/>
  <c r="AA75" i="8"/>
  <c r="AA74" i="8"/>
  <c r="AA73" i="8"/>
  <c r="AA72" i="8"/>
  <c r="AA71" i="8"/>
  <c r="AA70" i="8"/>
  <c r="AA69" i="8"/>
  <c r="AA68" i="8"/>
  <c r="AA67" i="8"/>
  <c r="AA66" i="8"/>
  <c r="AA65" i="8"/>
  <c r="AA64" i="8"/>
  <c r="AA63" i="8"/>
  <c r="AA62" i="8"/>
  <c r="AA61" i="8"/>
  <c r="AA60" i="8"/>
  <c r="AA59" i="8"/>
  <c r="AA58" i="8"/>
  <c r="AA57" i="8"/>
  <c r="AA56" i="8"/>
  <c r="AA55" i="8"/>
  <c r="AA54" i="8"/>
  <c r="AA53" i="8"/>
  <c r="AA52" i="8"/>
  <c r="AA51" i="8"/>
  <c r="AA50" i="8"/>
  <c r="AA49" i="8"/>
  <c r="AA48" i="8"/>
  <c r="AA47" i="8"/>
  <c r="AA46" i="8"/>
  <c r="AA45" i="8"/>
  <c r="AA44" i="8"/>
  <c r="AA43" i="8"/>
  <c r="AA42" i="8"/>
  <c r="AA41" i="8"/>
  <c r="AA40" i="8"/>
  <c r="AA39" i="8"/>
  <c r="AA38" i="8"/>
  <c r="AA37" i="8"/>
  <c r="AA36" i="8"/>
  <c r="AA35" i="8"/>
  <c r="AA34" i="8"/>
  <c r="AA33" i="8"/>
  <c r="AA32" i="8"/>
  <c r="AA31" i="8"/>
  <c r="AA30" i="8"/>
  <c r="AA29" i="8"/>
  <c r="AA28" i="8"/>
  <c r="AA27" i="8"/>
  <c r="AA26" i="8"/>
  <c r="AA25" i="8"/>
  <c r="AA24" i="8"/>
  <c r="AA23" i="8"/>
  <c r="AA22" i="8"/>
  <c r="AA21" i="8"/>
  <c r="AA20" i="8"/>
  <c r="AA19" i="8"/>
  <c r="AA18" i="8"/>
  <c r="AA17" i="8"/>
  <c r="AA16" i="8"/>
  <c r="AA15" i="8"/>
  <c r="AB2" i="8"/>
  <c r="AA14" i="8"/>
  <c r="AA13" i="8"/>
  <c r="AA12" i="8"/>
  <c r="AA11" i="8"/>
  <c r="AA10" i="8"/>
  <c r="AA9" i="8"/>
  <c r="AA8" i="8"/>
  <c r="AA7" i="8"/>
  <c r="AA6" i="8"/>
  <c r="AA5" i="8"/>
  <c r="AA4" i="8"/>
  <c r="AA3" i="8"/>
  <c r="R363" i="8"/>
  <c r="R362" i="8"/>
  <c r="R361" i="8"/>
  <c r="R360" i="8"/>
  <c r="R359" i="8"/>
  <c r="R358" i="8"/>
  <c r="R357" i="8"/>
  <c r="R356" i="8"/>
  <c r="R355" i="8"/>
  <c r="R354" i="8"/>
  <c r="R353" i="8"/>
  <c r="R352" i="8"/>
  <c r="R351" i="8"/>
  <c r="R350" i="8"/>
  <c r="R349" i="8"/>
  <c r="R348" i="8"/>
  <c r="R347" i="8"/>
  <c r="R346" i="8"/>
  <c r="R345" i="8"/>
  <c r="R344" i="8"/>
  <c r="R343" i="8"/>
  <c r="R342" i="8"/>
  <c r="R341" i="8"/>
  <c r="R340" i="8"/>
  <c r="R339" i="8"/>
  <c r="R338" i="8"/>
  <c r="R337" i="8"/>
  <c r="R336" i="8"/>
  <c r="R335" i="8"/>
  <c r="R334" i="8"/>
  <c r="R333" i="8"/>
  <c r="R332" i="8"/>
  <c r="R331" i="8"/>
  <c r="R330" i="8"/>
  <c r="R329" i="8"/>
  <c r="R328" i="8"/>
  <c r="R327" i="8"/>
  <c r="R326" i="8"/>
  <c r="R325" i="8"/>
  <c r="R324" i="8"/>
  <c r="R323" i="8"/>
  <c r="R322" i="8"/>
  <c r="R321" i="8"/>
  <c r="R320" i="8"/>
  <c r="R319" i="8"/>
  <c r="R318" i="8"/>
  <c r="R317" i="8"/>
  <c r="R316" i="8"/>
  <c r="R315" i="8"/>
  <c r="R314" i="8"/>
  <c r="R313" i="8"/>
  <c r="R312" i="8"/>
  <c r="R311" i="8"/>
  <c r="R310" i="8"/>
  <c r="R303" i="8"/>
  <c r="R302" i="8"/>
  <c r="R301" i="8"/>
  <c r="R300" i="8"/>
  <c r="R299" i="8"/>
  <c r="R298" i="8"/>
  <c r="R297" i="8"/>
  <c r="R296" i="8"/>
  <c r="R295" i="8"/>
  <c r="R294" i="8"/>
  <c r="R293" i="8"/>
  <c r="R292" i="8"/>
  <c r="R291" i="8"/>
  <c r="R290" i="8"/>
  <c r="R289" i="8"/>
  <c r="R288" i="8"/>
  <c r="R309" i="8"/>
  <c r="R308" i="8"/>
  <c r="R307" i="8"/>
  <c r="R306" i="8"/>
  <c r="R305" i="8"/>
  <c r="R304" i="8"/>
  <c r="R287" i="8"/>
  <c r="R286" i="8"/>
  <c r="R285" i="8"/>
  <c r="R284" i="8"/>
  <c r="R283" i="8"/>
  <c r="R282" i="8"/>
  <c r="R281" i="8"/>
  <c r="R280" i="8"/>
  <c r="R279" i="8"/>
  <c r="R278" i="8"/>
  <c r="R277" i="8"/>
  <c r="R276" i="8"/>
  <c r="R275" i="8"/>
  <c r="R274" i="8"/>
  <c r="R273" i="8"/>
  <c r="R272" i="8"/>
  <c r="R271" i="8"/>
  <c r="R270" i="8"/>
  <c r="R269" i="8"/>
  <c r="R268" i="8"/>
  <c r="R267" i="8"/>
  <c r="R266" i="8"/>
  <c r="R265" i="8"/>
  <c r="R264" i="8"/>
  <c r="R263" i="8"/>
  <c r="R262" i="8"/>
  <c r="R261" i="8"/>
  <c r="R260" i="8"/>
  <c r="R259" i="8"/>
  <c r="R258" i="8"/>
  <c r="R257" i="8"/>
  <c r="R256" i="8"/>
  <c r="R255" i="8"/>
  <c r="R254" i="8"/>
  <c r="R253" i="8"/>
  <c r="R252" i="8"/>
  <c r="R251" i="8"/>
  <c r="R250" i="8"/>
  <c r="R249" i="8"/>
  <c r="R248" i="8"/>
  <c r="R247" i="8"/>
  <c r="R246" i="8"/>
  <c r="R245" i="8"/>
  <c r="R244" i="8"/>
  <c r="R243" i="8"/>
  <c r="R242" i="8"/>
  <c r="R241" i="8"/>
  <c r="R240" i="8"/>
  <c r="R239" i="8"/>
  <c r="R238" i="8"/>
  <c r="R237" i="8"/>
  <c r="R236" i="8"/>
  <c r="R235" i="8"/>
  <c r="R234" i="8"/>
  <c r="R233" i="8"/>
  <c r="R232" i="8"/>
  <c r="R231" i="8"/>
  <c r="R230" i="8"/>
  <c r="R229" i="8"/>
  <c r="R228" i="8"/>
  <c r="R227" i="8"/>
  <c r="R226" i="8"/>
  <c r="R225" i="8"/>
  <c r="R224" i="8"/>
  <c r="R223" i="8"/>
  <c r="R222" i="8"/>
  <c r="R221" i="8"/>
  <c r="R220" i="8"/>
  <c r="R219" i="8"/>
  <c r="R218" i="8"/>
  <c r="R217" i="8"/>
  <c r="R216" i="8"/>
  <c r="R215" i="8"/>
  <c r="R214" i="8"/>
  <c r="R213" i="8"/>
  <c r="R212" i="8"/>
  <c r="R211" i="8"/>
  <c r="R210" i="8"/>
  <c r="R209" i="8"/>
  <c r="R208" i="8"/>
  <c r="R207" i="8"/>
  <c r="R206" i="8"/>
  <c r="R205" i="8"/>
  <c r="R204" i="8"/>
  <c r="R203" i="8"/>
  <c r="R202" i="8"/>
  <c r="R201" i="8"/>
  <c r="R200" i="8"/>
  <c r="R199" i="8"/>
  <c r="R198" i="8"/>
  <c r="R197" i="8"/>
  <c r="R196" i="8"/>
  <c r="R195" i="8"/>
  <c r="R194" i="8"/>
  <c r="R193" i="8"/>
  <c r="R192" i="8"/>
  <c r="R191" i="8"/>
  <c r="R190" i="8"/>
  <c r="R189" i="8"/>
  <c r="R188" i="8"/>
  <c r="R187" i="8"/>
  <c r="R186" i="8"/>
  <c r="R185" i="8"/>
  <c r="R184" i="8"/>
  <c r="R183" i="8"/>
  <c r="R182" i="8"/>
  <c r="R181" i="8"/>
  <c r="R180" i="8"/>
  <c r="R179" i="8"/>
  <c r="R178" i="8"/>
  <c r="R177" i="8"/>
  <c r="R176" i="8"/>
  <c r="R175" i="8"/>
  <c r="R174" i="8"/>
  <c r="R173" i="8"/>
  <c r="R172" i="8"/>
  <c r="R171" i="8"/>
  <c r="R170" i="8"/>
  <c r="R169" i="8"/>
  <c r="R168" i="8"/>
  <c r="R167" i="8"/>
  <c r="R166" i="8"/>
  <c r="R165" i="8"/>
  <c r="R164" i="8"/>
  <c r="R163" i="8"/>
  <c r="R162" i="8"/>
  <c r="R161" i="8"/>
  <c r="R160" i="8"/>
  <c r="R159" i="8"/>
  <c r="R158" i="8"/>
  <c r="R157" i="8"/>
  <c r="R156" i="8"/>
  <c r="R155" i="8"/>
  <c r="R154" i="8"/>
  <c r="R153" i="8"/>
  <c r="R152" i="8"/>
  <c r="R151" i="8"/>
  <c r="R150" i="8"/>
  <c r="R149" i="8"/>
  <c r="R148" i="8"/>
  <c r="R147" i="8"/>
  <c r="R146" i="8"/>
  <c r="R145" i="8"/>
  <c r="R144" i="8"/>
  <c r="R143" i="8"/>
  <c r="R142" i="8"/>
  <c r="R141" i="8"/>
  <c r="R140" i="8"/>
  <c r="R139" i="8"/>
  <c r="R138" i="8"/>
  <c r="R137" i="8"/>
  <c r="R136" i="8"/>
  <c r="R135" i="8"/>
  <c r="R134" i="8"/>
  <c r="R133" i="8"/>
  <c r="R132" i="8"/>
  <c r="R131" i="8"/>
  <c r="R130" i="8"/>
  <c r="R129" i="8"/>
  <c r="R128" i="8"/>
  <c r="R127" i="8"/>
  <c r="R126" i="8"/>
  <c r="R125" i="8"/>
  <c r="R124" i="8"/>
  <c r="R123" i="8"/>
  <c r="R122" i="8"/>
  <c r="R121" i="8"/>
  <c r="R120" i="8"/>
  <c r="R119" i="8"/>
  <c r="R118" i="8"/>
  <c r="R117" i="8"/>
  <c r="R116" i="8"/>
  <c r="R115" i="8"/>
  <c r="R114" i="8"/>
  <c r="R113" i="8"/>
  <c r="R112" i="8"/>
  <c r="R111" i="8"/>
  <c r="R110" i="8"/>
  <c r="R109" i="8"/>
  <c r="R108" i="8"/>
  <c r="R107" i="8"/>
  <c r="R106" i="8"/>
  <c r="R105" i="8"/>
  <c r="R104" i="8"/>
  <c r="R103" i="8"/>
  <c r="R102" i="8"/>
  <c r="R101" i="8"/>
  <c r="R100" i="8"/>
  <c r="R99" i="8"/>
  <c r="R98" i="8"/>
  <c r="R97" i="8"/>
  <c r="R96" i="8"/>
  <c r="R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S2" i="8"/>
  <c r="R15" i="8"/>
  <c r="R14" i="8"/>
  <c r="R13" i="8"/>
  <c r="R12" i="8"/>
  <c r="R11" i="8"/>
  <c r="R10" i="8"/>
  <c r="R9" i="8"/>
  <c r="R8" i="8"/>
  <c r="R7" i="8"/>
  <c r="R6" i="8"/>
  <c r="R5" i="8"/>
  <c r="R4" i="8"/>
  <c r="R3" i="8"/>
  <c r="C23" i="1" l="1"/>
  <c r="AB363" i="8"/>
  <c r="AB362" i="8"/>
  <c r="AB361" i="8"/>
  <c r="AB360" i="8"/>
  <c r="AB359" i="8"/>
  <c r="AB358" i="8"/>
  <c r="AB357" i="8"/>
  <c r="AB356" i="8"/>
  <c r="AB355" i="8"/>
  <c r="AB354" i="8"/>
  <c r="AB353" i="8"/>
  <c r="AB352" i="8"/>
  <c r="AB351" i="8"/>
  <c r="AB350" i="8"/>
  <c r="AB349" i="8"/>
  <c r="AB348" i="8"/>
  <c r="AB347" i="8"/>
  <c r="AB346" i="8"/>
  <c r="AB345" i="8"/>
  <c r="AB344" i="8"/>
  <c r="AB343" i="8"/>
  <c r="AB342" i="8"/>
  <c r="AB341" i="8"/>
  <c r="AB340" i="8"/>
  <c r="AB339" i="8"/>
  <c r="AB338" i="8"/>
  <c r="AB337" i="8"/>
  <c r="AB336" i="8"/>
  <c r="AB335" i="8"/>
  <c r="AB334" i="8"/>
  <c r="AB333" i="8"/>
  <c r="AB332" i="8"/>
  <c r="AB331" i="8"/>
  <c r="AB330" i="8"/>
  <c r="AB329" i="8"/>
  <c r="AB327" i="8"/>
  <c r="AB326" i="8"/>
  <c r="AB325" i="8"/>
  <c r="AB324" i="8"/>
  <c r="AB323" i="8"/>
  <c r="AB322" i="8"/>
  <c r="AB321" i="8"/>
  <c r="AB320" i="8"/>
  <c r="AB319" i="8"/>
  <c r="AB318" i="8"/>
  <c r="AB317" i="8"/>
  <c r="AB316" i="8"/>
  <c r="AB315" i="8"/>
  <c r="AB314" i="8"/>
  <c r="AB313" i="8"/>
  <c r="AB312" i="8"/>
  <c r="AB311" i="8"/>
  <c r="AB310" i="8"/>
  <c r="AB309" i="8"/>
  <c r="AB308" i="8"/>
  <c r="AB307" i="8"/>
  <c r="AB306" i="8"/>
  <c r="AB305" i="8"/>
  <c r="AB304" i="8"/>
  <c r="AB328" i="8"/>
  <c r="AB303" i="8"/>
  <c r="AB302" i="8"/>
  <c r="AB301" i="8"/>
  <c r="AB300" i="8"/>
  <c r="AB299" i="8"/>
  <c r="AB298" i="8"/>
  <c r="AB297" i="8"/>
  <c r="AB296" i="8"/>
  <c r="AB295" i="8"/>
  <c r="AB294" i="8"/>
  <c r="AB293" i="8"/>
  <c r="AB292" i="8"/>
  <c r="AB291" i="8"/>
  <c r="AB290" i="8"/>
  <c r="AB289" i="8"/>
  <c r="AB288" i="8"/>
  <c r="AB287" i="8"/>
  <c r="AB286" i="8"/>
  <c r="AB285" i="8"/>
  <c r="AB284" i="8"/>
  <c r="AB283" i="8"/>
  <c r="AB282" i="8"/>
  <c r="AB281" i="8"/>
  <c r="AB280" i="8"/>
  <c r="AB279" i="8"/>
  <c r="AB278" i="8"/>
  <c r="AB277" i="8"/>
  <c r="AB276" i="8"/>
  <c r="AB275" i="8"/>
  <c r="AB274" i="8"/>
  <c r="AB273" i="8"/>
  <c r="AB272" i="8"/>
  <c r="AB271" i="8"/>
  <c r="AB270" i="8"/>
  <c r="AB269" i="8"/>
  <c r="AB268" i="8"/>
  <c r="AB267" i="8"/>
  <c r="AB266" i="8"/>
  <c r="AB265" i="8"/>
  <c r="AB264" i="8"/>
  <c r="AB263" i="8"/>
  <c r="AB262" i="8"/>
  <c r="AB261" i="8"/>
  <c r="AB260" i="8"/>
  <c r="AB259" i="8"/>
  <c r="AB258" i="8"/>
  <c r="AB257" i="8"/>
  <c r="AB256" i="8"/>
  <c r="AB255" i="8"/>
  <c r="AB254" i="8"/>
  <c r="AB253" i="8"/>
  <c r="AB252" i="8"/>
  <c r="AB251" i="8"/>
  <c r="AB250" i="8"/>
  <c r="AB249" i="8"/>
  <c r="AB248" i="8"/>
  <c r="AB247" i="8"/>
  <c r="AB246" i="8"/>
  <c r="AB245" i="8"/>
  <c r="AB244" i="8"/>
  <c r="AB243" i="8"/>
  <c r="AB242" i="8"/>
  <c r="AB241" i="8"/>
  <c r="AB240" i="8"/>
  <c r="AB239" i="8"/>
  <c r="AB238" i="8"/>
  <c r="AB237" i="8"/>
  <c r="AB236" i="8"/>
  <c r="AB235" i="8"/>
  <c r="AB234" i="8"/>
  <c r="AB233" i="8"/>
  <c r="AB232" i="8"/>
  <c r="AB231" i="8"/>
  <c r="AB230" i="8"/>
  <c r="AB229" i="8"/>
  <c r="AB228" i="8"/>
  <c r="AB227" i="8"/>
  <c r="AB226" i="8"/>
  <c r="AB225" i="8"/>
  <c r="AB224" i="8"/>
  <c r="AB223" i="8"/>
  <c r="AB222" i="8"/>
  <c r="AB221" i="8"/>
  <c r="AB220" i="8"/>
  <c r="AB219" i="8"/>
  <c r="AB218" i="8"/>
  <c r="AB217" i="8"/>
  <c r="AB216" i="8"/>
  <c r="AB215" i="8"/>
  <c r="AB214" i="8"/>
  <c r="AB213" i="8"/>
  <c r="AB212" i="8"/>
  <c r="AB211" i="8"/>
  <c r="AB210" i="8"/>
  <c r="AB209" i="8"/>
  <c r="AB208" i="8"/>
  <c r="AB207" i="8"/>
  <c r="AB206" i="8"/>
  <c r="AB205" i="8"/>
  <c r="AB204" i="8"/>
  <c r="AB203" i="8"/>
  <c r="AB202" i="8"/>
  <c r="AB201" i="8"/>
  <c r="AB200" i="8"/>
  <c r="AB199" i="8"/>
  <c r="AB198" i="8"/>
  <c r="AB197" i="8"/>
  <c r="AB196" i="8"/>
  <c r="AB195" i="8"/>
  <c r="AB194" i="8"/>
  <c r="AB193" i="8"/>
  <c r="AB192" i="8"/>
  <c r="AB191" i="8"/>
  <c r="AB190" i="8"/>
  <c r="AB189" i="8"/>
  <c r="AB188" i="8"/>
  <c r="AB187" i="8"/>
  <c r="AB186" i="8"/>
  <c r="AB185" i="8"/>
  <c r="AB184" i="8"/>
  <c r="AB183" i="8"/>
  <c r="AB182" i="8"/>
  <c r="AB181" i="8"/>
  <c r="AB180" i="8"/>
  <c r="AB179" i="8"/>
  <c r="AB178" i="8"/>
  <c r="AB177" i="8"/>
  <c r="AB176" i="8"/>
  <c r="AB175" i="8"/>
  <c r="AB174" i="8"/>
  <c r="AB173" i="8"/>
  <c r="AB172" i="8"/>
  <c r="AB171" i="8"/>
  <c r="AB170" i="8"/>
  <c r="AB169" i="8"/>
  <c r="AB168" i="8"/>
  <c r="AB167" i="8"/>
  <c r="AB166" i="8"/>
  <c r="AB165" i="8"/>
  <c r="AB164" i="8"/>
  <c r="AB163" i="8"/>
  <c r="AB162" i="8"/>
  <c r="AB161" i="8"/>
  <c r="AB160" i="8"/>
  <c r="AB159" i="8"/>
  <c r="AB158" i="8"/>
  <c r="AB157" i="8"/>
  <c r="AB156" i="8"/>
  <c r="AB155" i="8"/>
  <c r="AB154" i="8"/>
  <c r="AB153" i="8"/>
  <c r="AB152" i="8"/>
  <c r="AB151" i="8"/>
  <c r="AB150" i="8"/>
  <c r="AB149" i="8"/>
  <c r="AB148" i="8"/>
  <c r="AB147" i="8"/>
  <c r="AB146" i="8"/>
  <c r="AB145" i="8"/>
  <c r="AB144" i="8"/>
  <c r="AB143" i="8"/>
  <c r="AB142" i="8"/>
  <c r="AB141" i="8"/>
  <c r="AB140" i="8"/>
  <c r="AB139" i="8"/>
  <c r="AB138" i="8"/>
  <c r="AB137" i="8"/>
  <c r="AB136" i="8"/>
  <c r="AB135" i="8"/>
  <c r="AB134" i="8"/>
  <c r="AB133" i="8"/>
  <c r="AB132" i="8"/>
  <c r="AB131" i="8"/>
  <c r="AB130" i="8"/>
  <c r="AB129" i="8"/>
  <c r="AB128" i="8"/>
  <c r="AB127" i="8"/>
  <c r="AB126" i="8"/>
  <c r="AB125" i="8"/>
  <c r="AB124" i="8"/>
  <c r="AB123" i="8"/>
  <c r="AB122" i="8"/>
  <c r="AB121" i="8"/>
  <c r="AB120" i="8"/>
  <c r="AB119" i="8"/>
  <c r="AB118" i="8"/>
  <c r="AB117" i="8"/>
  <c r="AB116" i="8"/>
  <c r="AB115" i="8"/>
  <c r="AB114" i="8"/>
  <c r="AB113" i="8"/>
  <c r="AB112" i="8"/>
  <c r="AB111" i="8"/>
  <c r="AB110" i="8"/>
  <c r="AB109" i="8"/>
  <c r="AB108" i="8"/>
  <c r="AB107" i="8"/>
  <c r="AB106" i="8"/>
  <c r="AB105" i="8"/>
  <c r="AB104" i="8"/>
  <c r="AB103" i="8"/>
  <c r="AB102" i="8"/>
  <c r="AB101" i="8"/>
  <c r="AB100" i="8"/>
  <c r="AB99" i="8"/>
  <c r="AB98" i="8"/>
  <c r="AB97" i="8"/>
  <c r="AB96" i="8"/>
  <c r="AB95" i="8"/>
  <c r="AB94" i="8"/>
  <c r="AB93" i="8"/>
  <c r="AB92" i="8"/>
  <c r="AB91" i="8"/>
  <c r="AB90" i="8"/>
  <c r="AB89" i="8"/>
  <c r="AB88" i="8"/>
  <c r="AB87" i="8"/>
  <c r="AB86" i="8"/>
  <c r="AB85" i="8"/>
  <c r="AB84" i="8"/>
  <c r="AB83" i="8"/>
  <c r="AB82" i="8"/>
  <c r="AB81" i="8"/>
  <c r="AB80" i="8"/>
  <c r="AB79" i="8"/>
  <c r="AB78" i="8"/>
  <c r="AB77" i="8"/>
  <c r="AB76" i="8"/>
  <c r="AB75" i="8"/>
  <c r="AB74" i="8"/>
  <c r="AB73" i="8"/>
  <c r="AB72" i="8"/>
  <c r="AB71" i="8"/>
  <c r="AB70" i="8"/>
  <c r="AB69" i="8"/>
  <c r="AB68" i="8"/>
  <c r="AB67" i="8"/>
  <c r="AB66" i="8"/>
  <c r="AB65" i="8"/>
  <c r="AB64" i="8"/>
  <c r="AB63" i="8"/>
  <c r="AB62" i="8"/>
  <c r="AB61" i="8"/>
  <c r="AB60" i="8"/>
  <c r="AB59" i="8"/>
  <c r="AB58" i="8"/>
  <c r="AB57" i="8"/>
  <c r="AB56" i="8"/>
  <c r="AB55" i="8"/>
  <c r="AB54" i="8"/>
  <c r="AB53" i="8"/>
  <c r="AB52" i="8"/>
  <c r="AB51" i="8"/>
  <c r="AB50" i="8"/>
  <c r="AB49" i="8"/>
  <c r="AB48" i="8"/>
  <c r="AB47" i="8"/>
  <c r="AB46" i="8"/>
  <c r="AB45" i="8"/>
  <c r="AB44" i="8"/>
  <c r="AB43" i="8"/>
  <c r="AB42" i="8"/>
  <c r="AB41" i="8"/>
  <c r="AB40" i="8"/>
  <c r="AB39" i="8"/>
  <c r="AB38" i="8"/>
  <c r="AB37" i="8"/>
  <c r="AB36" i="8"/>
  <c r="AB35" i="8"/>
  <c r="AB34" i="8"/>
  <c r="AB33" i="8"/>
  <c r="AB32" i="8"/>
  <c r="AB31" i="8"/>
  <c r="AB30" i="8"/>
  <c r="AB29" i="8"/>
  <c r="AB28" i="8"/>
  <c r="AB27" i="8"/>
  <c r="AB26" i="8"/>
  <c r="AB25" i="8"/>
  <c r="AB24" i="8"/>
  <c r="AB23" i="8"/>
  <c r="AB22" i="8"/>
  <c r="AB21" i="8"/>
  <c r="AB20" i="8"/>
  <c r="AB19" i="8"/>
  <c r="AB18" i="8"/>
  <c r="AB17" i="8"/>
  <c r="AB16" i="8"/>
  <c r="AB15" i="8"/>
  <c r="AB14" i="8"/>
  <c r="AB13" i="8"/>
  <c r="AB12" i="8"/>
  <c r="AB11" i="8"/>
  <c r="AB10" i="8"/>
  <c r="AB9" i="8"/>
  <c r="AB8" i="8"/>
  <c r="AB7" i="8"/>
  <c r="AB6" i="8"/>
  <c r="AB5" i="8"/>
  <c r="AB4" i="8"/>
  <c r="AB3" i="8"/>
  <c r="AC2" i="8"/>
  <c r="S363" i="8"/>
  <c r="S362" i="8"/>
  <c r="S361" i="8"/>
  <c r="S360" i="8"/>
  <c r="S359" i="8"/>
  <c r="S358" i="8"/>
  <c r="S357" i="8"/>
  <c r="S356" i="8"/>
  <c r="S355" i="8"/>
  <c r="S354" i="8"/>
  <c r="S353" i="8"/>
  <c r="S352" i="8"/>
  <c r="S351" i="8"/>
  <c r="S350" i="8"/>
  <c r="S349" i="8"/>
  <c r="S348" i="8"/>
  <c r="S347" i="8"/>
  <c r="S346" i="8"/>
  <c r="S345" i="8"/>
  <c r="S344" i="8"/>
  <c r="S343" i="8"/>
  <c r="S342" i="8"/>
  <c r="S341" i="8"/>
  <c r="S340" i="8"/>
  <c r="S339" i="8"/>
  <c r="S338" i="8"/>
  <c r="S337" i="8"/>
  <c r="S336" i="8"/>
  <c r="S335" i="8"/>
  <c r="S334" i="8"/>
  <c r="S333" i="8"/>
  <c r="S332" i="8"/>
  <c r="S331" i="8"/>
  <c r="S330" i="8"/>
  <c r="S329" i="8"/>
  <c r="S327" i="8"/>
  <c r="S326" i="8"/>
  <c r="S325" i="8"/>
  <c r="S324" i="8"/>
  <c r="S323" i="8"/>
  <c r="S322" i="8"/>
  <c r="S321" i="8"/>
  <c r="S320" i="8"/>
  <c r="S319" i="8"/>
  <c r="S318" i="8"/>
  <c r="S317" i="8"/>
  <c r="S316" i="8"/>
  <c r="S315" i="8"/>
  <c r="S314" i="8"/>
  <c r="S313" i="8"/>
  <c r="S312" i="8"/>
  <c r="S311" i="8"/>
  <c r="S310" i="8"/>
  <c r="S309" i="8"/>
  <c r="S308" i="8"/>
  <c r="S307" i="8"/>
  <c r="S306" i="8"/>
  <c r="S305" i="8"/>
  <c r="S304" i="8"/>
  <c r="S328" i="8"/>
  <c r="S303" i="8"/>
  <c r="S302" i="8"/>
  <c r="S301" i="8"/>
  <c r="S300" i="8"/>
  <c r="S299" i="8"/>
  <c r="S298" i="8"/>
  <c r="S297" i="8"/>
  <c r="S296" i="8"/>
  <c r="S295" i="8"/>
  <c r="S294" i="8"/>
  <c r="S293" i="8"/>
  <c r="S292" i="8"/>
  <c r="S291" i="8"/>
  <c r="S290" i="8"/>
  <c r="S289" i="8"/>
  <c r="S288" i="8"/>
  <c r="S287" i="8"/>
  <c r="S286" i="8"/>
  <c r="S285" i="8"/>
  <c r="S284" i="8"/>
  <c r="S283" i="8"/>
  <c r="S282" i="8"/>
  <c r="S281" i="8"/>
  <c r="S280" i="8"/>
  <c r="S279" i="8"/>
  <c r="S278" i="8"/>
  <c r="S277" i="8"/>
  <c r="S276" i="8"/>
  <c r="S275" i="8"/>
  <c r="S274" i="8"/>
  <c r="S273" i="8"/>
  <c r="S272" i="8"/>
  <c r="S271" i="8"/>
  <c r="S270" i="8"/>
  <c r="S269" i="8"/>
  <c r="S268" i="8"/>
  <c r="S267" i="8"/>
  <c r="S266" i="8"/>
  <c r="S265" i="8"/>
  <c r="S264" i="8"/>
  <c r="S263" i="8"/>
  <c r="S262" i="8"/>
  <c r="S261" i="8"/>
  <c r="S260" i="8"/>
  <c r="S259" i="8"/>
  <c r="S258" i="8"/>
  <c r="S257" i="8"/>
  <c r="S256" i="8"/>
  <c r="S255" i="8"/>
  <c r="S254" i="8"/>
  <c r="S253" i="8"/>
  <c r="S252" i="8"/>
  <c r="S251" i="8"/>
  <c r="S250" i="8"/>
  <c r="S249" i="8"/>
  <c r="S248" i="8"/>
  <c r="S247" i="8"/>
  <c r="S246" i="8"/>
  <c r="S245" i="8"/>
  <c r="S244" i="8"/>
  <c r="S243" i="8"/>
  <c r="S242" i="8"/>
  <c r="S241" i="8"/>
  <c r="S240" i="8"/>
  <c r="S239" i="8"/>
  <c r="S238" i="8"/>
  <c r="S237" i="8"/>
  <c r="S236" i="8"/>
  <c r="S235" i="8"/>
  <c r="S234" i="8"/>
  <c r="S233" i="8"/>
  <c r="S232" i="8"/>
  <c r="S231" i="8"/>
  <c r="S230" i="8"/>
  <c r="S229" i="8"/>
  <c r="S228" i="8"/>
  <c r="S227" i="8"/>
  <c r="S226" i="8"/>
  <c r="S225" i="8"/>
  <c r="S224" i="8"/>
  <c r="S223" i="8"/>
  <c r="S222" i="8"/>
  <c r="S221" i="8"/>
  <c r="S220" i="8"/>
  <c r="S219" i="8"/>
  <c r="S218" i="8"/>
  <c r="S217" i="8"/>
  <c r="S216" i="8"/>
  <c r="S215" i="8"/>
  <c r="S214" i="8"/>
  <c r="S213" i="8"/>
  <c r="S212" i="8"/>
  <c r="S211" i="8"/>
  <c r="S210" i="8"/>
  <c r="S209" i="8"/>
  <c r="S208" i="8"/>
  <c r="S207" i="8"/>
  <c r="S206" i="8"/>
  <c r="S205" i="8"/>
  <c r="S204" i="8"/>
  <c r="S203" i="8"/>
  <c r="S202" i="8"/>
  <c r="S201" i="8"/>
  <c r="S200" i="8"/>
  <c r="S199" i="8"/>
  <c r="S198" i="8"/>
  <c r="S197" i="8"/>
  <c r="S196" i="8"/>
  <c r="S195" i="8"/>
  <c r="S194" i="8"/>
  <c r="S193" i="8"/>
  <c r="S192" i="8"/>
  <c r="S191" i="8"/>
  <c r="S190" i="8"/>
  <c r="S189" i="8"/>
  <c r="S188" i="8"/>
  <c r="S187" i="8"/>
  <c r="S186" i="8"/>
  <c r="S185" i="8"/>
  <c r="S184" i="8"/>
  <c r="S183" i="8"/>
  <c r="S182" i="8"/>
  <c r="S181" i="8"/>
  <c r="S180" i="8"/>
  <c r="S179" i="8"/>
  <c r="S178" i="8"/>
  <c r="S177" i="8"/>
  <c r="S176" i="8"/>
  <c r="S175" i="8"/>
  <c r="S174" i="8"/>
  <c r="S173" i="8"/>
  <c r="S172" i="8"/>
  <c r="S171" i="8"/>
  <c r="S170" i="8"/>
  <c r="S169" i="8"/>
  <c r="S168" i="8"/>
  <c r="S167" i="8"/>
  <c r="S166" i="8"/>
  <c r="S165" i="8"/>
  <c r="S164" i="8"/>
  <c r="S163" i="8"/>
  <c r="S162" i="8"/>
  <c r="S161" i="8"/>
  <c r="S160" i="8"/>
  <c r="S159" i="8"/>
  <c r="S158" i="8"/>
  <c r="S157" i="8"/>
  <c r="S156" i="8"/>
  <c r="S155" i="8"/>
  <c r="S154" i="8"/>
  <c r="S153" i="8"/>
  <c r="S152" i="8"/>
  <c r="S151" i="8"/>
  <c r="S150" i="8"/>
  <c r="S149" i="8"/>
  <c r="S148" i="8"/>
  <c r="S147" i="8"/>
  <c r="S146" i="8"/>
  <c r="S145" i="8"/>
  <c r="S144" i="8"/>
  <c r="S143" i="8"/>
  <c r="S142" i="8"/>
  <c r="S141" i="8"/>
  <c r="S140" i="8"/>
  <c r="S139" i="8"/>
  <c r="S138" i="8"/>
  <c r="S137" i="8"/>
  <c r="S136" i="8"/>
  <c r="S135" i="8"/>
  <c r="S134" i="8"/>
  <c r="S133" i="8"/>
  <c r="S132" i="8"/>
  <c r="S131" i="8"/>
  <c r="S130" i="8"/>
  <c r="S129" i="8"/>
  <c r="S128" i="8"/>
  <c r="S127" i="8"/>
  <c r="S126" i="8"/>
  <c r="S125" i="8"/>
  <c r="S124" i="8"/>
  <c r="S123" i="8"/>
  <c r="S122" i="8"/>
  <c r="S121" i="8"/>
  <c r="S120" i="8"/>
  <c r="S119" i="8"/>
  <c r="S118" i="8"/>
  <c r="S117" i="8"/>
  <c r="S116" i="8"/>
  <c r="S115" i="8"/>
  <c r="S114" i="8"/>
  <c r="S113" i="8"/>
  <c r="S112" i="8"/>
  <c r="S111" i="8"/>
  <c r="S110" i="8"/>
  <c r="S109" i="8"/>
  <c r="S108" i="8"/>
  <c r="S107" i="8"/>
  <c r="S106" i="8"/>
  <c r="S105" i="8"/>
  <c r="S104" i="8"/>
  <c r="S103" i="8"/>
  <c r="S102" i="8"/>
  <c r="S101" i="8"/>
  <c r="S100" i="8"/>
  <c r="S99" i="8"/>
  <c r="S98" i="8"/>
  <c r="S97" i="8"/>
  <c r="S96" i="8"/>
  <c r="S95" i="8"/>
  <c r="S94" i="8"/>
  <c r="S93" i="8"/>
  <c r="S92" i="8"/>
  <c r="S91" i="8"/>
  <c r="S90" i="8"/>
  <c r="S89" i="8"/>
  <c r="S88" i="8"/>
  <c r="S87" i="8"/>
  <c r="S86" i="8"/>
  <c r="S85" i="8"/>
  <c r="S84" i="8"/>
  <c r="S83" i="8"/>
  <c r="S82" i="8"/>
  <c r="S81" i="8"/>
  <c r="S80" i="8"/>
  <c r="S79" i="8"/>
  <c r="S78" i="8"/>
  <c r="S77" i="8"/>
  <c r="S76" i="8"/>
  <c r="S75" i="8"/>
  <c r="S74" i="8"/>
  <c r="S73" i="8"/>
  <c r="S72" i="8"/>
  <c r="S71" i="8"/>
  <c r="S70" i="8"/>
  <c r="S69" i="8"/>
  <c r="S68" i="8"/>
  <c r="S67" i="8"/>
  <c r="S66" i="8"/>
  <c r="S65" i="8"/>
  <c r="S64" i="8"/>
  <c r="S63" i="8"/>
  <c r="S62" i="8"/>
  <c r="S61" i="8"/>
  <c r="S60" i="8"/>
  <c r="S59" i="8"/>
  <c r="S58" i="8"/>
  <c r="S57" i="8"/>
  <c r="S56" i="8"/>
  <c r="S55" i="8"/>
  <c r="S54" i="8"/>
  <c r="S53" i="8"/>
  <c r="S52" i="8"/>
  <c r="S51" i="8"/>
  <c r="S50" i="8"/>
  <c r="S49" i="8"/>
  <c r="S48" i="8"/>
  <c r="S47" i="8"/>
  <c r="S46" i="8"/>
  <c r="S45" i="8"/>
  <c r="S44" i="8"/>
  <c r="S43" i="8"/>
  <c r="S42" i="8"/>
  <c r="S41" i="8"/>
  <c r="S40" i="8"/>
  <c r="S39" i="8"/>
  <c r="S38" i="8"/>
  <c r="S37" i="8"/>
  <c r="S36" i="8"/>
  <c r="S35" i="8"/>
  <c r="S34" i="8"/>
  <c r="S33" i="8"/>
  <c r="S32" i="8"/>
  <c r="S31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S16" i="8"/>
  <c r="S15" i="8"/>
  <c r="S14" i="8"/>
  <c r="S13" i="8"/>
  <c r="S12" i="8"/>
  <c r="S11" i="8"/>
  <c r="S10" i="8"/>
  <c r="S9" i="8"/>
  <c r="S8" i="8"/>
  <c r="S7" i="8"/>
  <c r="S6" i="8"/>
  <c r="S5" i="8"/>
  <c r="S4" i="8"/>
  <c r="S3" i="8"/>
  <c r="T2" i="8"/>
  <c r="AC363" i="8" l="1"/>
  <c r="AC362" i="8"/>
  <c r="AC361" i="8"/>
  <c r="AC360" i="8"/>
  <c r="AC359" i="8"/>
  <c r="AC358" i="8"/>
  <c r="AC357" i="8"/>
  <c r="AC356" i="8"/>
  <c r="AC355" i="8"/>
  <c r="AC354" i="8"/>
  <c r="AC353" i="8"/>
  <c r="AC352" i="8"/>
  <c r="AC351" i="8"/>
  <c r="AC350" i="8"/>
  <c r="AC349" i="8"/>
  <c r="AC348" i="8"/>
  <c r="AC347" i="8"/>
  <c r="AC346" i="8"/>
  <c r="AC345" i="8"/>
  <c r="AC344" i="8"/>
  <c r="AC338" i="8"/>
  <c r="AC337" i="8"/>
  <c r="AC336" i="8"/>
  <c r="AC335" i="8"/>
  <c r="AC334" i="8"/>
  <c r="AC333" i="8"/>
  <c r="AC332" i="8"/>
  <c r="AC331" i="8"/>
  <c r="AC330" i="8"/>
  <c r="AC329" i="8"/>
  <c r="AC328" i="8"/>
  <c r="AC343" i="8"/>
  <c r="AC342" i="8"/>
  <c r="AC341" i="8"/>
  <c r="AC340" i="8"/>
  <c r="AC339" i="8"/>
  <c r="AC327" i="8"/>
  <c r="AC326" i="8"/>
  <c r="AC325" i="8"/>
  <c r="AC324" i="8"/>
  <c r="AC323" i="8"/>
  <c r="AC322" i="8"/>
  <c r="AC321" i="8"/>
  <c r="AC320" i="8"/>
  <c r="AC319" i="8"/>
  <c r="AC318" i="8"/>
  <c r="AC317" i="8"/>
  <c r="AC316" i="8"/>
  <c r="AC315" i="8"/>
  <c r="AC314" i="8"/>
  <c r="AC313" i="8"/>
  <c r="AC312" i="8"/>
  <c r="AC311" i="8"/>
  <c r="AC310" i="8"/>
  <c r="AC309" i="8"/>
  <c r="AC308" i="8"/>
  <c r="AC307" i="8"/>
  <c r="AC306" i="8"/>
  <c r="AC305" i="8"/>
  <c r="AC304" i="8"/>
  <c r="AC303" i="8"/>
  <c r="AC302" i="8"/>
  <c r="AC301" i="8"/>
  <c r="AC300" i="8"/>
  <c r="AC299" i="8"/>
  <c r="AC298" i="8"/>
  <c r="AC297" i="8"/>
  <c r="AC296" i="8"/>
  <c r="AC295" i="8"/>
  <c r="AC294" i="8"/>
  <c r="AC293" i="8"/>
  <c r="AC292" i="8"/>
  <c r="AC291" i="8"/>
  <c r="AC290" i="8"/>
  <c r="AC289" i="8"/>
  <c r="AC288" i="8"/>
  <c r="AC287" i="8"/>
  <c r="AC286" i="8"/>
  <c r="AC285" i="8"/>
  <c r="AC284" i="8"/>
  <c r="AC283" i="8"/>
  <c r="AC282" i="8"/>
  <c r="AC281" i="8"/>
  <c r="AC280" i="8"/>
  <c r="AC279" i="8"/>
  <c r="AC278" i="8"/>
  <c r="AC277" i="8"/>
  <c r="AC276" i="8"/>
  <c r="AC275" i="8"/>
  <c r="AC274" i="8"/>
  <c r="AC273" i="8"/>
  <c r="AC272" i="8"/>
  <c r="AC271" i="8"/>
  <c r="AC270" i="8"/>
  <c r="AC269" i="8"/>
  <c r="AC268" i="8"/>
  <c r="AC267" i="8"/>
  <c r="AC266" i="8"/>
  <c r="AC265" i="8"/>
  <c r="AC264" i="8"/>
  <c r="AC263" i="8"/>
  <c r="AC262" i="8"/>
  <c r="AC261" i="8"/>
  <c r="AC260" i="8"/>
  <c r="AC259" i="8"/>
  <c r="AC258" i="8"/>
  <c r="AC257" i="8"/>
  <c r="AC256" i="8"/>
  <c r="AC255" i="8"/>
  <c r="AC254" i="8"/>
  <c r="AC253" i="8"/>
  <c r="AC252" i="8"/>
  <c r="AC251" i="8"/>
  <c r="AC250" i="8"/>
  <c r="AC249" i="8"/>
  <c r="AC248" i="8"/>
  <c r="AC247" i="8"/>
  <c r="AC246" i="8"/>
  <c r="AC235" i="8"/>
  <c r="AC234" i="8"/>
  <c r="AC233" i="8"/>
  <c r="AC232" i="8"/>
  <c r="AC231" i="8"/>
  <c r="AC230" i="8"/>
  <c r="AC229" i="8"/>
  <c r="AC228" i="8"/>
  <c r="AC227" i="8"/>
  <c r="AC226" i="8"/>
  <c r="AC225" i="8"/>
  <c r="AC224" i="8"/>
  <c r="AC223" i="8"/>
  <c r="AC222" i="8"/>
  <c r="AC221" i="8"/>
  <c r="AC220" i="8"/>
  <c r="AC219" i="8"/>
  <c r="AC218" i="8"/>
  <c r="AC217" i="8"/>
  <c r="AC216" i="8"/>
  <c r="AC215" i="8"/>
  <c r="AC214" i="8"/>
  <c r="AC213" i="8"/>
  <c r="AC212" i="8"/>
  <c r="AC211" i="8"/>
  <c r="AC210" i="8"/>
  <c r="AC209" i="8"/>
  <c r="AC208" i="8"/>
  <c r="AC207" i="8"/>
  <c r="AC206" i="8"/>
  <c r="AC205" i="8"/>
  <c r="AC204" i="8"/>
  <c r="AC203" i="8"/>
  <c r="AC202" i="8"/>
  <c r="AC201" i="8"/>
  <c r="AC200" i="8"/>
  <c r="AC199" i="8"/>
  <c r="AC198" i="8"/>
  <c r="AC197" i="8"/>
  <c r="AC196" i="8"/>
  <c r="AC245" i="8"/>
  <c r="AC244" i="8"/>
  <c r="AC243" i="8"/>
  <c r="AC242" i="8"/>
  <c r="AC241" i="8"/>
  <c r="AC240" i="8"/>
  <c r="AC239" i="8"/>
  <c r="AC238" i="8"/>
  <c r="AC237" i="8"/>
  <c r="AC236" i="8"/>
  <c r="AC191" i="8"/>
  <c r="AC190" i="8"/>
  <c r="AC189" i="8"/>
  <c r="AC188" i="8"/>
  <c r="AC187" i="8"/>
  <c r="AC186" i="8"/>
  <c r="AC185" i="8"/>
  <c r="AC184" i="8"/>
  <c r="AC183" i="8"/>
  <c r="AC182" i="8"/>
  <c r="AC181" i="8"/>
  <c r="AC180" i="8"/>
  <c r="AC179" i="8"/>
  <c r="AC178" i="8"/>
  <c r="AC177" i="8"/>
  <c r="AC176" i="8"/>
  <c r="AC175" i="8"/>
  <c r="AC174" i="8"/>
  <c r="AC173" i="8"/>
  <c r="AC172" i="8"/>
  <c r="AC171" i="8"/>
  <c r="AC170" i="8"/>
  <c r="AC169" i="8"/>
  <c r="AC168" i="8"/>
  <c r="AC167" i="8"/>
  <c r="AC166" i="8"/>
  <c r="AC165" i="8"/>
  <c r="AC164" i="8"/>
  <c r="AC163" i="8"/>
  <c r="AC162" i="8"/>
  <c r="AC161" i="8"/>
  <c r="AC160" i="8"/>
  <c r="AC159" i="8"/>
  <c r="AC158" i="8"/>
  <c r="AC157" i="8"/>
  <c r="AC156" i="8"/>
  <c r="AC155" i="8"/>
  <c r="AC154" i="8"/>
  <c r="AC153" i="8"/>
  <c r="AC152" i="8"/>
  <c r="AC151" i="8"/>
  <c r="AC150" i="8"/>
  <c r="AC149" i="8"/>
  <c r="AC148" i="8"/>
  <c r="AC147" i="8"/>
  <c r="AC146" i="8"/>
  <c r="AC145" i="8"/>
  <c r="AC144" i="8"/>
  <c r="AC143" i="8"/>
  <c r="AC142" i="8"/>
  <c r="AC141" i="8"/>
  <c r="AC140" i="8"/>
  <c r="AC139" i="8"/>
  <c r="AC138" i="8"/>
  <c r="AC137" i="8"/>
  <c r="AC136" i="8"/>
  <c r="AC135" i="8"/>
  <c r="AC134" i="8"/>
  <c r="AC133" i="8"/>
  <c r="AC132" i="8"/>
  <c r="AC131" i="8"/>
  <c r="AC130" i="8"/>
  <c r="AC129" i="8"/>
  <c r="AC128" i="8"/>
  <c r="AC127" i="8"/>
  <c r="AC126" i="8"/>
  <c r="AC125" i="8"/>
  <c r="AC124" i="8"/>
  <c r="AC123" i="8"/>
  <c r="AC122" i="8"/>
  <c r="AC121" i="8"/>
  <c r="AC120" i="8"/>
  <c r="AC119" i="8"/>
  <c r="AC118" i="8"/>
  <c r="AC117" i="8"/>
  <c r="AC116" i="8"/>
  <c r="AC115" i="8"/>
  <c r="AC114" i="8"/>
  <c r="AC113" i="8"/>
  <c r="AC112" i="8"/>
  <c r="AC111" i="8"/>
  <c r="AC110" i="8"/>
  <c r="AC195" i="8"/>
  <c r="AC194" i="8"/>
  <c r="AC193" i="8"/>
  <c r="AC192" i="8"/>
  <c r="AC109" i="8"/>
  <c r="AC108" i="8"/>
  <c r="AC107" i="8"/>
  <c r="AC106" i="8"/>
  <c r="AC105" i="8"/>
  <c r="AC104" i="8"/>
  <c r="AC103" i="8"/>
  <c r="AC102" i="8"/>
  <c r="AC101" i="8"/>
  <c r="AC100" i="8"/>
  <c r="AC99" i="8"/>
  <c r="AC98" i="8"/>
  <c r="AC97" i="8"/>
  <c r="AC96" i="8"/>
  <c r="AC95" i="8"/>
  <c r="AC94" i="8"/>
  <c r="AC93" i="8"/>
  <c r="AC92" i="8"/>
  <c r="AC91" i="8"/>
  <c r="AC90" i="8"/>
  <c r="AC89" i="8"/>
  <c r="AC88" i="8"/>
  <c r="AC87" i="8"/>
  <c r="AC86" i="8"/>
  <c r="AC85" i="8"/>
  <c r="AC84" i="8"/>
  <c r="AC83" i="8"/>
  <c r="AC82" i="8"/>
  <c r="AC81" i="8"/>
  <c r="AC80" i="8"/>
  <c r="AC79" i="8"/>
  <c r="AC78" i="8"/>
  <c r="AC77" i="8"/>
  <c r="AC76" i="8"/>
  <c r="AC75" i="8"/>
  <c r="AC74" i="8"/>
  <c r="AC73" i="8"/>
  <c r="AC72" i="8"/>
  <c r="AC71" i="8"/>
  <c r="AC70" i="8"/>
  <c r="AC69" i="8"/>
  <c r="AC68" i="8"/>
  <c r="AC67" i="8"/>
  <c r="AC66" i="8"/>
  <c r="AC65" i="8"/>
  <c r="AC64" i="8"/>
  <c r="AC63" i="8"/>
  <c r="AC62" i="8"/>
  <c r="AC61" i="8"/>
  <c r="AC60" i="8"/>
  <c r="AC59" i="8"/>
  <c r="AC58" i="8"/>
  <c r="AC57" i="8"/>
  <c r="AC56" i="8"/>
  <c r="AC55" i="8"/>
  <c r="AC54" i="8"/>
  <c r="AC53" i="8"/>
  <c r="AC52" i="8"/>
  <c r="AC51" i="8"/>
  <c r="AC50" i="8"/>
  <c r="AC49" i="8"/>
  <c r="AC48" i="8"/>
  <c r="AC47" i="8"/>
  <c r="AC46" i="8"/>
  <c r="AC45" i="8"/>
  <c r="AC44" i="8"/>
  <c r="AC43" i="8"/>
  <c r="AC42" i="8"/>
  <c r="AC41" i="8"/>
  <c r="AC40" i="8"/>
  <c r="AC39" i="8"/>
  <c r="AC38" i="8"/>
  <c r="AC37" i="8"/>
  <c r="AC36" i="8"/>
  <c r="AC35" i="8"/>
  <c r="AC34" i="8"/>
  <c r="AC33" i="8"/>
  <c r="AC32" i="8"/>
  <c r="AC31" i="8"/>
  <c r="AC30" i="8"/>
  <c r="AC29" i="8"/>
  <c r="AC28" i="8"/>
  <c r="AC27" i="8"/>
  <c r="AC26" i="8"/>
  <c r="AC25" i="8"/>
  <c r="AC24" i="8"/>
  <c r="AC23" i="8"/>
  <c r="AC22" i="8"/>
  <c r="AC21" i="8"/>
  <c r="AC20" i="8"/>
  <c r="AC19" i="8"/>
  <c r="AC18" i="8"/>
  <c r="AC17" i="8"/>
  <c r="AC16" i="8"/>
  <c r="AC15" i="8"/>
  <c r="AC14" i="8"/>
  <c r="AC13" i="8"/>
  <c r="AC12" i="8"/>
  <c r="AC11" i="8"/>
  <c r="AC10" i="8"/>
  <c r="AC9" i="8"/>
  <c r="AC8" i="8"/>
  <c r="AC7" i="8"/>
  <c r="AC6" i="8"/>
  <c r="AC5" i="8"/>
  <c r="AD2" i="8"/>
  <c r="AC4" i="8"/>
  <c r="AC3" i="8"/>
  <c r="T363" i="8"/>
  <c r="T362" i="8"/>
  <c r="T361" i="8"/>
  <c r="T360" i="8"/>
  <c r="T359" i="8"/>
  <c r="T358" i="8"/>
  <c r="T357" i="8"/>
  <c r="T356" i="8"/>
  <c r="T355" i="8"/>
  <c r="T354" i="8"/>
  <c r="T353" i="8"/>
  <c r="T352" i="8"/>
  <c r="T351" i="8"/>
  <c r="T350" i="8"/>
  <c r="T349" i="8"/>
  <c r="T348" i="8"/>
  <c r="T347" i="8"/>
  <c r="T346" i="8"/>
  <c r="T345" i="8"/>
  <c r="T344" i="8"/>
  <c r="T338" i="8"/>
  <c r="T337" i="8"/>
  <c r="T336" i="8"/>
  <c r="T335" i="8"/>
  <c r="T334" i="8"/>
  <c r="T333" i="8"/>
  <c r="T332" i="8"/>
  <c r="T331" i="8"/>
  <c r="T330" i="8"/>
  <c r="T329" i="8"/>
  <c r="T328" i="8"/>
  <c r="T343" i="8"/>
  <c r="T342" i="8"/>
  <c r="T341" i="8"/>
  <c r="T340" i="8"/>
  <c r="T339" i="8"/>
  <c r="T327" i="8"/>
  <c r="T326" i="8"/>
  <c r="T325" i="8"/>
  <c r="T324" i="8"/>
  <c r="T323" i="8"/>
  <c r="T322" i="8"/>
  <c r="T321" i="8"/>
  <c r="T320" i="8"/>
  <c r="T319" i="8"/>
  <c r="T318" i="8"/>
  <c r="T317" i="8"/>
  <c r="T316" i="8"/>
  <c r="T315" i="8"/>
  <c r="T314" i="8"/>
  <c r="T313" i="8"/>
  <c r="T312" i="8"/>
  <c r="T311" i="8"/>
  <c r="T310" i="8"/>
  <c r="T309" i="8"/>
  <c r="T308" i="8"/>
  <c r="T307" i="8"/>
  <c r="T306" i="8"/>
  <c r="T305" i="8"/>
  <c r="T304" i="8"/>
  <c r="T303" i="8"/>
  <c r="T302" i="8"/>
  <c r="T301" i="8"/>
  <c r="T300" i="8"/>
  <c r="T299" i="8"/>
  <c r="T298" i="8"/>
  <c r="T297" i="8"/>
  <c r="T296" i="8"/>
  <c r="T295" i="8"/>
  <c r="T294" i="8"/>
  <c r="T293" i="8"/>
  <c r="T292" i="8"/>
  <c r="T291" i="8"/>
  <c r="T290" i="8"/>
  <c r="T289" i="8"/>
  <c r="T288" i="8"/>
  <c r="T287" i="8"/>
  <c r="T286" i="8"/>
  <c r="T285" i="8"/>
  <c r="T284" i="8"/>
  <c r="T283" i="8"/>
  <c r="T282" i="8"/>
  <c r="T281" i="8"/>
  <c r="T280" i="8"/>
  <c r="T279" i="8"/>
  <c r="T278" i="8"/>
  <c r="T277" i="8"/>
  <c r="T276" i="8"/>
  <c r="T275" i="8"/>
  <c r="T274" i="8"/>
  <c r="T273" i="8"/>
  <c r="T272" i="8"/>
  <c r="T271" i="8"/>
  <c r="T270" i="8"/>
  <c r="T269" i="8"/>
  <c r="T268" i="8"/>
  <c r="T267" i="8"/>
  <c r="T266" i="8"/>
  <c r="T265" i="8"/>
  <c r="T264" i="8"/>
  <c r="T263" i="8"/>
  <c r="T262" i="8"/>
  <c r="T261" i="8"/>
  <c r="T260" i="8"/>
  <c r="T259" i="8"/>
  <c r="T258" i="8"/>
  <c r="T257" i="8"/>
  <c r="T256" i="8"/>
  <c r="T255" i="8"/>
  <c r="T254" i="8"/>
  <c r="T253" i="8"/>
  <c r="T252" i="8"/>
  <c r="T251" i="8"/>
  <c r="T250" i="8"/>
  <c r="T249" i="8"/>
  <c r="T248" i="8"/>
  <c r="T247" i="8"/>
  <c r="T236" i="8"/>
  <c r="T235" i="8"/>
  <c r="T234" i="8"/>
  <c r="T233" i="8"/>
  <c r="T232" i="8"/>
  <c r="T231" i="8"/>
  <c r="T230" i="8"/>
  <c r="T229" i="8"/>
  <c r="T228" i="8"/>
  <c r="T227" i="8"/>
  <c r="T226" i="8"/>
  <c r="T225" i="8"/>
  <c r="T224" i="8"/>
  <c r="T223" i="8"/>
  <c r="T222" i="8"/>
  <c r="T221" i="8"/>
  <c r="T220" i="8"/>
  <c r="T219" i="8"/>
  <c r="T218" i="8"/>
  <c r="T217" i="8"/>
  <c r="T216" i="8"/>
  <c r="T215" i="8"/>
  <c r="T214" i="8"/>
  <c r="T213" i="8"/>
  <c r="T212" i="8"/>
  <c r="T211" i="8"/>
  <c r="T210" i="8"/>
  <c r="T209" i="8"/>
  <c r="T208" i="8"/>
  <c r="T207" i="8"/>
  <c r="T206" i="8"/>
  <c r="T205" i="8"/>
  <c r="T204" i="8"/>
  <c r="T203" i="8"/>
  <c r="T202" i="8"/>
  <c r="T201" i="8"/>
  <c r="T200" i="8"/>
  <c r="T199" i="8"/>
  <c r="T198" i="8"/>
  <c r="T197" i="8"/>
  <c r="T246" i="8"/>
  <c r="T245" i="8"/>
  <c r="T244" i="8"/>
  <c r="T243" i="8"/>
  <c r="T242" i="8"/>
  <c r="T241" i="8"/>
  <c r="T240" i="8"/>
  <c r="T239" i="8"/>
  <c r="T238" i="8"/>
  <c r="T237" i="8"/>
  <c r="T191" i="8"/>
  <c r="T190" i="8"/>
  <c r="T189" i="8"/>
  <c r="T188" i="8"/>
  <c r="T187" i="8"/>
  <c r="T186" i="8"/>
  <c r="T185" i="8"/>
  <c r="T184" i="8"/>
  <c r="T183" i="8"/>
  <c r="T182" i="8"/>
  <c r="T181" i="8"/>
  <c r="T180" i="8"/>
  <c r="T179" i="8"/>
  <c r="T178" i="8"/>
  <c r="T177" i="8"/>
  <c r="T176" i="8"/>
  <c r="T175" i="8"/>
  <c r="T174" i="8"/>
  <c r="T173" i="8"/>
  <c r="T172" i="8"/>
  <c r="T171" i="8"/>
  <c r="T170" i="8"/>
  <c r="T169" i="8"/>
  <c r="T168" i="8"/>
  <c r="T167" i="8"/>
  <c r="T166" i="8"/>
  <c r="T165" i="8"/>
  <c r="T164" i="8"/>
  <c r="T163" i="8"/>
  <c r="T162" i="8"/>
  <c r="T161" i="8"/>
  <c r="T160" i="8"/>
  <c r="T159" i="8"/>
  <c r="T158" i="8"/>
  <c r="T157" i="8"/>
  <c r="T156" i="8"/>
  <c r="T155" i="8"/>
  <c r="T154" i="8"/>
  <c r="T153" i="8"/>
  <c r="T152" i="8"/>
  <c r="T151" i="8"/>
  <c r="T150" i="8"/>
  <c r="T149" i="8"/>
  <c r="T148" i="8"/>
  <c r="T147" i="8"/>
  <c r="T146" i="8"/>
  <c r="T145" i="8"/>
  <c r="T144" i="8"/>
  <c r="T143" i="8"/>
  <c r="T142" i="8"/>
  <c r="T141" i="8"/>
  <c r="T140" i="8"/>
  <c r="T139" i="8"/>
  <c r="T138" i="8"/>
  <c r="T137" i="8"/>
  <c r="T136" i="8"/>
  <c r="T135" i="8"/>
  <c r="T134" i="8"/>
  <c r="T133" i="8"/>
  <c r="T132" i="8"/>
  <c r="T131" i="8"/>
  <c r="T130" i="8"/>
  <c r="T129" i="8"/>
  <c r="T128" i="8"/>
  <c r="T127" i="8"/>
  <c r="T126" i="8"/>
  <c r="T125" i="8"/>
  <c r="T124" i="8"/>
  <c r="T123" i="8"/>
  <c r="T122" i="8"/>
  <c r="T121" i="8"/>
  <c r="T120" i="8"/>
  <c r="T119" i="8"/>
  <c r="T118" i="8"/>
  <c r="T117" i="8"/>
  <c r="T116" i="8"/>
  <c r="T115" i="8"/>
  <c r="T114" i="8"/>
  <c r="T113" i="8"/>
  <c r="T112" i="8"/>
  <c r="T111" i="8"/>
  <c r="T110" i="8"/>
  <c r="T196" i="8"/>
  <c r="T195" i="8"/>
  <c r="T194" i="8"/>
  <c r="T193" i="8"/>
  <c r="T192" i="8"/>
  <c r="T109" i="8"/>
  <c r="T108" i="8"/>
  <c r="T107" i="8"/>
  <c r="T106" i="8"/>
  <c r="T105" i="8"/>
  <c r="T104" i="8"/>
  <c r="T103" i="8"/>
  <c r="T102" i="8"/>
  <c r="T101" i="8"/>
  <c r="T100" i="8"/>
  <c r="T99" i="8"/>
  <c r="T98" i="8"/>
  <c r="T97" i="8"/>
  <c r="T96" i="8"/>
  <c r="T95" i="8"/>
  <c r="T94" i="8"/>
  <c r="T93" i="8"/>
  <c r="T92" i="8"/>
  <c r="T91" i="8"/>
  <c r="T90" i="8"/>
  <c r="T89" i="8"/>
  <c r="T88" i="8"/>
  <c r="T87" i="8"/>
  <c r="T86" i="8"/>
  <c r="T85" i="8"/>
  <c r="T84" i="8"/>
  <c r="T83" i="8"/>
  <c r="T82" i="8"/>
  <c r="T81" i="8"/>
  <c r="T80" i="8"/>
  <c r="T79" i="8"/>
  <c r="T78" i="8"/>
  <c r="T77" i="8"/>
  <c r="T76" i="8"/>
  <c r="T75" i="8"/>
  <c r="T74" i="8"/>
  <c r="T73" i="8"/>
  <c r="T72" i="8"/>
  <c r="T71" i="8"/>
  <c r="T70" i="8"/>
  <c r="T69" i="8"/>
  <c r="T68" i="8"/>
  <c r="T67" i="8"/>
  <c r="T66" i="8"/>
  <c r="T65" i="8"/>
  <c r="T64" i="8"/>
  <c r="T63" i="8"/>
  <c r="T62" i="8"/>
  <c r="T61" i="8"/>
  <c r="T60" i="8"/>
  <c r="T59" i="8"/>
  <c r="T58" i="8"/>
  <c r="T57" i="8"/>
  <c r="T56" i="8"/>
  <c r="T55" i="8"/>
  <c r="T54" i="8"/>
  <c r="T53" i="8"/>
  <c r="T52" i="8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T9" i="8"/>
  <c r="T8" i="8"/>
  <c r="T7" i="8"/>
  <c r="T6" i="8"/>
  <c r="T5" i="8"/>
  <c r="T4" i="8"/>
  <c r="T3" i="8"/>
  <c r="AD363" i="8" l="1"/>
  <c r="AD362" i="8"/>
  <c r="AD361" i="8"/>
  <c r="AD360" i="8"/>
  <c r="AD359" i="8"/>
  <c r="AD358" i="8"/>
  <c r="AD357" i="8"/>
  <c r="AD356" i="8"/>
  <c r="AD355" i="8"/>
  <c r="AD354" i="8"/>
  <c r="AD353" i="8"/>
  <c r="AD352" i="8"/>
  <c r="AD351" i="8"/>
  <c r="AD350" i="8"/>
  <c r="AD349" i="8"/>
  <c r="AD348" i="8"/>
  <c r="AD347" i="8"/>
  <c r="AD346" i="8"/>
  <c r="AD345" i="8"/>
  <c r="AD344" i="8"/>
  <c r="AD343" i="8"/>
  <c r="AD342" i="8"/>
  <c r="AD341" i="8"/>
  <c r="AD340" i="8"/>
  <c r="AD339" i="8"/>
  <c r="AD338" i="8"/>
  <c r="AD337" i="8"/>
  <c r="AD336" i="8"/>
  <c r="AD335" i="8"/>
  <c r="AD334" i="8"/>
  <c r="AD333" i="8"/>
  <c r="AD332" i="8"/>
  <c r="AD331" i="8"/>
  <c r="AD330" i="8"/>
  <c r="AD329" i="8"/>
  <c r="AD328" i="8"/>
  <c r="AD327" i="8"/>
  <c r="AD326" i="8"/>
  <c r="AD325" i="8"/>
  <c r="AD324" i="8"/>
  <c r="AD323" i="8"/>
  <c r="AD322" i="8"/>
  <c r="AD321" i="8"/>
  <c r="AD320" i="8"/>
  <c r="AD319" i="8"/>
  <c r="AD318" i="8"/>
  <c r="AD317" i="8"/>
  <c r="AD316" i="8"/>
  <c r="AD315" i="8"/>
  <c r="AD314" i="8"/>
  <c r="AD313" i="8"/>
  <c r="AD312" i="8"/>
  <c r="AD311" i="8"/>
  <c r="AD310" i="8"/>
  <c r="AD309" i="8"/>
  <c r="AD308" i="8"/>
  <c r="AD307" i="8"/>
  <c r="AD306" i="8"/>
  <c r="AD305" i="8"/>
  <c r="AD304" i="8"/>
  <c r="AD303" i="8"/>
  <c r="AD302" i="8"/>
  <c r="AD301" i="8"/>
  <c r="AD300" i="8"/>
  <c r="AD299" i="8"/>
  <c r="AD298" i="8"/>
  <c r="AD297" i="8"/>
  <c r="AD296" i="8"/>
  <c r="AD295" i="8"/>
  <c r="AD294" i="8"/>
  <c r="AD293" i="8"/>
  <c r="AD292" i="8"/>
  <c r="AD291" i="8"/>
  <c r="AD290" i="8"/>
  <c r="AD289" i="8"/>
  <c r="AD288" i="8"/>
  <c r="AD287" i="8"/>
  <c r="AD286" i="8"/>
  <c r="AD285" i="8"/>
  <c r="AD284" i="8"/>
  <c r="AD283" i="8"/>
  <c r="AD282" i="8"/>
  <c r="AD281" i="8"/>
  <c r="AD280" i="8"/>
  <c r="AD279" i="8"/>
  <c r="AD278" i="8"/>
  <c r="AD277" i="8"/>
  <c r="AD276" i="8"/>
  <c r="AD275" i="8"/>
  <c r="AD274" i="8"/>
  <c r="AD273" i="8"/>
  <c r="AD272" i="8"/>
  <c r="AD271" i="8"/>
  <c r="AD270" i="8"/>
  <c r="AD269" i="8"/>
  <c r="AD268" i="8"/>
  <c r="AD267" i="8"/>
  <c r="AD266" i="8"/>
  <c r="AD265" i="8"/>
  <c r="AD264" i="8"/>
  <c r="AD263" i="8"/>
  <c r="AD262" i="8"/>
  <c r="AD261" i="8"/>
  <c r="AD260" i="8"/>
  <c r="AD259" i="8"/>
  <c r="AD258" i="8"/>
  <c r="AD257" i="8"/>
  <c r="AD256" i="8"/>
  <c r="AD255" i="8"/>
  <c r="AD254" i="8"/>
  <c r="AD253" i="8"/>
  <c r="AD252" i="8"/>
  <c r="AD251" i="8"/>
  <c r="AD250" i="8"/>
  <c r="AD249" i="8"/>
  <c r="AD248" i="8"/>
  <c r="AD247" i="8"/>
  <c r="AD246" i="8"/>
  <c r="AD245" i="8"/>
  <c r="AD244" i="8"/>
  <c r="AD243" i="8"/>
  <c r="AD242" i="8"/>
  <c r="AD241" i="8"/>
  <c r="AD240" i="8"/>
  <c r="AD239" i="8"/>
  <c r="AD238" i="8"/>
  <c r="AD237" i="8"/>
  <c r="AD236" i="8"/>
  <c r="AD235" i="8"/>
  <c r="AD234" i="8"/>
  <c r="AD233" i="8"/>
  <c r="AD232" i="8"/>
  <c r="AD231" i="8"/>
  <c r="AD230" i="8"/>
  <c r="AD229" i="8"/>
  <c r="AD228" i="8"/>
  <c r="AD227" i="8"/>
  <c r="AD226" i="8"/>
  <c r="AD225" i="8"/>
  <c r="AD224" i="8"/>
  <c r="AD223" i="8"/>
  <c r="AD222" i="8"/>
  <c r="AD221" i="8"/>
  <c r="AD220" i="8"/>
  <c r="AD219" i="8"/>
  <c r="AD218" i="8"/>
  <c r="AD217" i="8"/>
  <c r="AD216" i="8"/>
  <c r="AD215" i="8"/>
  <c r="AD214" i="8"/>
  <c r="AD213" i="8"/>
  <c r="AD212" i="8"/>
  <c r="AD211" i="8"/>
  <c r="AD210" i="8"/>
  <c r="AD209" i="8"/>
  <c r="AD208" i="8"/>
  <c r="AD207" i="8"/>
  <c r="AD206" i="8"/>
  <c r="AD205" i="8"/>
  <c r="AD204" i="8"/>
  <c r="AD203" i="8"/>
  <c r="AD202" i="8"/>
  <c r="AD201" i="8"/>
  <c r="AD200" i="8"/>
  <c r="AD199" i="8"/>
  <c r="AD198" i="8"/>
  <c r="AD197" i="8"/>
  <c r="AD196" i="8"/>
  <c r="AD195" i="8"/>
  <c r="AD194" i="8"/>
  <c r="AD193" i="8"/>
  <c r="AD192" i="8"/>
  <c r="AD191" i="8"/>
  <c r="AD190" i="8"/>
  <c r="AD189" i="8"/>
  <c r="AD188" i="8"/>
  <c r="AD187" i="8"/>
  <c r="AD186" i="8"/>
  <c r="AD185" i="8"/>
  <c r="AD184" i="8"/>
  <c r="AD183" i="8"/>
  <c r="AD182" i="8"/>
  <c r="AD181" i="8"/>
  <c r="AD180" i="8"/>
  <c r="AD179" i="8"/>
  <c r="AD178" i="8"/>
  <c r="AD177" i="8"/>
  <c r="AD176" i="8"/>
  <c r="AD175" i="8"/>
  <c r="AD174" i="8"/>
  <c r="AD173" i="8"/>
  <c r="AD172" i="8"/>
  <c r="AD171" i="8"/>
  <c r="AD170" i="8"/>
  <c r="AD169" i="8"/>
  <c r="AD168" i="8"/>
  <c r="AD167" i="8"/>
  <c r="AD166" i="8"/>
  <c r="AD165" i="8"/>
  <c r="AD164" i="8"/>
  <c r="AD163" i="8"/>
  <c r="AD162" i="8"/>
  <c r="AD161" i="8"/>
  <c r="AD160" i="8"/>
  <c r="AD159" i="8"/>
  <c r="AD158" i="8"/>
  <c r="AD157" i="8"/>
  <c r="AD156" i="8"/>
  <c r="AD155" i="8"/>
  <c r="AD154" i="8"/>
  <c r="AD153" i="8"/>
  <c r="AD152" i="8"/>
  <c r="AD151" i="8"/>
  <c r="AD150" i="8"/>
  <c r="AD149" i="8"/>
  <c r="AD148" i="8"/>
  <c r="AD147" i="8"/>
  <c r="AD146" i="8"/>
  <c r="AD145" i="8"/>
  <c r="AD144" i="8"/>
  <c r="AD143" i="8"/>
  <c r="AD142" i="8"/>
  <c r="AD141" i="8"/>
  <c r="AD140" i="8"/>
  <c r="AD139" i="8"/>
  <c r="AD138" i="8"/>
  <c r="AD137" i="8"/>
  <c r="AD136" i="8"/>
  <c r="AD135" i="8"/>
  <c r="AD134" i="8"/>
  <c r="AD133" i="8"/>
  <c r="AD132" i="8"/>
  <c r="AD131" i="8"/>
  <c r="AD130" i="8"/>
  <c r="AD129" i="8"/>
  <c r="AD128" i="8"/>
  <c r="AD127" i="8"/>
  <c r="AD126" i="8"/>
  <c r="AD125" i="8"/>
  <c r="AD124" i="8"/>
  <c r="AD123" i="8"/>
  <c r="AD122" i="8"/>
  <c r="AD121" i="8"/>
  <c r="AD120" i="8"/>
  <c r="AD119" i="8"/>
  <c r="AD118" i="8"/>
  <c r="AD117" i="8"/>
  <c r="AD116" i="8"/>
  <c r="AD115" i="8"/>
  <c r="AD114" i="8"/>
  <c r="AD113" i="8"/>
  <c r="AD112" i="8"/>
  <c r="AD111" i="8"/>
  <c r="AD110" i="8"/>
  <c r="AD109" i="8"/>
  <c r="AD108" i="8"/>
  <c r="AD107" i="8"/>
  <c r="AD106" i="8"/>
  <c r="AD105" i="8"/>
  <c r="AD104" i="8"/>
  <c r="AD103" i="8"/>
  <c r="AD102" i="8"/>
  <c r="AD101" i="8"/>
  <c r="AD100" i="8"/>
  <c r="AD99" i="8"/>
  <c r="AD98" i="8"/>
  <c r="AD97" i="8"/>
  <c r="AD96" i="8"/>
  <c r="AD95" i="8"/>
  <c r="AD94" i="8"/>
  <c r="AD93" i="8"/>
  <c r="AD92" i="8"/>
  <c r="AD91" i="8"/>
  <c r="AD90" i="8"/>
  <c r="AD89" i="8"/>
  <c r="AD88" i="8"/>
  <c r="AD87" i="8"/>
  <c r="AD86" i="8"/>
  <c r="AD85" i="8"/>
  <c r="AD84" i="8"/>
  <c r="AD83" i="8"/>
  <c r="AD82" i="8"/>
  <c r="AD81" i="8"/>
  <c r="AD80" i="8"/>
  <c r="AD79" i="8"/>
  <c r="AD78" i="8"/>
  <c r="AD77" i="8"/>
  <c r="AD76" i="8"/>
  <c r="AD75" i="8"/>
  <c r="AD74" i="8"/>
  <c r="AD73" i="8"/>
  <c r="AD72" i="8"/>
  <c r="AD71" i="8"/>
  <c r="AD70" i="8"/>
  <c r="AD69" i="8"/>
  <c r="AD68" i="8"/>
  <c r="AD67" i="8"/>
  <c r="AD66" i="8"/>
  <c r="AD65" i="8"/>
  <c r="AD64" i="8"/>
  <c r="AD63" i="8"/>
  <c r="AD62" i="8"/>
  <c r="AD61" i="8"/>
  <c r="AD60" i="8"/>
  <c r="AD59" i="8"/>
  <c r="AD58" i="8"/>
  <c r="AD57" i="8"/>
  <c r="AD56" i="8"/>
  <c r="AD55" i="8"/>
  <c r="AD54" i="8"/>
  <c r="AD53" i="8"/>
  <c r="AD52" i="8"/>
  <c r="AD51" i="8"/>
  <c r="AD50" i="8"/>
  <c r="AD49" i="8"/>
  <c r="AD48" i="8"/>
  <c r="AD47" i="8"/>
  <c r="AD46" i="8"/>
  <c r="AD45" i="8"/>
  <c r="AD44" i="8"/>
  <c r="AD43" i="8"/>
  <c r="AD42" i="8"/>
  <c r="AD41" i="8"/>
  <c r="AD40" i="8"/>
  <c r="AD39" i="8"/>
  <c r="AD38" i="8"/>
  <c r="AD37" i="8"/>
  <c r="AD36" i="8"/>
  <c r="AD35" i="8"/>
  <c r="AD34" i="8"/>
  <c r="AD33" i="8"/>
  <c r="AD32" i="8"/>
  <c r="AD31" i="8"/>
  <c r="AD30" i="8"/>
  <c r="AD29" i="8"/>
  <c r="AD28" i="8"/>
  <c r="AD27" i="8"/>
  <c r="AD26" i="8"/>
  <c r="AD25" i="8"/>
  <c r="AD24" i="8"/>
  <c r="AD23" i="8"/>
  <c r="AD22" i="8"/>
  <c r="AD21" i="8"/>
  <c r="AD20" i="8"/>
  <c r="AD19" i="8"/>
  <c r="AD18" i="8"/>
  <c r="AD17" i="8"/>
  <c r="AD16" i="8"/>
  <c r="AD15" i="8"/>
  <c r="AD14" i="8"/>
  <c r="AD13" i="8"/>
  <c r="AD12" i="8"/>
  <c r="AD11" i="8"/>
  <c r="AD10" i="8"/>
  <c r="AD9" i="8"/>
  <c r="AD8" i="8"/>
  <c r="AD7" i="8"/>
  <c r="AD6" i="8"/>
  <c r="AD5" i="8"/>
  <c r="AD4" i="8"/>
  <c r="AD3" i="8"/>
  <c r="AE2" i="8"/>
  <c r="AE363" i="8" l="1"/>
  <c r="AE362" i="8"/>
  <c r="AE361" i="8"/>
  <c r="AE360" i="8"/>
  <c r="AE359" i="8"/>
  <c r="AE358" i="8"/>
  <c r="AE357" i="8"/>
  <c r="AE356" i="8"/>
  <c r="AE355" i="8"/>
  <c r="AE354" i="8"/>
  <c r="AE353" i="8"/>
  <c r="AE352" i="8"/>
  <c r="AE351" i="8"/>
  <c r="AE350" i="8"/>
  <c r="AE349" i="8"/>
  <c r="AE348" i="8"/>
  <c r="AE347" i="8"/>
  <c r="AE346" i="8"/>
  <c r="AE345" i="8"/>
  <c r="AE344" i="8"/>
  <c r="AE343" i="8"/>
  <c r="AE342" i="8"/>
  <c r="AE341" i="8"/>
  <c r="AE340" i="8"/>
  <c r="AE339" i="8"/>
  <c r="AE338" i="8"/>
  <c r="AE337" i="8"/>
  <c r="AE336" i="8"/>
  <c r="AE335" i="8"/>
  <c r="AE334" i="8"/>
  <c r="AE333" i="8"/>
  <c r="AE332" i="8"/>
  <c r="AE331" i="8"/>
  <c r="AE330" i="8"/>
  <c r="AE329" i="8"/>
  <c r="AE328" i="8"/>
  <c r="AE327" i="8"/>
  <c r="AE326" i="8"/>
  <c r="AE325" i="8"/>
  <c r="AE324" i="8"/>
  <c r="AE323" i="8"/>
  <c r="AE322" i="8"/>
  <c r="AE321" i="8"/>
  <c r="AE320" i="8"/>
  <c r="AE319" i="8"/>
  <c r="AE318" i="8"/>
  <c r="AE317" i="8"/>
  <c r="AE316" i="8"/>
  <c r="AE315" i="8"/>
  <c r="AE314" i="8"/>
  <c r="AE313" i="8"/>
  <c r="AE312" i="8"/>
  <c r="AE311" i="8"/>
  <c r="AE310" i="8"/>
  <c r="AE303" i="8"/>
  <c r="AE302" i="8"/>
  <c r="AE301" i="8"/>
  <c r="AE300" i="8"/>
  <c r="AE299" i="8"/>
  <c r="AE298" i="8"/>
  <c r="AE297" i="8"/>
  <c r="AE296" i="8"/>
  <c r="AE295" i="8"/>
  <c r="AE294" i="8"/>
  <c r="AE293" i="8"/>
  <c r="AE292" i="8"/>
  <c r="AE291" i="8"/>
  <c r="AE290" i="8"/>
  <c r="AE289" i="8"/>
  <c r="AE288" i="8"/>
  <c r="AE309" i="8"/>
  <c r="AE308" i="8"/>
  <c r="AE307" i="8"/>
  <c r="AE306" i="8"/>
  <c r="AE305" i="8"/>
  <c r="AE304" i="8"/>
  <c r="AE287" i="8"/>
  <c r="AE286" i="8"/>
  <c r="AE285" i="8"/>
  <c r="AE284" i="8"/>
  <c r="AE283" i="8"/>
  <c r="AE282" i="8"/>
  <c r="AE281" i="8"/>
  <c r="AE280" i="8"/>
  <c r="AE279" i="8"/>
  <c r="AE278" i="8"/>
  <c r="AE277" i="8"/>
  <c r="AE276" i="8"/>
  <c r="AE275" i="8"/>
  <c r="AE274" i="8"/>
  <c r="AE273" i="8"/>
  <c r="AE272" i="8"/>
  <c r="AE271" i="8"/>
  <c r="AE270" i="8"/>
  <c r="AE269" i="8"/>
  <c r="AE268" i="8"/>
  <c r="AE267" i="8"/>
  <c r="AE266" i="8"/>
  <c r="AE265" i="8"/>
  <c r="AE264" i="8"/>
  <c r="AE263" i="8"/>
  <c r="AE262" i="8"/>
  <c r="AE261" i="8"/>
  <c r="AE260" i="8"/>
  <c r="AE259" i="8"/>
  <c r="AE258" i="8"/>
  <c r="AE257" i="8"/>
  <c r="AE256" i="8"/>
  <c r="AE255" i="8"/>
  <c r="AE254" i="8"/>
  <c r="AE253" i="8"/>
  <c r="AE252" i="8"/>
  <c r="AE251" i="8"/>
  <c r="AE250" i="8"/>
  <c r="AE249" i="8"/>
  <c r="AE248" i="8"/>
  <c r="AE247" i="8"/>
  <c r="AE246" i="8"/>
  <c r="AE245" i="8"/>
  <c r="AE244" i="8"/>
  <c r="AE243" i="8"/>
  <c r="AE242" i="8"/>
  <c r="AE241" i="8"/>
  <c r="AE240" i="8"/>
  <c r="AE239" i="8"/>
  <c r="AE238" i="8"/>
  <c r="AE237" i="8"/>
  <c r="AE236" i="8"/>
  <c r="AE235" i="8"/>
  <c r="AE234" i="8"/>
  <c r="AE233" i="8"/>
  <c r="AE232" i="8"/>
  <c r="AE231" i="8"/>
  <c r="AE230" i="8"/>
  <c r="AE229" i="8"/>
  <c r="AE228" i="8"/>
  <c r="AE227" i="8"/>
  <c r="AE226" i="8"/>
  <c r="AE225" i="8"/>
  <c r="AE224" i="8"/>
  <c r="AE223" i="8"/>
  <c r="AE222" i="8"/>
  <c r="AE221" i="8"/>
  <c r="AE220" i="8"/>
  <c r="AE219" i="8"/>
  <c r="AE218" i="8"/>
  <c r="AE217" i="8"/>
  <c r="AE216" i="8"/>
  <c r="AE215" i="8"/>
  <c r="AE214" i="8"/>
  <c r="AE213" i="8"/>
  <c r="AE212" i="8"/>
  <c r="AE211" i="8"/>
  <c r="AE210" i="8"/>
  <c r="AE209" i="8"/>
  <c r="AE208" i="8"/>
  <c r="AE207" i="8"/>
  <c r="AE206" i="8"/>
  <c r="AE205" i="8"/>
  <c r="AE204" i="8"/>
  <c r="AE203" i="8"/>
  <c r="AE202" i="8"/>
  <c r="AE201" i="8"/>
  <c r="AE200" i="8"/>
  <c r="AE199" i="8"/>
  <c r="AE198" i="8"/>
  <c r="AE197" i="8"/>
  <c r="AE196" i="8"/>
  <c r="AE195" i="8"/>
  <c r="AE194" i="8"/>
  <c r="AE193" i="8"/>
  <c r="AE192" i="8"/>
  <c r="AE191" i="8"/>
  <c r="AE190" i="8"/>
  <c r="AE189" i="8"/>
  <c r="AE188" i="8"/>
  <c r="AE187" i="8"/>
  <c r="AE186" i="8"/>
  <c r="AE185" i="8"/>
  <c r="AE184" i="8"/>
  <c r="AE183" i="8"/>
  <c r="AE182" i="8"/>
  <c r="AE181" i="8"/>
  <c r="AE180" i="8"/>
  <c r="AE179" i="8"/>
  <c r="AE178" i="8"/>
  <c r="AE177" i="8"/>
  <c r="AE176" i="8"/>
  <c r="AE175" i="8"/>
  <c r="AE174" i="8"/>
  <c r="AE173" i="8"/>
  <c r="AE172" i="8"/>
  <c r="AE171" i="8"/>
  <c r="AE170" i="8"/>
  <c r="AE169" i="8"/>
  <c r="AE168" i="8"/>
  <c r="AE167" i="8"/>
  <c r="AE166" i="8"/>
  <c r="AE165" i="8"/>
  <c r="AE164" i="8"/>
  <c r="AE163" i="8"/>
  <c r="AE162" i="8"/>
  <c r="AE161" i="8"/>
  <c r="AE160" i="8"/>
  <c r="AE159" i="8"/>
  <c r="AE158" i="8"/>
  <c r="AE157" i="8"/>
  <c r="AE156" i="8"/>
  <c r="AE155" i="8"/>
  <c r="AE154" i="8"/>
  <c r="AE153" i="8"/>
  <c r="AE152" i="8"/>
  <c r="AE151" i="8"/>
  <c r="AE150" i="8"/>
  <c r="AE149" i="8"/>
  <c r="AE148" i="8"/>
  <c r="AE147" i="8"/>
  <c r="AE146" i="8"/>
  <c r="AE145" i="8"/>
  <c r="AE144" i="8"/>
  <c r="AE143" i="8"/>
  <c r="AE142" i="8"/>
  <c r="AE141" i="8"/>
  <c r="AE140" i="8"/>
  <c r="AE139" i="8"/>
  <c r="AE138" i="8"/>
  <c r="AE137" i="8"/>
  <c r="AE136" i="8"/>
  <c r="AE135" i="8"/>
  <c r="AE134" i="8"/>
  <c r="AE133" i="8"/>
  <c r="AE132" i="8"/>
  <c r="AE131" i="8"/>
  <c r="AE130" i="8"/>
  <c r="AE129" i="8"/>
  <c r="AE128" i="8"/>
  <c r="AE127" i="8"/>
  <c r="AE126" i="8"/>
  <c r="AE125" i="8"/>
  <c r="AE124" i="8"/>
  <c r="AE123" i="8"/>
  <c r="AE122" i="8"/>
  <c r="AE121" i="8"/>
  <c r="AE120" i="8"/>
  <c r="AE119" i="8"/>
  <c r="AE118" i="8"/>
  <c r="AE117" i="8"/>
  <c r="AE116" i="8"/>
  <c r="AE115" i="8"/>
  <c r="AE114" i="8"/>
  <c r="AE113" i="8"/>
  <c r="AE112" i="8"/>
  <c r="AE111" i="8"/>
  <c r="AE110" i="8"/>
  <c r="AE109" i="8"/>
  <c r="AE108" i="8"/>
  <c r="AE107" i="8"/>
  <c r="AE106" i="8"/>
  <c r="AE105" i="8"/>
  <c r="AE104" i="8"/>
  <c r="AE103" i="8"/>
  <c r="AE102" i="8"/>
  <c r="AE101" i="8"/>
  <c r="AE100" i="8"/>
  <c r="AE99" i="8"/>
  <c r="AE98" i="8"/>
  <c r="AE97" i="8"/>
  <c r="AE96" i="8"/>
  <c r="AE95" i="8"/>
  <c r="AE94" i="8"/>
  <c r="AE93" i="8"/>
  <c r="AE92" i="8"/>
  <c r="AE91" i="8"/>
  <c r="AE90" i="8"/>
  <c r="AE89" i="8"/>
  <c r="AE88" i="8"/>
  <c r="AE87" i="8"/>
  <c r="AE86" i="8"/>
  <c r="AE85" i="8"/>
  <c r="AE84" i="8"/>
  <c r="AE83" i="8"/>
  <c r="AE82" i="8"/>
  <c r="AE81" i="8"/>
  <c r="AE80" i="8"/>
  <c r="AE79" i="8"/>
  <c r="AE78" i="8"/>
  <c r="AE77" i="8"/>
  <c r="AE76" i="8"/>
  <c r="AE75" i="8"/>
  <c r="AE74" i="8"/>
  <c r="AE73" i="8"/>
  <c r="AE72" i="8"/>
  <c r="AE71" i="8"/>
  <c r="AE70" i="8"/>
  <c r="AE69" i="8"/>
  <c r="AE68" i="8"/>
  <c r="AE67" i="8"/>
  <c r="AE66" i="8"/>
  <c r="AE65" i="8"/>
  <c r="AE64" i="8"/>
  <c r="AE63" i="8"/>
  <c r="AE62" i="8"/>
  <c r="AE61" i="8"/>
  <c r="AE60" i="8"/>
  <c r="AE59" i="8"/>
  <c r="AE58" i="8"/>
  <c r="AE57" i="8"/>
  <c r="AE56" i="8"/>
  <c r="AE55" i="8"/>
  <c r="AE54" i="8"/>
  <c r="AE53" i="8"/>
  <c r="AE52" i="8"/>
  <c r="AE51" i="8"/>
  <c r="AE50" i="8"/>
  <c r="AE49" i="8"/>
  <c r="AE48" i="8"/>
  <c r="AE47" i="8"/>
  <c r="AE46" i="8"/>
  <c r="AE45" i="8"/>
  <c r="AE44" i="8"/>
  <c r="AE43" i="8"/>
  <c r="AE42" i="8"/>
  <c r="AE41" i="8"/>
  <c r="AE40" i="8"/>
  <c r="AE39" i="8"/>
  <c r="AE38" i="8"/>
  <c r="AE37" i="8"/>
  <c r="AE36" i="8"/>
  <c r="AE35" i="8"/>
  <c r="AE34" i="8"/>
  <c r="AE33" i="8"/>
  <c r="AE32" i="8"/>
  <c r="AE31" i="8"/>
  <c r="AE30" i="8"/>
  <c r="AE29" i="8"/>
  <c r="AE28" i="8"/>
  <c r="AE27" i="8"/>
  <c r="AE26" i="8"/>
  <c r="AE25" i="8"/>
  <c r="AE24" i="8"/>
  <c r="AE23" i="8"/>
  <c r="AE22" i="8"/>
  <c r="AE21" i="8"/>
  <c r="AE20" i="8"/>
  <c r="AE19" i="8"/>
  <c r="AE18" i="8"/>
  <c r="AE17" i="8"/>
  <c r="AE16" i="8"/>
  <c r="AE15" i="8"/>
  <c r="AF2" i="8"/>
  <c r="AE14" i="8"/>
  <c r="AE13" i="8"/>
  <c r="AE12" i="8"/>
  <c r="AE11" i="8"/>
  <c r="AE10" i="8"/>
  <c r="AE9" i="8"/>
  <c r="AE8" i="8"/>
  <c r="AE7" i="8"/>
  <c r="AE6" i="8"/>
  <c r="AE5" i="8"/>
  <c r="AE4" i="8"/>
  <c r="AE3" i="8"/>
  <c r="AF363" i="8" l="1"/>
  <c r="AF362" i="8"/>
  <c r="AF361" i="8"/>
  <c r="AF360" i="8"/>
  <c r="AF359" i="8"/>
  <c r="AF358" i="8"/>
  <c r="AF357" i="8"/>
  <c r="AF356" i="8"/>
  <c r="AF355" i="8"/>
  <c r="AF354" i="8"/>
  <c r="AF353" i="8"/>
  <c r="AF352" i="8"/>
  <c r="AF351" i="8"/>
  <c r="AF350" i="8"/>
  <c r="AF349" i="8"/>
  <c r="AF348" i="8"/>
  <c r="AF347" i="8"/>
  <c r="AF346" i="8"/>
  <c r="AF345" i="8"/>
  <c r="AF344" i="8"/>
  <c r="AF343" i="8"/>
  <c r="AF342" i="8"/>
  <c r="AF341" i="8"/>
  <c r="AF340" i="8"/>
  <c r="AF339" i="8"/>
  <c r="AF338" i="8"/>
  <c r="AF337" i="8"/>
  <c r="AF336" i="8"/>
  <c r="AF335" i="8"/>
  <c r="AF334" i="8"/>
  <c r="AF333" i="8"/>
  <c r="AF332" i="8"/>
  <c r="AF331" i="8"/>
  <c r="AF330" i="8"/>
  <c r="AF329" i="8"/>
  <c r="AF327" i="8"/>
  <c r="AF326" i="8"/>
  <c r="AF325" i="8"/>
  <c r="AF324" i="8"/>
  <c r="AF323" i="8"/>
  <c r="AF322" i="8"/>
  <c r="AF321" i="8"/>
  <c r="AF320" i="8"/>
  <c r="AF319" i="8"/>
  <c r="AF318" i="8"/>
  <c r="AF317" i="8"/>
  <c r="AF316" i="8"/>
  <c r="AF315" i="8"/>
  <c r="AF314" i="8"/>
  <c r="AF313" i="8"/>
  <c r="AF312" i="8"/>
  <c r="AF311" i="8"/>
  <c r="AF310" i="8"/>
  <c r="AF309" i="8"/>
  <c r="AF308" i="8"/>
  <c r="AF307" i="8"/>
  <c r="AF306" i="8"/>
  <c r="AF305" i="8"/>
  <c r="AF304" i="8"/>
  <c r="AF328" i="8"/>
  <c r="AF303" i="8"/>
  <c r="AF302" i="8"/>
  <c r="AF301" i="8"/>
  <c r="AF300" i="8"/>
  <c r="AF299" i="8"/>
  <c r="AF298" i="8"/>
  <c r="AF297" i="8"/>
  <c r="AF296" i="8"/>
  <c r="AF295" i="8"/>
  <c r="AF294" i="8"/>
  <c r="AF293" i="8"/>
  <c r="AF292" i="8"/>
  <c r="AF291" i="8"/>
  <c r="AF290" i="8"/>
  <c r="AF289" i="8"/>
  <c r="AF288" i="8"/>
  <c r="AF287" i="8"/>
  <c r="AF286" i="8"/>
  <c r="AF285" i="8"/>
  <c r="AF284" i="8"/>
  <c r="AF283" i="8"/>
  <c r="AF282" i="8"/>
  <c r="AF281" i="8"/>
  <c r="AF280" i="8"/>
  <c r="AF279" i="8"/>
  <c r="AF278" i="8"/>
  <c r="AF277" i="8"/>
  <c r="AF276" i="8"/>
  <c r="AF275" i="8"/>
  <c r="AF274" i="8"/>
  <c r="AF273" i="8"/>
  <c r="AF272" i="8"/>
  <c r="AF271" i="8"/>
  <c r="AF270" i="8"/>
  <c r="AF269" i="8"/>
  <c r="AF268" i="8"/>
  <c r="AF267" i="8"/>
  <c r="AF266" i="8"/>
  <c r="AF265" i="8"/>
  <c r="AF264" i="8"/>
  <c r="AF263" i="8"/>
  <c r="AF262" i="8"/>
  <c r="AF261" i="8"/>
  <c r="AF260" i="8"/>
  <c r="AF259" i="8"/>
  <c r="AF258" i="8"/>
  <c r="AF257" i="8"/>
  <c r="AF256" i="8"/>
  <c r="AF255" i="8"/>
  <c r="AF254" i="8"/>
  <c r="AF253" i="8"/>
  <c r="AF252" i="8"/>
  <c r="AF251" i="8"/>
  <c r="AF250" i="8"/>
  <c r="AF249" i="8"/>
  <c r="AF248" i="8"/>
  <c r="AF247" i="8"/>
  <c r="AF246" i="8"/>
  <c r="AF245" i="8"/>
  <c r="AF244" i="8"/>
  <c r="AF243" i="8"/>
  <c r="AF242" i="8"/>
  <c r="AF241" i="8"/>
  <c r="AF240" i="8"/>
  <c r="AF239" i="8"/>
  <c r="AF238" i="8"/>
  <c r="AF237" i="8"/>
  <c r="AF236" i="8"/>
  <c r="AF235" i="8"/>
  <c r="AF234" i="8"/>
  <c r="AF233" i="8"/>
  <c r="AF232" i="8"/>
  <c r="AF231" i="8"/>
  <c r="AF230" i="8"/>
  <c r="AF229" i="8"/>
  <c r="AF228" i="8"/>
  <c r="AF227" i="8"/>
  <c r="AF226" i="8"/>
  <c r="AF225" i="8"/>
  <c r="AF224" i="8"/>
  <c r="AF223" i="8"/>
  <c r="AF222" i="8"/>
  <c r="AF221" i="8"/>
  <c r="AF220" i="8"/>
  <c r="AF219" i="8"/>
  <c r="AF218" i="8"/>
  <c r="AF217" i="8"/>
  <c r="AF216" i="8"/>
  <c r="AF215" i="8"/>
  <c r="AF214" i="8"/>
  <c r="AF213" i="8"/>
  <c r="AF212" i="8"/>
  <c r="AF211" i="8"/>
  <c r="AF210" i="8"/>
  <c r="AF209" i="8"/>
  <c r="AF208" i="8"/>
  <c r="AF207" i="8"/>
  <c r="AF206" i="8"/>
  <c r="AF205" i="8"/>
  <c r="AF204" i="8"/>
  <c r="AF203" i="8"/>
  <c r="AF202" i="8"/>
  <c r="AF201" i="8"/>
  <c r="AF200" i="8"/>
  <c r="AF199" i="8"/>
  <c r="AF198" i="8"/>
  <c r="AF197" i="8"/>
  <c r="AF196" i="8"/>
  <c r="AF195" i="8"/>
  <c r="AF194" i="8"/>
  <c r="AF193" i="8"/>
  <c r="AF192" i="8"/>
  <c r="AF191" i="8"/>
  <c r="AF190" i="8"/>
  <c r="AF189" i="8"/>
  <c r="AF188" i="8"/>
  <c r="AF187" i="8"/>
  <c r="AF186" i="8"/>
  <c r="AF185" i="8"/>
  <c r="AF184" i="8"/>
  <c r="AF183" i="8"/>
  <c r="AF182" i="8"/>
  <c r="AF181" i="8"/>
  <c r="AF180" i="8"/>
  <c r="AF179" i="8"/>
  <c r="AF178" i="8"/>
  <c r="AF177" i="8"/>
  <c r="AF176" i="8"/>
  <c r="AF175" i="8"/>
  <c r="AF174" i="8"/>
  <c r="AF173" i="8"/>
  <c r="AF172" i="8"/>
  <c r="AF171" i="8"/>
  <c r="AF170" i="8"/>
  <c r="AF169" i="8"/>
  <c r="AF168" i="8"/>
  <c r="AF167" i="8"/>
  <c r="AF166" i="8"/>
  <c r="AF165" i="8"/>
  <c r="AF164" i="8"/>
  <c r="AF163" i="8"/>
  <c r="AF162" i="8"/>
  <c r="AF161" i="8"/>
  <c r="AF160" i="8"/>
  <c r="AF159" i="8"/>
  <c r="AF158" i="8"/>
  <c r="AF157" i="8"/>
  <c r="AF156" i="8"/>
  <c r="AF155" i="8"/>
  <c r="AF154" i="8"/>
  <c r="AF153" i="8"/>
  <c r="AF152" i="8"/>
  <c r="AF151" i="8"/>
  <c r="AF150" i="8"/>
  <c r="AF149" i="8"/>
  <c r="AF148" i="8"/>
  <c r="AF147" i="8"/>
  <c r="AF146" i="8"/>
  <c r="AF145" i="8"/>
  <c r="AF144" i="8"/>
  <c r="AF143" i="8"/>
  <c r="AF142" i="8"/>
  <c r="AF141" i="8"/>
  <c r="AF140" i="8"/>
  <c r="AF139" i="8"/>
  <c r="AF138" i="8"/>
  <c r="AF137" i="8"/>
  <c r="AF136" i="8"/>
  <c r="AF135" i="8"/>
  <c r="AF134" i="8"/>
  <c r="AF133" i="8"/>
  <c r="AF132" i="8"/>
  <c r="AF131" i="8"/>
  <c r="AF130" i="8"/>
  <c r="AF129" i="8"/>
  <c r="AF128" i="8"/>
  <c r="AF127" i="8"/>
  <c r="AF126" i="8"/>
  <c r="AF125" i="8"/>
  <c r="AF124" i="8"/>
  <c r="AF123" i="8"/>
  <c r="AF122" i="8"/>
  <c r="AF121" i="8"/>
  <c r="AF120" i="8"/>
  <c r="AF119" i="8"/>
  <c r="AF118" i="8"/>
  <c r="AF117" i="8"/>
  <c r="AF116" i="8"/>
  <c r="AF115" i="8"/>
  <c r="AF114" i="8"/>
  <c r="AF113" i="8"/>
  <c r="AF112" i="8"/>
  <c r="AF111" i="8"/>
  <c r="AF110" i="8"/>
  <c r="AF109" i="8"/>
  <c r="AF108" i="8"/>
  <c r="AF107" i="8"/>
  <c r="AF106" i="8"/>
  <c r="AF105" i="8"/>
  <c r="AF104" i="8"/>
  <c r="AF103" i="8"/>
  <c r="AF102" i="8"/>
  <c r="AF101" i="8"/>
  <c r="AF100" i="8"/>
  <c r="AF99" i="8"/>
  <c r="AF98" i="8"/>
  <c r="AF97" i="8"/>
  <c r="AF96" i="8"/>
  <c r="AF95" i="8"/>
  <c r="AF94" i="8"/>
  <c r="AF93" i="8"/>
  <c r="AF92" i="8"/>
  <c r="AF91" i="8"/>
  <c r="AF90" i="8"/>
  <c r="AF89" i="8"/>
  <c r="AF88" i="8"/>
  <c r="AF87" i="8"/>
  <c r="AF86" i="8"/>
  <c r="AF85" i="8"/>
  <c r="AF84" i="8"/>
  <c r="AF83" i="8"/>
  <c r="AF82" i="8"/>
  <c r="AF81" i="8"/>
  <c r="AF80" i="8"/>
  <c r="AF79" i="8"/>
  <c r="AF78" i="8"/>
  <c r="AF77" i="8"/>
  <c r="AF76" i="8"/>
  <c r="AF75" i="8"/>
  <c r="AF74" i="8"/>
  <c r="AF73" i="8"/>
  <c r="AF72" i="8"/>
  <c r="AF71" i="8"/>
  <c r="AF70" i="8"/>
  <c r="AF69" i="8"/>
  <c r="AF68" i="8"/>
  <c r="AF67" i="8"/>
  <c r="AF66" i="8"/>
  <c r="AF65" i="8"/>
  <c r="AF64" i="8"/>
  <c r="AF63" i="8"/>
  <c r="AF62" i="8"/>
  <c r="AF61" i="8"/>
  <c r="AF60" i="8"/>
  <c r="AF59" i="8"/>
  <c r="AF58" i="8"/>
  <c r="AF57" i="8"/>
  <c r="AF56" i="8"/>
  <c r="AF55" i="8"/>
  <c r="AF54" i="8"/>
  <c r="AF53" i="8"/>
  <c r="AF52" i="8"/>
  <c r="AF51" i="8"/>
  <c r="AF50" i="8"/>
  <c r="AF49" i="8"/>
  <c r="AF48" i="8"/>
  <c r="AF47" i="8"/>
  <c r="AF46" i="8"/>
  <c r="AF45" i="8"/>
  <c r="AF44" i="8"/>
  <c r="AF43" i="8"/>
  <c r="AF42" i="8"/>
  <c r="AF41" i="8"/>
  <c r="AF40" i="8"/>
  <c r="AF39" i="8"/>
  <c r="AF38" i="8"/>
  <c r="AF37" i="8"/>
  <c r="AF36" i="8"/>
  <c r="AF35" i="8"/>
  <c r="AF34" i="8"/>
  <c r="AF33" i="8"/>
  <c r="AF32" i="8"/>
  <c r="AF31" i="8"/>
  <c r="AF30" i="8"/>
  <c r="AF29" i="8"/>
  <c r="AF28" i="8"/>
  <c r="AF27" i="8"/>
  <c r="AF26" i="8"/>
  <c r="AF25" i="8"/>
  <c r="AF24" i="8"/>
  <c r="AF23" i="8"/>
  <c r="AF22" i="8"/>
  <c r="AF21" i="8"/>
  <c r="AF20" i="8"/>
  <c r="AF19" i="8"/>
  <c r="AF18" i="8"/>
  <c r="AF17" i="8"/>
  <c r="AF16" i="8"/>
  <c r="AF15" i="8"/>
  <c r="AF14" i="8"/>
  <c r="AF13" i="8"/>
  <c r="AF12" i="8"/>
  <c r="AF11" i="8"/>
  <c r="AF10" i="8"/>
  <c r="AF9" i="8"/>
  <c r="AF8" i="8"/>
  <c r="AF7" i="8"/>
  <c r="AF6" i="8"/>
  <c r="AF5" i="8"/>
  <c r="AF4" i="8"/>
  <c r="AF3" i="8"/>
  <c r="AG2" i="8"/>
  <c r="AG363" i="8" l="1"/>
  <c r="AG362" i="8"/>
  <c r="AG361" i="8"/>
  <c r="AG360" i="8"/>
  <c r="AG359" i="8"/>
  <c r="AG358" i="8"/>
  <c r="AG357" i="8"/>
  <c r="AG356" i="8"/>
  <c r="AG355" i="8"/>
  <c r="AG354" i="8"/>
  <c r="AG353" i="8"/>
  <c r="AG352" i="8"/>
  <c r="AG351" i="8"/>
  <c r="AG350" i="8"/>
  <c r="AG349" i="8"/>
  <c r="AG348" i="8"/>
  <c r="AG347" i="8"/>
  <c r="AG346" i="8"/>
  <c r="AG345" i="8"/>
  <c r="AG344" i="8"/>
  <c r="AG343" i="8"/>
  <c r="AG338" i="8"/>
  <c r="AG337" i="8"/>
  <c r="AG336" i="8"/>
  <c r="AG335" i="8"/>
  <c r="AG334" i="8"/>
  <c r="AG333" i="8"/>
  <c r="AG332" i="8"/>
  <c r="AG331" i="8"/>
  <c r="AG330" i="8"/>
  <c r="AG329" i="8"/>
  <c r="AG328" i="8"/>
  <c r="AG342" i="8"/>
  <c r="AG341" i="8"/>
  <c r="AG340" i="8"/>
  <c r="AG339" i="8"/>
  <c r="AG327" i="8"/>
  <c r="AG326" i="8"/>
  <c r="AG325" i="8"/>
  <c r="AG324" i="8"/>
  <c r="AG323" i="8"/>
  <c r="AG322" i="8"/>
  <c r="AG321" i="8"/>
  <c r="AG320" i="8"/>
  <c r="AG319" i="8"/>
  <c r="AG318" i="8"/>
  <c r="AG317" i="8"/>
  <c r="AG316" i="8"/>
  <c r="AG315" i="8"/>
  <c r="AG314" i="8"/>
  <c r="AG313" i="8"/>
  <c r="AG312" i="8"/>
  <c r="AG311" i="8"/>
  <c r="AG310" i="8"/>
  <c r="AG309" i="8"/>
  <c r="AG308" i="8"/>
  <c r="AG307" i="8"/>
  <c r="AG306" i="8"/>
  <c r="AG305" i="8"/>
  <c r="AG304" i="8"/>
  <c r="AG303" i="8"/>
  <c r="AG302" i="8"/>
  <c r="AG301" i="8"/>
  <c r="AG300" i="8"/>
  <c r="AG299" i="8"/>
  <c r="AG298" i="8"/>
  <c r="AG297" i="8"/>
  <c r="AG296" i="8"/>
  <c r="AG295" i="8"/>
  <c r="AG294" i="8"/>
  <c r="AG293" i="8"/>
  <c r="AG292" i="8"/>
  <c r="AG291" i="8"/>
  <c r="AG290" i="8"/>
  <c r="AG289" i="8"/>
  <c r="AG288" i="8"/>
  <c r="AG287" i="8"/>
  <c r="AG286" i="8"/>
  <c r="AG285" i="8"/>
  <c r="AG284" i="8"/>
  <c r="AG283" i="8"/>
  <c r="AG282" i="8"/>
  <c r="AG281" i="8"/>
  <c r="AG280" i="8"/>
  <c r="AG279" i="8"/>
  <c r="AG278" i="8"/>
  <c r="AG277" i="8"/>
  <c r="AG276" i="8"/>
  <c r="AG275" i="8"/>
  <c r="AG274" i="8"/>
  <c r="AG273" i="8"/>
  <c r="AG272" i="8"/>
  <c r="AG271" i="8"/>
  <c r="AG270" i="8"/>
  <c r="AG269" i="8"/>
  <c r="AG268" i="8"/>
  <c r="AG267" i="8"/>
  <c r="AG266" i="8"/>
  <c r="AG265" i="8"/>
  <c r="AG264" i="8"/>
  <c r="AG263" i="8"/>
  <c r="AG262" i="8"/>
  <c r="AG261" i="8"/>
  <c r="AG260" i="8"/>
  <c r="AG259" i="8"/>
  <c r="AG258" i="8"/>
  <c r="AG257" i="8"/>
  <c r="AG256" i="8"/>
  <c r="AG255" i="8"/>
  <c r="AG254" i="8"/>
  <c r="AG253" i="8"/>
  <c r="AG252" i="8"/>
  <c r="AG251" i="8"/>
  <c r="AG250" i="8"/>
  <c r="AG249" i="8"/>
  <c r="AG248" i="8"/>
  <c r="AG247" i="8"/>
  <c r="AG246" i="8"/>
  <c r="AG235" i="8"/>
  <c r="AG234" i="8"/>
  <c r="AG233" i="8"/>
  <c r="AG232" i="8"/>
  <c r="AG231" i="8"/>
  <c r="AG230" i="8"/>
  <c r="AG229" i="8"/>
  <c r="AG228" i="8"/>
  <c r="AG227" i="8"/>
  <c r="AG226" i="8"/>
  <c r="AG225" i="8"/>
  <c r="AG224" i="8"/>
  <c r="AG223" i="8"/>
  <c r="AG222" i="8"/>
  <c r="AG221" i="8"/>
  <c r="AG220" i="8"/>
  <c r="AG219" i="8"/>
  <c r="AG218" i="8"/>
  <c r="AG217" i="8"/>
  <c r="AG216" i="8"/>
  <c r="AG215" i="8"/>
  <c r="AG214" i="8"/>
  <c r="AG213" i="8"/>
  <c r="AG212" i="8"/>
  <c r="AG211" i="8"/>
  <c r="AG210" i="8"/>
  <c r="AG209" i="8"/>
  <c r="AG208" i="8"/>
  <c r="AG207" i="8"/>
  <c r="AG206" i="8"/>
  <c r="AG205" i="8"/>
  <c r="AG204" i="8"/>
  <c r="AG203" i="8"/>
  <c r="AG202" i="8"/>
  <c r="AG201" i="8"/>
  <c r="AG200" i="8"/>
  <c r="AG199" i="8"/>
  <c r="AG198" i="8"/>
  <c r="AG197" i="8"/>
  <c r="AG196" i="8"/>
  <c r="AG245" i="8"/>
  <c r="AG244" i="8"/>
  <c r="AG243" i="8"/>
  <c r="AG242" i="8"/>
  <c r="AG241" i="8"/>
  <c r="AG240" i="8"/>
  <c r="AG239" i="8"/>
  <c r="AG238" i="8"/>
  <c r="AG237" i="8"/>
  <c r="AG236" i="8"/>
  <c r="AG191" i="8"/>
  <c r="AG190" i="8"/>
  <c r="AG189" i="8"/>
  <c r="AG188" i="8"/>
  <c r="AG187" i="8"/>
  <c r="AG186" i="8"/>
  <c r="AG185" i="8"/>
  <c r="AG184" i="8"/>
  <c r="AG183" i="8"/>
  <c r="AG182" i="8"/>
  <c r="AG181" i="8"/>
  <c r="AG180" i="8"/>
  <c r="AG179" i="8"/>
  <c r="AG178" i="8"/>
  <c r="AG177" i="8"/>
  <c r="AG176" i="8"/>
  <c r="AG175" i="8"/>
  <c r="AG174" i="8"/>
  <c r="AG173" i="8"/>
  <c r="AG172" i="8"/>
  <c r="AG171" i="8"/>
  <c r="AG170" i="8"/>
  <c r="AG169" i="8"/>
  <c r="AG168" i="8"/>
  <c r="AG167" i="8"/>
  <c r="AG166" i="8"/>
  <c r="AG165" i="8"/>
  <c r="AG164" i="8"/>
  <c r="AG163" i="8"/>
  <c r="AG162" i="8"/>
  <c r="AG161" i="8"/>
  <c r="AG160" i="8"/>
  <c r="AG159" i="8"/>
  <c r="AG158" i="8"/>
  <c r="AG157" i="8"/>
  <c r="AG156" i="8"/>
  <c r="AG155" i="8"/>
  <c r="AG154" i="8"/>
  <c r="AG153" i="8"/>
  <c r="AG152" i="8"/>
  <c r="AG151" i="8"/>
  <c r="AG150" i="8"/>
  <c r="AG149" i="8"/>
  <c r="AG148" i="8"/>
  <c r="AG147" i="8"/>
  <c r="AG146" i="8"/>
  <c r="AG145" i="8"/>
  <c r="AG144" i="8"/>
  <c r="AG143" i="8"/>
  <c r="AG142" i="8"/>
  <c r="AG141" i="8"/>
  <c r="AG140" i="8"/>
  <c r="AG139" i="8"/>
  <c r="AG138" i="8"/>
  <c r="AG137" i="8"/>
  <c r="AG136" i="8"/>
  <c r="AG135" i="8"/>
  <c r="AG134" i="8"/>
  <c r="AG133" i="8"/>
  <c r="AG132" i="8"/>
  <c r="AG131" i="8"/>
  <c r="AG130" i="8"/>
  <c r="AG129" i="8"/>
  <c r="AG128" i="8"/>
  <c r="AG127" i="8"/>
  <c r="AG126" i="8"/>
  <c r="AG125" i="8"/>
  <c r="AG124" i="8"/>
  <c r="AG123" i="8"/>
  <c r="AG122" i="8"/>
  <c r="AG121" i="8"/>
  <c r="AG120" i="8"/>
  <c r="AG119" i="8"/>
  <c r="AG118" i="8"/>
  <c r="AG117" i="8"/>
  <c r="AG116" i="8"/>
  <c r="AG115" i="8"/>
  <c r="AG114" i="8"/>
  <c r="AG113" i="8"/>
  <c r="AG112" i="8"/>
  <c r="AG111" i="8"/>
  <c r="AG110" i="8"/>
  <c r="AG109" i="8"/>
  <c r="AG195" i="8"/>
  <c r="AG194" i="8"/>
  <c r="AG193" i="8"/>
  <c r="AG192" i="8"/>
  <c r="AG108" i="8"/>
  <c r="AG107" i="8"/>
  <c r="AG106" i="8"/>
  <c r="AG105" i="8"/>
  <c r="AG104" i="8"/>
  <c r="AG103" i="8"/>
  <c r="AG102" i="8"/>
  <c r="AG101" i="8"/>
  <c r="AG100" i="8"/>
  <c r="AG99" i="8"/>
  <c r="AG98" i="8"/>
  <c r="AG97" i="8"/>
  <c r="AG96" i="8"/>
  <c r="AG95" i="8"/>
  <c r="AG94" i="8"/>
  <c r="AG93" i="8"/>
  <c r="AG92" i="8"/>
  <c r="AG91" i="8"/>
  <c r="AG90" i="8"/>
  <c r="AG89" i="8"/>
  <c r="AG88" i="8"/>
  <c r="AG87" i="8"/>
  <c r="AG86" i="8"/>
  <c r="AG85" i="8"/>
  <c r="AG84" i="8"/>
  <c r="AG83" i="8"/>
  <c r="AG82" i="8"/>
  <c r="AG81" i="8"/>
  <c r="AG80" i="8"/>
  <c r="AG79" i="8"/>
  <c r="AG78" i="8"/>
  <c r="AG77" i="8"/>
  <c r="AG76" i="8"/>
  <c r="AG75" i="8"/>
  <c r="AG74" i="8"/>
  <c r="AG73" i="8"/>
  <c r="AG72" i="8"/>
  <c r="AG71" i="8"/>
  <c r="AG70" i="8"/>
  <c r="AG69" i="8"/>
  <c r="AG68" i="8"/>
  <c r="AG67" i="8"/>
  <c r="AG66" i="8"/>
  <c r="AG65" i="8"/>
  <c r="AG64" i="8"/>
  <c r="AG63" i="8"/>
  <c r="AG62" i="8"/>
  <c r="AG61" i="8"/>
  <c r="AG60" i="8"/>
  <c r="AG59" i="8"/>
  <c r="AG58" i="8"/>
  <c r="AG57" i="8"/>
  <c r="AG56" i="8"/>
  <c r="AG55" i="8"/>
  <c r="AG54" i="8"/>
  <c r="AG53" i="8"/>
  <c r="AG52" i="8"/>
  <c r="AG51" i="8"/>
  <c r="AG50" i="8"/>
  <c r="AG49" i="8"/>
  <c r="AG48" i="8"/>
  <c r="AG47" i="8"/>
  <c r="AG46" i="8"/>
  <c r="AG45" i="8"/>
  <c r="AG44" i="8"/>
  <c r="AG43" i="8"/>
  <c r="AG42" i="8"/>
  <c r="AG41" i="8"/>
  <c r="AG40" i="8"/>
  <c r="AG39" i="8"/>
  <c r="AG38" i="8"/>
  <c r="AG37" i="8"/>
  <c r="AG36" i="8"/>
  <c r="AG35" i="8"/>
  <c r="AG34" i="8"/>
  <c r="AG33" i="8"/>
  <c r="AG32" i="8"/>
  <c r="AG31" i="8"/>
  <c r="AG30" i="8"/>
  <c r="AG29" i="8"/>
  <c r="AG28" i="8"/>
  <c r="AG27" i="8"/>
  <c r="AG26" i="8"/>
  <c r="AG25" i="8"/>
  <c r="AG24" i="8"/>
  <c r="AG23" i="8"/>
  <c r="AG22" i="8"/>
  <c r="AG21" i="8"/>
  <c r="AG20" i="8"/>
  <c r="AG19" i="8"/>
  <c r="AG18" i="8"/>
  <c r="AG17" i="8"/>
  <c r="AG16" i="8"/>
  <c r="AG15" i="8"/>
  <c r="AG14" i="8"/>
  <c r="AG13" i="8"/>
  <c r="AG12" i="8"/>
  <c r="AG11" i="8"/>
  <c r="AG10" i="8"/>
  <c r="AG9" i="8"/>
  <c r="AG8" i="8"/>
  <c r="AG7" i="8"/>
  <c r="AG6" i="8"/>
  <c r="AG5" i="8"/>
  <c r="AG4" i="8"/>
  <c r="AH2" i="8"/>
  <c r="AG3" i="8"/>
  <c r="AH363" i="8" l="1"/>
  <c r="AH362" i="8"/>
  <c r="AH361" i="8"/>
  <c r="AH360" i="8"/>
  <c r="AH359" i="8"/>
  <c r="AH358" i="8"/>
  <c r="AH357" i="8"/>
  <c r="AH356" i="8"/>
  <c r="AH355" i="8"/>
  <c r="AH354" i="8"/>
  <c r="AH353" i="8"/>
  <c r="AH352" i="8"/>
  <c r="AH351" i="8"/>
  <c r="AH350" i="8"/>
  <c r="AH349" i="8"/>
  <c r="AH348" i="8"/>
  <c r="AH347" i="8"/>
  <c r="AH346" i="8"/>
  <c r="AH345" i="8"/>
  <c r="AH344" i="8"/>
  <c r="AH343" i="8"/>
  <c r="AH342" i="8"/>
  <c r="AH341" i="8"/>
  <c r="AH340" i="8"/>
  <c r="AH339" i="8"/>
  <c r="AH338" i="8"/>
  <c r="AH337" i="8"/>
  <c r="AH336" i="8"/>
  <c r="AH335" i="8"/>
  <c r="AH334" i="8"/>
  <c r="AH333" i="8"/>
  <c r="AH332" i="8"/>
  <c r="AH331" i="8"/>
  <c r="AH330" i="8"/>
  <c r="AH329" i="8"/>
  <c r="AH328" i="8"/>
  <c r="AH327" i="8"/>
  <c r="AH326" i="8"/>
  <c r="AH325" i="8"/>
  <c r="AH324" i="8"/>
  <c r="AH323" i="8"/>
  <c r="AH322" i="8"/>
  <c r="AH321" i="8"/>
  <c r="AH320" i="8"/>
  <c r="AH319" i="8"/>
  <c r="AH318" i="8"/>
  <c r="AH317" i="8"/>
  <c r="AH316" i="8"/>
  <c r="AH315" i="8"/>
  <c r="AH314" i="8"/>
  <c r="AH313" i="8"/>
  <c r="AH312" i="8"/>
  <c r="AH311" i="8"/>
  <c r="AH310" i="8"/>
  <c r="AH309" i="8"/>
  <c r="AH308" i="8"/>
  <c r="AH307" i="8"/>
  <c r="AH306" i="8"/>
  <c r="AH305" i="8"/>
  <c r="AH304" i="8"/>
  <c r="AH303" i="8"/>
  <c r="AH302" i="8"/>
  <c r="AH301" i="8"/>
  <c r="AH300" i="8"/>
  <c r="AH299" i="8"/>
  <c r="AH298" i="8"/>
  <c r="AH297" i="8"/>
  <c r="AH296" i="8"/>
  <c r="AH295" i="8"/>
  <c r="AH294" i="8"/>
  <c r="AH293" i="8"/>
  <c r="AH292" i="8"/>
  <c r="AH291" i="8"/>
  <c r="AH290" i="8"/>
  <c r="AH289" i="8"/>
  <c r="AH288" i="8"/>
  <c r="AH287" i="8"/>
  <c r="AH286" i="8"/>
  <c r="AH285" i="8"/>
  <c r="AH284" i="8"/>
  <c r="AH283" i="8"/>
  <c r="AH282" i="8"/>
  <c r="AH281" i="8"/>
  <c r="AH280" i="8"/>
  <c r="AH279" i="8"/>
  <c r="AH278" i="8"/>
  <c r="AH277" i="8"/>
  <c r="AH276" i="8"/>
  <c r="AH275" i="8"/>
  <c r="AH274" i="8"/>
  <c r="AH273" i="8"/>
  <c r="AH272" i="8"/>
  <c r="AH271" i="8"/>
  <c r="AH270" i="8"/>
  <c r="AH269" i="8"/>
  <c r="AH268" i="8"/>
  <c r="AH267" i="8"/>
  <c r="AH266" i="8"/>
  <c r="AH265" i="8"/>
  <c r="AH264" i="8"/>
  <c r="AH263" i="8"/>
  <c r="AH262" i="8"/>
  <c r="AH261" i="8"/>
  <c r="AH260" i="8"/>
  <c r="AH259" i="8"/>
  <c r="AH258" i="8"/>
  <c r="AH257" i="8"/>
  <c r="AH256" i="8"/>
  <c r="AH255" i="8"/>
  <c r="AH254" i="8"/>
  <c r="AH253" i="8"/>
  <c r="AH252" i="8"/>
  <c r="AH251" i="8"/>
  <c r="AH250" i="8"/>
  <c r="AH249" i="8"/>
  <c r="AH248" i="8"/>
  <c r="AH247" i="8"/>
  <c r="AH246" i="8"/>
  <c r="AH245" i="8"/>
  <c r="AH244" i="8"/>
  <c r="AH243" i="8"/>
  <c r="AH242" i="8"/>
  <c r="AH241" i="8"/>
  <c r="AH240" i="8"/>
  <c r="AH239" i="8"/>
  <c r="AH238" i="8"/>
  <c r="AH237" i="8"/>
  <c r="AH236" i="8"/>
  <c r="AH235" i="8"/>
  <c r="AH234" i="8"/>
  <c r="AH233" i="8"/>
  <c r="AH232" i="8"/>
  <c r="AH231" i="8"/>
  <c r="AH230" i="8"/>
  <c r="AH229" i="8"/>
  <c r="AH228" i="8"/>
  <c r="AH227" i="8"/>
  <c r="AH226" i="8"/>
  <c r="AH225" i="8"/>
  <c r="AH224" i="8"/>
  <c r="AH223" i="8"/>
  <c r="AH222" i="8"/>
  <c r="AH221" i="8"/>
  <c r="AH220" i="8"/>
  <c r="AH219" i="8"/>
  <c r="AH218" i="8"/>
  <c r="AH217" i="8"/>
  <c r="AH216" i="8"/>
  <c r="AH215" i="8"/>
  <c r="AH214" i="8"/>
  <c r="AH213" i="8"/>
  <c r="AH212" i="8"/>
  <c r="AH211" i="8"/>
  <c r="AH210" i="8"/>
  <c r="AH209" i="8"/>
  <c r="AH208" i="8"/>
  <c r="AH207" i="8"/>
  <c r="AH206" i="8"/>
  <c r="AH205" i="8"/>
  <c r="AH204" i="8"/>
  <c r="AH203" i="8"/>
  <c r="AH202" i="8"/>
  <c r="AH201" i="8"/>
  <c r="AH200" i="8"/>
  <c r="AH199" i="8"/>
  <c r="AH198" i="8"/>
  <c r="AH197" i="8"/>
  <c r="AH196" i="8"/>
  <c r="AH195" i="8"/>
  <c r="AH194" i="8"/>
  <c r="AH193" i="8"/>
  <c r="AH192" i="8"/>
  <c r="AH191" i="8"/>
  <c r="AH190" i="8"/>
  <c r="AH189" i="8"/>
  <c r="AH188" i="8"/>
  <c r="AH187" i="8"/>
  <c r="AH186" i="8"/>
  <c r="AH185" i="8"/>
  <c r="AH184" i="8"/>
  <c r="AH183" i="8"/>
  <c r="AH182" i="8"/>
  <c r="AH181" i="8"/>
  <c r="AH180" i="8"/>
  <c r="AH179" i="8"/>
  <c r="AH178" i="8"/>
  <c r="AH177" i="8"/>
  <c r="AH176" i="8"/>
  <c r="AH175" i="8"/>
  <c r="AH174" i="8"/>
  <c r="AH173" i="8"/>
  <c r="AH172" i="8"/>
  <c r="AH171" i="8"/>
  <c r="AH170" i="8"/>
  <c r="AH169" i="8"/>
  <c r="AH168" i="8"/>
  <c r="AH167" i="8"/>
  <c r="AH166" i="8"/>
  <c r="AH165" i="8"/>
  <c r="AH164" i="8"/>
  <c r="AH163" i="8"/>
  <c r="AH162" i="8"/>
  <c r="AH161" i="8"/>
  <c r="AH160" i="8"/>
  <c r="AH159" i="8"/>
  <c r="AH158" i="8"/>
  <c r="AH157" i="8"/>
  <c r="AH156" i="8"/>
  <c r="AH155" i="8"/>
  <c r="AH154" i="8"/>
  <c r="AH153" i="8"/>
  <c r="AH152" i="8"/>
  <c r="AH151" i="8"/>
  <c r="AH150" i="8"/>
  <c r="AH149" i="8"/>
  <c r="AH148" i="8"/>
  <c r="AH147" i="8"/>
  <c r="AH146" i="8"/>
  <c r="AH145" i="8"/>
  <c r="AH144" i="8"/>
  <c r="AH143" i="8"/>
  <c r="AH142" i="8"/>
  <c r="AH141" i="8"/>
  <c r="AH140" i="8"/>
  <c r="AH139" i="8"/>
  <c r="AH138" i="8"/>
  <c r="AH137" i="8"/>
  <c r="AH136" i="8"/>
  <c r="AH135" i="8"/>
  <c r="AH134" i="8"/>
  <c r="AH133" i="8"/>
  <c r="AH132" i="8"/>
  <c r="AH131" i="8"/>
  <c r="AH130" i="8"/>
  <c r="AH129" i="8"/>
  <c r="AH128" i="8"/>
  <c r="AH127" i="8"/>
  <c r="AH126" i="8"/>
  <c r="AH125" i="8"/>
  <c r="AH124" i="8"/>
  <c r="AH123" i="8"/>
  <c r="AH122" i="8"/>
  <c r="AH121" i="8"/>
  <c r="AH120" i="8"/>
  <c r="AH119" i="8"/>
  <c r="AH118" i="8"/>
  <c r="AH117" i="8"/>
  <c r="AH116" i="8"/>
  <c r="AH115" i="8"/>
  <c r="AH114" i="8"/>
  <c r="AH113" i="8"/>
  <c r="AH112" i="8"/>
  <c r="AH111" i="8"/>
  <c r="AH110" i="8"/>
  <c r="AH109" i="8"/>
  <c r="AH108" i="8"/>
  <c r="AH107" i="8"/>
  <c r="AH106" i="8"/>
  <c r="AH105" i="8"/>
  <c r="AH104" i="8"/>
  <c r="AH103" i="8"/>
  <c r="AH102" i="8"/>
  <c r="AH101" i="8"/>
  <c r="AH100" i="8"/>
  <c r="AH99" i="8"/>
  <c r="AH98" i="8"/>
  <c r="AH97" i="8"/>
  <c r="AH96" i="8"/>
  <c r="AH95" i="8"/>
  <c r="AH94" i="8"/>
  <c r="AH93" i="8"/>
  <c r="AH92" i="8"/>
  <c r="AH91" i="8"/>
  <c r="AH90" i="8"/>
  <c r="AH89" i="8"/>
  <c r="AH88" i="8"/>
  <c r="AH87" i="8"/>
  <c r="AH86" i="8"/>
  <c r="AH85" i="8"/>
  <c r="AH84" i="8"/>
  <c r="AH83" i="8"/>
  <c r="AH82" i="8"/>
  <c r="AH81" i="8"/>
  <c r="AH80" i="8"/>
  <c r="AH79" i="8"/>
  <c r="AH78" i="8"/>
  <c r="AH77" i="8"/>
  <c r="AH76" i="8"/>
  <c r="AH75" i="8"/>
  <c r="AH74" i="8"/>
  <c r="AH73" i="8"/>
  <c r="AH72" i="8"/>
  <c r="AH71" i="8"/>
  <c r="AH70" i="8"/>
  <c r="AH69" i="8"/>
  <c r="AH68" i="8"/>
  <c r="AH67" i="8"/>
  <c r="AH66" i="8"/>
  <c r="AH65" i="8"/>
  <c r="AH64" i="8"/>
  <c r="AH63" i="8"/>
  <c r="AH62" i="8"/>
  <c r="AH61" i="8"/>
  <c r="AH60" i="8"/>
  <c r="AH59" i="8"/>
  <c r="AH58" i="8"/>
  <c r="AH57" i="8"/>
  <c r="AH56" i="8"/>
  <c r="AH55" i="8"/>
  <c r="AH54" i="8"/>
  <c r="AH53" i="8"/>
  <c r="AH52" i="8"/>
  <c r="AH51" i="8"/>
  <c r="AH50" i="8"/>
  <c r="AH49" i="8"/>
  <c r="AH48" i="8"/>
  <c r="AH47" i="8"/>
  <c r="AH46" i="8"/>
  <c r="AH45" i="8"/>
  <c r="AH44" i="8"/>
  <c r="AH43" i="8"/>
  <c r="AH42" i="8"/>
  <c r="AH41" i="8"/>
  <c r="AH40" i="8"/>
  <c r="AH39" i="8"/>
  <c r="AH38" i="8"/>
  <c r="AH37" i="8"/>
  <c r="AH36" i="8"/>
  <c r="AH35" i="8"/>
  <c r="AH34" i="8"/>
  <c r="AH33" i="8"/>
  <c r="AH32" i="8"/>
  <c r="AH31" i="8"/>
  <c r="AH30" i="8"/>
  <c r="AH29" i="8"/>
  <c r="AH28" i="8"/>
  <c r="AH27" i="8"/>
  <c r="AH26" i="8"/>
  <c r="AH25" i="8"/>
  <c r="AH24" i="8"/>
  <c r="AH23" i="8"/>
  <c r="AH22" i="8"/>
  <c r="AH21" i="8"/>
  <c r="AH20" i="8"/>
  <c r="AH19" i="8"/>
  <c r="AH18" i="8"/>
  <c r="AH17" i="8"/>
  <c r="AH16" i="8"/>
  <c r="AH15" i="8"/>
  <c r="AH14" i="8"/>
  <c r="AH13" i="8"/>
  <c r="AH12" i="8"/>
  <c r="AH11" i="8"/>
  <c r="AH10" i="8"/>
  <c r="AH9" i="8"/>
  <c r="AH8" i="8"/>
  <c r="AH7" i="8"/>
  <c r="AH6" i="8"/>
  <c r="AH5" i="8"/>
  <c r="AH4" i="8"/>
  <c r="AH3" i="8"/>
  <c r="AI2" i="8"/>
  <c r="AI363" i="8" l="1"/>
  <c r="AI362" i="8"/>
  <c r="AI361" i="8"/>
  <c r="AI360" i="8"/>
  <c r="AI359" i="8"/>
  <c r="AI358" i="8"/>
  <c r="AI357" i="8"/>
  <c r="AI356" i="8"/>
  <c r="AI355" i="8"/>
  <c r="AI354" i="8"/>
  <c r="AI353" i="8"/>
  <c r="AI352" i="8"/>
  <c r="AI351" i="8"/>
  <c r="AI350" i="8"/>
  <c r="AI349" i="8"/>
  <c r="AI348" i="8"/>
  <c r="AI347" i="8"/>
  <c r="AI346" i="8"/>
  <c r="AI345" i="8"/>
  <c r="AI344" i="8"/>
  <c r="AI343" i="8"/>
  <c r="AI342" i="8"/>
  <c r="AI341" i="8"/>
  <c r="AI340" i="8"/>
  <c r="AI339" i="8"/>
  <c r="AI338" i="8"/>
  <c r="AI337" i="8"/>
  <c r="AI336" i="8"/>
  <c r="AI335" i="8"/>
  <c r="AI334" i="8"/>
  <c r="AI333" i="8"/>
  <c r="AI332" i="8"/>
  <c r="AI331" i="8"/>
  <c r="AI330" i="8"/>
  <c r="AI329" i="8"/>
  <c r="AI328" i="8"/>
  <c r="AI327" i="8"/>
  <c r="AI326" i="8"/>
  <c r="AI325" i="8"/>
  <c r="AI324" i="8"/>
  <c r="AI323" i="8"/>
  <c r="AI322" i="8"/>
  <c r="AI321" i="8"/>
  <c r="AI320" i="8"/>
  <c r="AI319" i="8"/>
  <c r="AI318" i="8"/>
  <c r="AI317" i="8"/>
  <c r="AI316" i="8"/>
  <c r="AI315" i="8"/>
  <c r="AI314" i="8"/>
  <c r="AI313" i="8"/>
  <c r="AI312" i="8"/>
  <c r="AI311" i="8"/>
  <c r="AI310" i="8"/>
  <c r="AI303" i="8"/>
  <c r="AI302" i="8"/>
  <c r="AI301" i="8"/>
  <c r="AI300" i="8"/>
  <c r="AI299" i="8"/>
  <c r="AI298" i="8"/>
  <c r="AI297" i="8"/>
  <c r="AI296" i="8"/>
  <c r="AI295" i="8"/>
  <c r="AI294" i="8"/>
  <c r="AI293" i="8"/>
  <c r="AI292" i="8"/>
  <c r="AI291" i="8"/>
  <c r="AI290" i="8"/>
  <c r="AI289" i="8"/>
  <c r="AI288" i="8"/>
  <c r="AI287" i="8"/>
  <c r="AI309" i="8"/>
  <c r="AI308" i="8"/>
  <c r="AI307" i="8"/>
  <c r="AI306" i="8"/>
  <c r="AI305" i="8"/>
  <c r="AI304" i="8"/>
  <c r="AI286" i="8"/>
  <c r="AI285" i="8"/>
  <c r="AI284" i="8"/>
  <c r="AI283" i="8"/>
  <c r="AI282" i="8"/>
  <c r="AI281" i="8"/>
  <c r="AI280" i="8"/>
  <c r="AI279" i="8"/>
  <c r="AI278" i="8"/>
  <c r="AI277" i="8"/>
  <c r="AI276" i="8"/>
  <c r="AI275" i="8"/>
  <c r="AI274" i="8"/>
  <c r="AI273" i="8"/>
  <c r="AI272" i="8"/>
  <c r="AI271" i="8"/>
  <c r="AI270" i="8"/>
  <c r="AI269" i="8"/>
  <c r="AI268" i="8"/>
  <c r="AI267" i="8"/>
  <c r="AI266" i="8"/>
  <c r="AI265" i="8"/>
  <c r="AI264" i="8"/>
  <c r="AI263" i="8"/>
  <c r="AI262" i="8"/>
  <c r="AI261" i="8"/>
  <c r="AI260" i="8"/>
  <c r="AI259" i="8"/>
  <c r="AI258" i="8"/>
  <c r="AI257" i="8"/>
  <c r="AI256" i="8"/>
  <c r="AI255" i="8"/>
  <c r="AI254" i="8"/>
  <c r="AI253" i="8"/>
  <c r="AI252" i="8"/>
  <c r="AI251" i="8"/>
  <c r="AI250" i="8"/>
  <c r="AI249" i="8"/>
  <c r="AI248" i="8"/>
  <c r="AI247" i="8"/>
  <c r="AI246" i="8"/>
  <c r="AI245" i="8"/>
  <c r="AI244" i="8"/>
  <c r="AI243" i="8"/>
  <c r="AI242" i="8"/>
  <c r="AI241" i="8"/>
  <c r="AI240" i="8"/>
  <c r="AI239" i="8"/>
  <c r="AI238" i="8"/>
  <c r="AI237" i="8"/>
  <c r="AI236" i="8"/>
  <c r="AI235" i="8"/>
  <c r="AI234" i="8"/>
  <c r="AI233" i="8"/>
  <c r="AI232" i="8"/>
  <c r="AI231" i="8"/>
  <c r="AI230" i="8"/>
  <c r="AI229" i="8"/>
  <c r="AI228" i="8"/>
  <c r="AI227" i="8"/>
  <c r="AI226" i="8"/>
  <c r="AI225" i="8"/>
  <c r="AI224" i="8"/>
  <c r="AI223" i="8"/>
  <c r="AI222" i="8"/>
  <c r="AI221" i="8"/>
  <c r="AI220" i="8"/>
  <c r="AI219" i="8"/>
  <c r="AI218" i="8"/>
  <c r="AI217" i="8"/>
  <c r="AI216" i="8"/>
  <c r="AI215" i="8"/>
  <c r="AI214" i="8"/>
  <c r="AI213" i="8"/>
  <c r="AI212" i="8"/>
  <c r="AI211" i="8"/>
  <c r="AI210" i="8"/>
  <c r="AI209" i="8"/>
  <c r="AI208" i="8"/>
  <c r="AI207" i="8"/>
  <c r="AI206" i="8"/>
  <c r="AI205" i="8"/>
  <c r="AI204" i="8"/>
  <c r="AI203" i="8"/>
  <c r="AI202" i="8"/>
  <c r="AI201" i="8"/>
  <c r="AI200" i="8"/>
  <c r="AI199" i="8"/>
  <c r="AI198" i="8"/>
  <c r="AI197" i="8"/>
  <c r="AI196" i="8"/>
  <c r="AI195" i="8"/>
  <c r="AI194" i="8"/>
  <c r="AI193" i="8"/>
  <c r="AI192" i="8"/>
  <c r="AI191" i="8"/>
  <c r="AI190" i="8"/>
  <c r="AI189" i="8"/>
  <c r="AI188" i="8"/>
  <c r="AI187" i="8"/>
  <c r="AI186" i="8"/>
  <c r="AI185" i="8"/>
  <c r="AI184" i="8"/>
  <c r="AI183" i="8"/>
  <c r="AI182" i="8"/>
  <c r="AI181" i="8"/>
  <c r="AI180" i="8"/>
  <c r="AI179" i="8"/>
  <c r="AI178" i="8"/>
  <c r="AI177" i="8"/>
  <c r="AI176" i="8"/>
  <c r="AI175" i="8"/>
  <c r="AI174" i="8"/>
  <c r="AI173" i="8"/>
  <c r="AI172" i="8"/>
  <c r="AI171" i="8"/>
  <c r="AI170" i="8"/>
  <c r="AI169" i="8"/>
  <c r="AI168" i="8"/>
  <c r="AI167" i="8"/>
  <c r="AI166" i="8"/>
  <c r="AI165" i="8"/>
  <c r="AI164" i="8"/>
  <c r="AI163" i="8"/>
  <c r="AI162" i="8"/>
  <c r="AI161" i="8"/>
  <c r="AI160" i="8"/>
  <c r="AI159" i="8"/>
  <c r="AI158" i="8"/>
  <c r="AI157" i="8"/>
  <c r="AI156" i="8"/>
  <c r="AI155" i="8"/>
  <c r="AI154" i="8"/>
  <c r="AI153" i="8"/>
  <c r="AI152" i="8"/>
  <c r="AI151" i="8"/>
  <c r="AI150" i="8"/>
  <c r="AI149" i="8"/>
  <c r="AI148" i="8"/>
  <c r="AI147" i="8"/>
  <c r="AI146" i="8"/>
  <c r="AI145" i="8"/>
  <c r="AI144" i="8"/>
  <c r="AI143" i="8"/>
  <c r="AI142" i="8"/>
  <c r="AI141" i="8"/>
  <c r="AI140" i="8"/>
  <c r="AI139" i="8"/>
  <c r="AI138" i="8"/>
  <c r="AI137" i="8"/>
  <c r="AI136" i="8"/>
  <c r="AI135" i="8"/>
  <c r="AI134" i="8"/>
  <c r="AI133" i="8"/>
  <c r="AI132" i="8"/>
  <c r="AI131" i="8"/>
  <c r="AI130" i="8"/>
  <c r="AI129" i="8"/>
  <c r="AI128" i="8"/>
  <c r="AI127" i="8"/>
  <c r="AI126" i="8"/>
  <c r="AI125" i="8"/>
  <c r="AI124" i="8"/>
  <c r="AI123" i="8"/>
  <c r="AI122" i="8"/>
  <c r="AI121" i="8"/>
  <c r="AI120" i="8"/>
  <c r="AI119" i="8"/>
  <c r="AI118" i="8"/>
  <c r="AI117" i="8"/>
  <c r="AI116" i="8"/>
  <c r="AI115" i="8"/>
  <c r="AI114" i="8"/>
  <c r="AI113" i="8"/>
  <c r="AI112" i="8"/>
  <c r="AI111" i="8"/>
  <c r="AI110" i="8"/>
  <c r="AI109" i="8"/>
  <c r="AI108" i="8"/>
  <c r="AI107" i="8"/>
  <c r="AI106" i="8"/>
  <c r="AI105" i="8"/>
  <c r="AI104" i="8"/>
  <c r="AI103" i="8"/>
  <c r="AI102" i="8"/>
  <c r="AI101" i="8"/>
  <c r="AI100" i="8"/>
  <c r="AI99" i="8"/>
  <c r="AI98" i="8"/>
  <c r="AI97" i="8"/>
  <c r="AI96" i="8"/>
  <c r="AI95" i="8"/>
  <c r="AI94" i="8"/>
  <c r="AI93" i="8"/>
  <c r="AI92" i="8"/>
  <c r="AI91" i="8"/>
  <c r="AI90" i="8"/>
  <c r="AI89" i="8"/>
  <c r="AI88" i="8"/>
  <c r="AI87" i="8"/>
  <c r="AI86" i="8"/>
  <c r="AI85" i="8"/>
  <c r="AI84" i="8"/>
  <c r="AI83" i="8"/>
  <c r="AI82" i="8"/>
  <c r="AI81" i="8"/>
  <c r="AI80" i="8"/>
  <c r="AI79" i="8"/>
  <c r="AI78" i="8"/>
  <c r="AI77" i="8"/>
  <c r="AI76" i="8"/>
  <c r="AI75" i="8"/>
  <c r="AI74" i="8"/>
  <c r="AI73" i="8"/>
  <c r="AI72" i="8"/>
  <c r="AI71" i="8"/>
  <c r="AI70" i="8"/>
  <c r="AI69" i="8"/>
  <c r="AI68" i="8"/>
  <c r="AI67" i="8"/>
  <c r="AI66" i="8"/>
  <c r="AI65" i="8"/>
  <c r="AI64" i="8"/>
  <c r="AI63" i="8"/>
  <c r="AI62" i="8"/>
  <c r="AI61" i="8"/>
  <c r="AI60" i="8"/>
  <c r="AI59" i="8"/>
  <c r="AI58" i="8"/>
  <c r="AI57" i="8"/>
  <c r="AI56" i="8"/>
  <c r="AI55" i="8"/>
  <c r="AI54" i="8"/>
  <c r="AI53" i="8"/>
  <c r="AI52" i="8"/>
  <c r="AI51" i="8"/>
  <c r="AI50" i="8"/>
  <c r="AI49" i="8"/>
  <c r="AI48" i="8"/>
  <c r="AI47" i="8"/>
  <c r="AI46" i="8"/>
  <c r="AI45" i="8"/>
  <c r="AI44" i="8"/>
  <c r="AI43" i="8"/>
  <c r="AI42" i="8"/>
  <c r="AI41" i="8"/>
  <c r="AI40" i="8"/>
  <c r="AI39" i="8"/>
  <c r="AI38" i="8"/>
  <c r="AI37" i="8"/>
  <c r="AI36" i="8"/>
  <c r="AI35" i="8"/>
  <c r="AI34" i="8"/>
  <c r="AI33" i="8"/>
  <c r="AI32" i="8"/>
  <c r="AI31" i="8"/>
  <c r="AI30" i="8"/>
  <c r="AI29" i="8"/>
  <c r="AI28" i="8"/>
  <c r="AI27" i="8"/>
  <c r="AI26" i="8"/>
  <c r="AI25" i="8"/>
  <c r="AI24" i="8"/>
  <c r="AI23" i="8"/>
  <c r="AI22" i="8"/>
  <c r="AI21" i="8"/>
  <c r="AI20" i="8"/>
  <c r="AI19" i="8"/>
  <c r="AI18" i="8"/>
  <c r="AI17" i="8"/>
  <c r="AI16" i="8"/>
  <c r="AI15" i="8"/>
  <c r="AJ2" i="8"/>
  <c r="AI14" i="8"/>
  <c r="AI13" i="8"/>
  <c r="AI12" i="8"/>
  <c r="AI11" i="8"/>
  <c r="AI10" i="8"/>
  <c r="AI9" i="8"/>
  <c r="AI8" i="8"/>
  <c r="AI7" i="8"/>
  <c r="AI6" i="8"/>
  <c r="AI5" i="8"/>
  <c r="AI4" i="8"/>
  <c r="AI3" i="8"/>
  <c r="AJ363" i="8" l="1"/>
  <c r="AJ362" i="8"/>
  <c r="AJ361" i="8"/>
  <c r="AJ360" i="8"/>
  <c r="AJ359" i="8"/>
  <c r="AJ358" i="8"/>
  <c r="AJ357" i="8"/>
  <c r="AJ356" i="8"/>
  <c r="AJ355" i="8"/>
  <c r="AJ354" i="8"/>
  <c r="AJ353" i="8"/>
  <c r="AJ352" i="8"/>
  <c r="AJ351" i="8"/>
  <c r="AJ350" i="8"/>
  <c r="AJ349" i="8"/>
  <c r="AJ348" i="8"/>
  <c r="AJ347" i="8"/>
  <c r="AJ346" i="8"/>
  <c r="AJ345" i="8"/>
  <c r="AJ344" i="8"/>
  <c r="AJ343" i="8"/>
  <c r="AJ342" i="8"/>
  <c r="AJ341" i="8"/>
  <c r="AJ340" i="8"/>
  <c r="AJ339" i="8"/>
  <c r="AJ338" i="8"/>
  <c r="AJ337" i="8"/>
  <c r="AJ336" i="8"/>
  <c r="AJ335" i="8"/>
  <c r="AJ334" i="8"/>
  <c r="AJ333" i="8"/>
  <c r="AJ332" i="8"/>
  <c r="AJ331" i="8"/>
  <c r="AJ330" i="8"/>
  <c r="AJ329" i="8"/>
  <c r="AJ328" i="8"/>
  <c r="AJ327" i="8"/>
  <c r="AJ326" i="8"/>
  <c r="AJ325" i="8"/>
  <c r="AJ324" i="8"/>
  <c r="AJ323" i="8"/>
  <c r="AJ322" i="8"/>
  <c r="AJ321" i="8"/>
  <c r="AJ320" i="8"/>
  <c r="AJ319" i="8"/>
  <c r="AJ318" i="8"/>
  <c r="AJ317" i="8"/>
  <c r="AJ316" i="8"/>
  <c r="AJ315" i="8"/>
  <c r="AJ314" i="8"/>
  <c r="AJ313" i="8"/>
  <c r="AJ312" i="8"/>
  <c r="AJ311" i="8"/>
  <c r="AJ310" i="8"/>
  <c r="AJ309" i="8"/>
  <c r="AJ308" i="8"/>
  <c r="AJ307" i="8"/>
  <c r="AJ306" i="8"/>
  <c r="AJ305" i="8"/>
  <c r="AJ304" i="8"/>
  <c r="AJ303" i="8"/>
  <c r="AJ302" i="8"/>
  <c r="AJ301" i="8"/>
  <c r="AJ300" i="8"/>
  <c r="AJ299" i="8"/>
  <c r="AJ298" i="8"/>
  <c r="AJ297" i="8"/>
  <c r="AJ296" i="8"/>
  <c r="AJ295" i="8"/>
  <c r="AJ294" i="8"/>
  <c r="AJ293" i="8"/>
  <c r="AJ292" i="8"/>
  <c r="AJ291" i="8"/>
  <c r="AJ290" i="8"/>
  <c r="AJ289" i="8"/>
  <c r="AJ288" i="8"/>
  <c r="AJ287" i="8"/>
  <c r="AJ286" i="8"/>
  <c r="AJ285" i="8"/>
  <c r="AJ284" i="8"/>
  <c r="AJ283" i="8"/>
  <c r="AJ282" i="8"/>
  <c r="AJ281" i="8"/>
  <c r="AJ280" i="8"/>
  <c r="AJ279" i="8"/>
  <c r="AJ278" i="8"/>
  <c r="AJ277" i="8"/>
  <c r="AJ276" i="8"/>
  <c r="AJ275" i="8"/>
  <c r="AJ274" i="8"/>
  <c r="AJ273" i="8"/>
  <c r="AJ272" i="8"/>
  <c r="AJ271" i="8"/>
  <c r="AJ270" i="8"/>
  <c r="AJ269" i="8"/>
  <c r="AJ268" i="8"/>
  <c r="AJ267" i="8"/>
  <c r="AJ266" i="8"/>
  <c r="AJ265" i="8"/>
  <c r="AJ264" i="8"/>
  <c r="AJ263" i="8"/>
  <c r="AJ262" i="8"/>
  <c r="AJ261" i="8"/>
  <c r="AJ260" i="8"/>
  <c r="AJ259" i="8"/>
  <c r="AJ258" i="8"/>
  <c r="AJ257" i="8"/>
  <c r="AJ256" i="8"/>
  <c r="AJ255" i="8"/>
  <c r="AJ254" i="8"/>
  <c r="AJ253" i="8"/>
  <c r="AJ252" i="8"/>
  <c r="AJ251" i="8"/>
  <c r="AJ250" i="8"/>
  <c r="AJ249" i="8"/>
  <c r="AJ248" i="8"/>
  <c r="AJ247" i="8"/>
  <c r="AJ246" i="8"/>
  <c r="AJ245" i="8"/>
  <c r="AJ244" i="8"/>
  <c r="AJ243" i="8"/>
  <c r="AJ242" i="8"/>
  <c r="AJ241" i="8"/>
  <c r="AJ240" i="8"/>
  <c r="AJ239" i="8"/>
  <c r="AJ238" i="8"/>
  <c r="AJ237" i="8"/>
  <c r="AJ236" i="8"/>
  <c r="AJ235" i="8"/>
  <c r="AJ234" i="8"/>
  <c r="AJ233" i="8"/>
  <c r="AJ232" i="8"/>
  <c r="AJ231" i="8"/>
  <c r="AJ230" i="8"/>
  <c r="AJ229" i="8"/>
  <c r="AJ228" i="8"/>
  <c r="AJ227" i="8"/>
  <c r="AJ226" i="8"/>
  <c r="AJ225" i="8"/>
  <c r="AJ224" i="8"/>
  <c r="AJ223" i="8"/>
  <c r="AJ222" i="8"/>
  <c r="AJ221" i="8"/>
  <c r="AJ220" i="8"/>
  <c r="AJ219" i="8"/>
  <c r="AJ218" i="8"/>
  <c r="AJ217" i="8"/>
  <c r="AJ216" i="8"/>
  <c r="AJ215" i="8"/>
  <c r="AJ214" i="8"/>
  <c r="AJ213" i="8"/>
  <c r="AJ212" i="8"/>
  <c r="AJ211" i="8"/>
  <c r="AJ210" i="8"/>
  <c r="AJ209" i="8"/>
  <c r="AJ208" i="8"/>
  <c r="AJ207" i="8"/>
  <c r="AJ206" i="8"/>
  <c r="AJ205" i="8"/>
  <c r="AJ204" i="8"/>
  <c r="AJ203" i="8"/>
  <c r="AJ202" i="8"/>
  <c r="AJ201" i="8"/>
  <c r="AJ200" i="8"/>
  <c r="AJ199" i="8"/>
  <c r="AJ198" i="8"/>
  <c r="AJ197" i="8"/>
  <c r="AJ196" i="8"/>
  <c r="AJ195" i="8"/>
  <c r="AJ194" i="8"/>
  <c r="AJ193" i="8"/>
  <c r="AJ192" i="8"/>
  <c r="AJ191" i="8"/>
  <c r="AJ190" i="8"/>
  <c r="AJ189" i="8"/>
  <c r="AJ188" i="8"/>
  <c r="AJ187" i="8"/>
  <c r="AJ186" i="8"/>
  <c r="AJ185" i="8"/>
  <c r="AJ184" i="8"/>
  <c r="AJ183" i="8"/>
  <c r="AJ182" i="8"/>
  <c r="AJ181" i="8"/>
  <c r="AJ180" i="8"/>
  <c r="AJ179" i="8"/>
  <c r="AJ178" i="8"/>
  <c r="AJ177" i="8"/>
  <c r="AJ176" i="8"/>
  <c r="AJ175" i="8"/>
  <c r="AJ174" i="8"/>
  <c r="AJ173" i="8"/>
  <c r="AJ172" i="8"/>
  <c r="AJ171" i="8"/>
  <c r="AJ170" i="8"/>
  <c r="AJ169" i="8"/>
  <c r="AJ168" i="8"/>
  <c r="AJ167" i="8"/>
  <c r="AJ166" i="8"/>
  <c r="AJ165" i="8"/>
  <c r="AJ164" i="8"/>
  <c r="AJ163" i="8"/>
  <c r="AJ162" i="8"/>
  <c r="AJ161" i="8"/>
  <c r="AJ160" i="8"/>
  <c r="AJ159" i="8"/>
  <c r="AJ158" i="8"/>
  <c r="AJ157" i="8"/>
  <c r="AJ156" i="8"/>
  <c r="AJ155" i="8"/>
  <c r="AJ154" i="8"/>
  <c r="AJ153" i="8"/>
  <c r="AJ152" i="8"/>
  <c r="AJ151" i="8"/>
  <c r="AJ150" i="8"/>
  <c r="AJ149" i="8"/>
  <c r="AJ148" i="8"/>
  <c r="AJ147" i="8"/>
  <c r="AJ146" i="8"/>
  <c r="AJ145" i="8"/>
  <c r="AJ144" i="8"/>
  <c r="AJ143" i="8"/>
  <c r="AJ142" i="8"/>
  <c r="AJ141" i="8"/>
  <c r="AJ140" i="8"/>
  <c r="AJ139" i="8"/>
  <c r="AJ138" i="8"/>
  <c r="AJ137" i="8"/>
  <c r="AJ136" i="8"/>
  <c r="AJ135" i="8"/>
  <c r="AJ134" i="8"/>
  <c r="AJ133" i="8"/>
  <c r="AJ132" i="8"/>
  <c r="AJ131" i="8"/>
  <c r="AJ130" i="8"/>
  <c r="AJ129" i="8"/>
  <c r="AJ128" i="8"/>
  <c r="AJ127" i="8"/>
  <c r="AJ126" i="8"/>
  <c r="AJ125" i="8"/>
  <c r="AJ124" i="8"/>
  <c r="AJ123" i="8"/>
  <c r="AJ122" i="8"/>
  <c r="AJ121" i="8"/>
  <c r="AJ120" i="8"/>
  <c r="AJ119" i="8"/>
  <c r="AJ118" i="8"/>
  <c r="AJ117" i="8"/>
  <c r="AJ116" i="8"/>
  <c r="AJ115" i="8"/>
  <c r="AJ114" i="8"/>
  <c r="AJ113" i="8"/>
  <c r="AJ112" i="8"/>
  <c r="AJ111" i="8"/>
  <c r="AJ110" i="8"/>
  <c r="AJ109" i="8"/>
  <c r="AJ108" i="8"/>
  <c r="AJ107" i="8"/>
  <c r="AJ106" i="8"/>
  <c r="AJ105" i="8"/>
  <c r="AJ104" i="8"/>
  <c r="AJ103" i="8"/>
  <c r="AJ102" i="8"/>
  <c r="AJ101" i="8"/>
  <c r="AJ100" i="8"/>
  <c r="AJ99" i="8"/>
  <c r="AJ98" i="8"/>
  <c r="AJ97" i="8"/>
  <c r="AJ96" i="8"/>
  <c r="AJ95" i="8"/>
  <c r="AJ94" i="8"/>
  <c r="AJ93" i="8"/>
  <c r="AJ92" i="8"/>
  <c r="AJ91" i="8"/>
  <c r="AJ90" i="8"/>
  <c r="AJ89" i="8"/>
  <c r="AJ88" i="8"/>
  <c r="AJ87" i="8"/>
  <c r="AJ86" i="8"/>
  <c r="AJ85" i="8"/>
  <c r="AJ84" i="8"/>
  <c r="AJ83" i="8"/>
  <c r="AJ82" i="8"/>
  <c r="AJ81" i="8"/>
  <c r="AJ80" i="8"/>
  <c r="AJ79" i="8"/>
  <c r="AJ78" i="8"/>
  <c r="AJ77" i="8"/>
  <c r="AJ76" i="8"/>
  <c r="AJ75" i="8"/>
  <c r="AJ74" i="8"/>
  <c r="AJ73" i="8"/>
  <c r="AJ72" i="8"/>
  <c r="AJ71" i="8"/>
  <c r="AJ70" i="8"/>
  <c r="AJ69" i="8"/>
  <c r="AJ68" i="8"/>
  <c r="AJ67" i="8"/>
  <c r="AJ66" i="8"/>
  <c r="AJ65" i="8"/>
  <c r="AJ64" i="8"/>
  <c r="AJ63" i="8"/>
  <c r="AJ62" i="8"/>
  <c r="AJ61" i="8"/>
  <c r="AJ60" i="8"/>
  <c r="AJ59" i="8"/>
  <c r="AJ58" i="8"/>
  <c r="AJ57" i="8"/>
  <c r="AJ56" i="8"/>
  <c r="AJ55" i="8"/>
  <c r="AJ54" i="8"/>
  <c r="AJ53" i="8"/>
  <c r="AJ52" i="8"/>
  <c r="AJ51" i="8"/>
  <c r="AJ50" i="8"/>
  <c r="AJ49" i="8"/>
  <c r="AJ48" i="8"/>
  <c r="AJ47" i="8"/>
  <c r="AJ46" i="8"/>
  <c r="AJ45" i="8"/>
  <c r="AJ44" i="8"/>
  <c r="AJ43" i="8"/>
  <c r="AJ42" i="8"/>
  <c r="AJ41" i="8"/>
  <c r="AJ40" i="8"/>
  <c r="AJ39" i="8"/>
  <c r="AJ38" i="8"/>
  <c r="AJ37" i="8"/>
  <c r="AJ36" i="8"/>
  <c r="AJ35" i="8"/>
  <c r="AJ34" i="8"/>
  <c r="AJ33" i="8"/>
  <c r="AJ32" i="8"/>
  <c r="AJ31" i="8"/>
  <c r="AJ30" i="8"/>
  <c r="AJ29" i="8"/>
  <c r="AJ28" i="8"/>
  <c r="AJ27" i="8"/>
  <c r="AJ26" i="8"/>
  <c r="AJ25" i="8"/>
  <c r="AJ24" i="8"/>
  <c r="AJ23" i="8"/>
  <c r="AJ22" i="8"/>
  <c r="AJ21" i="8"/>
  <c r="AJ20" i="8"/>
  <c r="AJ19" i="8"/>
  <c r="AJ18" i="8"/>
  <c r="AJ17" i="8"/>
  <c r="AJ16" i="8"/>
  <c r="AJ15" i="8"/>
  <c r="AJ14" i="8"/>
  <c r="AJ13" i="8"/>
  <c r="AJ12" i="8"/>
  <c r="AJ11" i="8"/>
  <c r="AJ10" i="8"/>
  <c r="AJ9" i="8"/>
  <c r="AJ8" i="8"/>
  <c r="AJ7" i="8"/>
  <c r="AJ6" i="8"/>
  <c r="AJ5" i="8"/>
  <c r="AJ4" i="8"/>
  <c r="AJ3" i="8"/>
  <c r="AK2" i="8"/>
  <c r="AK363" i="8" l="1"/>
  <c r="AK362" i="8"/>
  <c r="AK361" i="8"/>
  <c r="AK360" i="8"/>
  <c r="AK359" i="8"/>
  <c r="AK358" i="8"/>
  <c r="AK357" i="8"/>
  <c r="AK356" i="8"/>
  <c r="AK355" i="8"/>
  <c r="AK354" i="8"/>
  <c r="AK353" i="8"/>
  <c r="AK352" i="8"/>
  <c r="AK351" i="8"/>
  <c r="AK350" i="8"/>
  <c r="AK349" i="8"/>
  <c r="AK348" i="8"/>
  <c r="AK347" i="8"/>
  <c r="AK346" i="8"/>
  <c r="AK345" i="8"/>
  <c r="AK344" i="8"/>
  <c r="AK343" i="8"/>
  <c r="AK337" i="8"/>
  <c r="AK336" i="8"/>
  <c r="AK335" i="8"/>
  <c r="AK334" i="8"/>
  <c r="AK333" i="8"/>
  <c r="AK332" i="8"/>
  <c r="AK331" i="8"/>
  <c r="AK330" i="8"/>
  <c r="AK329" i="8"/>
  <c r="AK328" i="8"/>
  <c r="AK342" i="8"/>
  <c r="AK341" i="8"/>
  <c r="AK340" i="8"/>
  <c r="AK339" i="8"/>
  <c r="AK338" i="8"/>
  <c r="AK327" i="8"/>
  <c r="AK326" i="8"/>
  <c r="AK325" i="8"/>
  <c r="AK324" i="8"/>
  <c r="AK323" i="8"/>
  <c r="AK322" i="8"/>
  <c r="AK321" i="8"/>
  <c r="AK320" i="8"/>
  <c r="AK319" i="8"/>
  <c r="AK318" i="8"/>
  <c r="AK317" i="8"/>
  <c r="AK316" i="8"/>
  <c r="AK315" i="8"/>
  <c r="AK314" i="8"/>
  <c r="AK313" i="8"/>
  <c r="AK312" i="8"/>
  <c r="AK311" i="8"/>
  <c r="AK310" i="8"/>
  <c r="AK309" i="8"/>
  <c r="AK308" i="8"/>
  <c r="AK307" i="8"/>
  <c r="AK306" i="8"/>
  <c r="AK305" i="8"/>
  <c r="AK304" i="8"/>
  <c r="AK303" i="8"/>
  <c r="AK302" i="8"/>
  <c r="AK301" i="8"/>
  <c r="AK300" i="8"/>
  <c r="AK299" i="8"/>
  <c r="AK298" i="8"/>
  <c r="AK297" i="8"/>
  <c r="AK296" i="8"/>
  <c r="AK295" i="8"/>
  <c r="AK294" i="8"/>
  <c r="AK293" i="8"/>
  <c r="AK292" i="8"/>
  <c r="AK291" i="8"/>
  <c r="AK290" i="8"/>
  <c r="AK289" i="8"/>
  <c r="AK288" i="8"/>
  <c r="AK287" i="8"/>
  <c r="AK286" i="8"/>
  <c r="AK285" i="8"/>
  <c r="AK284" i="8"/>
  <c r="AK283" i="8"/>
  <c r="AK282" i="8"/>
  <c r="AK281" i="8"/>
  <c r="AK280" i="8"/>
  <c r="AK279" i="8"/>
  <c r="AK278" i="8"/>
  <c r="AK277" i="8"/>
  <c r="AK276" i="8"/>
  <c r="AK275" i="8"/>
  <c r="AK274" i="8"/>
  <c r="AK273" i="8"/>
  <c r="AK272" i="8"/>
  <c r="AK271" i="8"/>
  <c r="AK270" i="8"/>
  <c r="AK269" i="8"/>
  <c r="AK268" i="8"/>
  <c r="AK267" i="8"/>
  <c r="AK266" i="8"/>
  <c r="AK265" i="8"/>
  <c r="AK264" i="8"/>
  <c r="AK263" i="8"/>
  <c r="AK262" i="8"/>
  <c r="AK261" i="8"/>
  <c r="AK260" i="8"/>
  <c r="AK259" i="8"/>
  <c r="AK258" i="8"/>
  <c r="AK257" i="8"/>
  <c r="AK256" i="8"/>
  <c r="AK255" i="8"/>
  <c r="AK254" i="8"/>
  <c r="AK253" i="8"/>
  <c r="AK252" i="8"/>
  <c r="AK251" i="8"/>
  <c r="AK250" i="8"/>
  <c r="AK249" i="8"/>
  <c r="AK248" i="8"/>
  <c r="AK247" i="8"/>
  <c r="AK246" i="8"/>
  <c r="AK235" i="8"/>
  <c r="AK234" i="8"/>
  <c r="AK233" i="8"/>
  <c r="AK232" i="8"/>
  <c r="AK231" i="8"/>
  <c r="AK230" i="8"/>
  <c r="AK229" i="8"/>
  <c r="AK228" i="8"/>
  <c r="AK227" i="8"/>
  <c r="AK226" i="8"/>
  <c r="AK225" i="8"/>
  <c r="AK224" i="8"/>
  <c r="AK223" i="8"/>
  <c r="AK222" i="8"/>
  <c r="AK221" i="8"/>
  <c r="AK220" i="8"/>
  <c r="AK219" i="8"/>
  <c r="AK218" i="8"/>
  <c r="AK217" i="8"/>
  <c r="AK216" i="8"/>
  <c r="AK215" i="8"/>
  <c r="AK214" i="8"/>
  <c r="AK213" i="8"/>
  <c r="AK212" i="8"/>
  <c r="AK211" i="8"/>
  <c r="AK210" i="8"/>
  <c r="AK209" i="8"/>
  <c r="AK208" i="8"/>
  <c r="AK207" i="8"/>
  <c r="AK206" i="8"/>
  <c r="AK205" i="8"/>
  <c r="AK204" i="8"/>
  <c r="AK203" i="8"/>
  <c r="AK202" i="8"/>
  <c r="AK201" i="8"/>
  <c r="AK200" i="8"/>
  <c r="AK199" i="8"/>
  <c r="AK198" i="8"/>
  <c r="AK197" i="8"/>
  <c r="AK196" i="8"/>
  <c r="AK245" i="8"/>
  <c r="AK244" i="8"/>
  <c r="AK243" i="8"/>
  <c r="AK242" i="8"/>
  <c r="AK241" i="8"/>
  <c r="AK240" i="8"/>
  <c r="AK239" i="8"/>
  <c r="AK238" i="8"/>
  <c r="AK237" i="8"/>
  <c r="AK236" i="8"/>
  <c r="AK191" i="8"/>
  <c r="AK190" i="8"/>
  <c r="AK189" i="8"/>
  <c r="AK188" i="8"/>
  <c r="AK187" i="8"/>
  <c r="AK186" i="8"/>
  <c r="AK185" i="8"/>
  <c r="AK184" i="8"/>
  <c r="AK183" i="8"/>
  <c r="AK182" i="8"/>
  <c r="AK181" i="8"/>
  <c r="AK180" i="8"/>
  <c r="AK179" i="8"/>
  <c r="AK178" i="8"/>
  <c r="AK177" i="8"/>
  <c r="AK176" i="8"/>
  <c r="AK175" i="8"/>
  <c r="AK174" i="8"/>
  <c r="AK173" i="8"/>
  <c r="AK172" i="8"/>
  <c r="AK171" i="8"/>
  <c r="AK170" i="8"/>
  <c r="AK169" i="8"/>
  <c r="AK168" i="8"/>
  <c r="AK167" i="8"/>
  <c r="AK166" i="8"/>
  <c r="AK165" i="8"/>
  <c r="AK164" i="8"/>
  <c r="AK163" i="8"/>
  <c r="AK162" i="8"/>
  <c r="AK161" i="8"/>
  <c r="AK160" i="8"/>
  <c r="AK159" i="8"/>
  <c r="AK158" i="8"/>
  <c r="AK157" i="8"/>
  <c r="AK156" i="8"/>
  <c r="AK155" i="8"/>
  <c r="AK154" i="8"/>
  <c r="AK153" i="8"/>
  <c r="AK152" i="8"/>
  <c r="AK151" i="8"/>
  <c r="AK150" i="8"/>
  <c r="AK149" i="8"/>
  <c r="AK148" i="8"/>
  <c r="AK147" i="8"/>
  <c r="AK146" i="8"/>
  <c r="AK145" i="8"/>
  <c r="AK144" i="8"/>
  <c r="AK143" i="8"/>
  <c r="AK142" i="8"/>
  <c r="AK141" i="8"/>
  <c r="AK140" i="8"/>
  <c r="AK139" i="8"/>
  <c r="AK138" i="8"/>
  <c r="AK137" i="8"/>
  <c r="AK136" i="8"/>
  <c r="AK135" i="8"/>
  <c r="AK134" i="8"/>
  <c r="AK133" i="8"/>
  <c r="AK132" i="8"/>
  <c r="AK131" i="8"/>
  <c r="AK130" i="8"/>
  <c r="AK129" i="8"/>
  <c r="AK128" i="8"/>
  <c r="AK127" i="8"/>
  <c r="AK126" i="8"/>
  <c r="AK125" i="8"/>
  <c r="AK124" i="8"/>
  <c r="AK123" i="8"/>
  <c r="AK122" i="8"/>
  <c r="AK121" i="8"/>
  <c r="AK120" i="8"/>
  <c r="AK119" i="8"/>
  <c r="AK118" i="8"/>
  <c r="AK117" i="8"/>
  <c r="AK116" i="8"/>
  <c r="AK115" i="8"/>
  <c r="AK114" i="8"/>
  <c r="AK113" i="8"/>
  <c r="AK112" i="8"/>
  <c r="AK111" i="8"/>
  <c r="AK110" i="8"/>
  <c r="AK109" i="8"/>
  <c r="AK195" i="8"/>
  <c r="AK194" i="8"/>
  <c r="AK193" i="8"/>
  <c r="AK192" i="8"/>
  <c r="AK108" i="8"/>
  <c r="AK107" i="8"/>
  <c r="AK106" i="8"/>
  <c r="AK105" i="8"/>
  <c r="AK104" i="8"/>
  <c r="AK103" i="8"/>
  <c r="AK102" i="8"/>
  <c r="AK101" i="8"/>
  <c r="AK100" i="8"/>
  <c r="AK99" i="8"/>
  <c r="AK98" i="8"/>
  <c r="AK97" i="8"/>
  <c r="AK96" i="8"/>
  <c r="AK95" i="8"/>
  <c r="AK94" i="8"/>
  <c r="AK93" i="8"/>
  <c r="AK92" i="8"/>
  <c r="AK91" i="8"/>
  <c r="AK90" i="8"/>
  <c r="AK89" i="8"/>
  <c r="AK88" i="8"/>
  <c r="AK87" i="8"/>
  <c r="AK86" i="8"/>
  <c r="AK85" i="8"/>
  <c r="AK84" i="8"/>
  <c r="AK83" i="8"/>
  <c r="AK82" i="8"/>
  <c r="AK81" i="8"/>
  <c r="AK80" i="8"/>
  <c r="AK79" i="8"/>
  <c r="AK78" i="8"/>
  <c r="AK77" i="8"/>
  <c r="AK76" i="8"/>
  <c r="AK75" i="8"/>
  <c r="AK74" i="8"/>
  <c r="AK73" i="8"/>
  <c r="AK72" i="8"/>
  <c r="AK71" i="8"/>
  <c r="AK70" i="8"/>
  <c r="AK69" i="8"/>
  <c r="AK68" i="8"/>
  <c r="AK67" i="8"/>
  <c r="AK66" i="8"/>
  <c r="AK65" i="8"/>
  <c r="AK64" i="8"/>
  <c r="AK63" i="8"/>
  <c r="AK62" i="8"/>
  <c r="AK61" i="8"/>
  <c r="AK60" i="8"/>
  <c r="AK59" i="8"/>
  <c r="AK58" i="8"/>
  <c r="AK57" i="8"/>
  <c r="AK56" i="8"/>
  <c r="AK55" i="8"/>
  <c r="AK54" i="8"/>
  <c r="AK53" i="8"/>
  <c r="AK52" i="8"/>
  <c r="AK51" i="8"/>
  <c r="AK50" i="8"/>
  <c r="AK49" i="8"/>
  <c r="AK48" i="8"/>
  <c r="AK47" i="8"/>
  <c r="AK46" i="8"/>
  <c r="AK45" i="8"/>
  <c r="AK44" i="8"/>
  <c r="AK43" i="8"/>
  <c r="AK42" i="8"/>
  <c r="AK41" i="8"/>
  <c r="AK40" i="8"/>
  <c r="AK39" i="8"/>
  <c r="AK38" i="8"/>
  <c r="AK37" i="8"/>
  <c r="AK36" i="8"/>
  <c r="AK35" i="8"/>
  <c r="AK34" i="8"/>
  <c r="AK33" i="8"/>
  <c r="AK32" i="8"/>
  <c r="AK31" i="8"/>
  <c r="AK30" i="8"/>
  <c r="AK29" i="8"/>
  <c r="AK28" i="8"/>
  <c r="AK27" i="8"/>
  <c r="AK26" i="8"/>
  <c r="AK25" i="8"/>
  <c r="AK24" i="8"/>
  <c r="AK23" i="8"/>
  <c r="AK22" i="8"/>
  <c r="AK21" i="8"/>
  <c r="AK20" i="8"/>
  <c r="AK19" i="8"/>
  <c r="AK18" i="8"/>
  <c r="AK17" i="8"/>
  <c r="AK16" i="8"/>
  <c r="AK15" i="8"/>
  <c r="AK14" i="8"/>
  <c r="AK13" i="8"/>
  <c r="AK12" i="8"/>
  <c r="AK11" i="8"/>
  <c r="AK10" i="8"/>
  <c r="AK9" i="8"/>
  <c r="AK8" i="8"/>
  <c r="AK7" i="8"/>
  <c r="AK6" i="8"/>
  <c r="AK5" i="8"/>
  <c r="AK4" i="8"/>
  <c r="AL2" i="8"/>
  <c r="AK3" i="8"/>
  <c r="AL363" i="8" l="1"/>
  <c r="AL362" i="8"/>
  <c r="AL361" i="8"/>
  <c r="AL360" i="8"/>
  <c r="AL359" i="8"/>
  <c r="AL358" i="8"/>
  <c r="AL357" i="8"/>
  <c r="AL356" i="8"/>
  <c r="AL355" i="8"/>
  <c r="AL354" i="8"/>
  <c r="AL353" i="8"/>
  <c r="AL352" i="8"/>
  <c r="AL351" i="8"/>
  <c r="AL350" i="8"/>
  <c r="AL349" i="8"/>
  <c r="AL348" i="8"/>
  <c r="AL347" i="8"/>
  <c r="AL346" i="8"/>
  <c r="AL345" i="8"/>
  <c r="AL344" i="8"/>
  <c r="AL343" i="8"/>
  <c r="AL342" i="8"/>
  <c r="AL341" i="8"/>
  <c r="AL340" i="8"/>
  <c r="AL339" i="8"/>
  <c r="AL338" i="8"/>
  <c r="AL337" i="8"/>
  <c r="AL336" i="8"/>
  <c r="AL335" i="8"/>
  <c r="AL334" i="8"/>
  <c r="AL333" i="8"/>
  <c r="AL332" i="8"/>
  <c r="AL331" i="8"/>
  <c r="AL330" i="8"/>
  <c r="AL329" i="8"/>
  <c r="AL328" i="8"/>
  <c r="AL327" i="8"/>
  <c r="AL326" i="8"/>
  <c r="AL325" i="8"/>
  <c r="AL324" i="8"/>
  <c r="AL323" i="8"/>
  <c r="AL322" i="8"/>
  <c r="AL321" i="8"/>
  <c r="AL320" i="8"/>
  <c r="AL319" i="8"/>
  <c r="AL318" i="8"/>
  <c r="AL317" i="8"/>
  <c r="AL316" i="8"/>
  <c r="AL315" i="8"/>
  <c r="AL314" i="8"/>
  <c r="AL313" i="8"/>
  <c r="AL312" i="8"/>
  <c r="AL311" i="8"/>
  <c r="AL310" i="8"/>
  <c r="AL309" i="8"/>
  <c r="AL308" i="8"/>
  <c r="AL307" i="8"/>
  <c r="AL306" i="8"/>
  <c r="AL305" i="8"/>
  <c r="AL304" i="8"/>
  <c r="AL303" i="8"/>
  <c r="AL302" i="8"/>
  <c r="AL301" i="8"/>
  <c r="AL300" i="8"/>
  <c r="AL299" i="8"/>
  <c r="AL298" i="8"/>
  <c r="AL297" i="8"/>
  <c r="AL296" i="8"/>
  <c r="AL295" i="8"/>
  <c r="AL294" i="8"/>
  <c r="AL293" i="8"/>
  <c r="AL292" i="8"/>
  <c r="AL291" i="8"/>
  <c r="AL290" i="8"/>
  <c r="AL289" i="8"/>
  <c r="AL288" i="8"/>
  <c r="AL287" i="8"/>
  <c r="AL286" i="8"/>
  <c r="AL285" i="8"/>
  <c r="AL284" i="8"/>
  <c r="AL283" i="8"/>
  <c r="AL282" i="8"/>
  <c r="AL281" i="8"/>
  <c r="AL280" i="8"/>
  <c r="AL279" i="8"/>
  <c r="AL278" i="8"/>
  <c r="AL277" i="8"/>
  <c r="AL276" i="8"/>
  <c r="AL275" i="8"/>
  <c r="AL274" i="8"/>
  <c r="AL273" i="8"/>
  <c r="AL272" i="8"/>
  <c r="AL271" i="8"/>
  <c r="AL270" i="8"/>
  <c r="AL269" i="8"/>
  <c r="AL268" i="8"/>
  <c r="AL267" i="8"/>
  <c r="AL266" i="8"/>
  <c r="AL265" i="8"/>
  <c r="AL264" i="8"/>
  <c r="AL263" i="8"/>
  <c r="AL262" i="8"/>
  <c r="AL261" i="8"/>
  <c r="AL260" i="8"/>
  <c r="AL259" i="8"/>
  <c r="AL258" i="8"/>
  <c r="AL257" i="8"/>
  <c r="AL256" i="8"/>
  <c r="AL255" i="8"/>
  <c r="AL254" i="8"/>
  <c r="AL253" i="8"/>
  <c r="AL252" i="8"/>
  <c r="AL251" i="8"/>
  <c r="AL250" i="8"/>
  <c r="AL249" i="8"/>
  <c r="AL248" i="8"/>
  <c r="AL247" i="8"/>
  <c r="AL246" i="8"/>
  <c r="AL245" i="8"/>
  <c r="AL244" i="8"/>
  <c r="AL243" i="8"/>
  <c r="AL242" i="8"/>
  <c r="AL241" i="8"/>
  <c r="AL240" i="8"/>
  <c r="AL239" i="8"/>
  <c r="AL238" i="8"/>
  <c r="AL237" i="8"/>
  <c r="AL236" i="8"/>
  <c r="AL235" i="8"/>
  <c r="AL234" i="8"/>
  <c r="AL233" i="8"/>
  <c r="AL232" i="8"/>
  <c r="AL231" i="8"/>
  <c r="AL230" i="8"/>
  <c r="AL229" i="8"/>
  <c r="AL228" i="8"/>
  <c r="AL227" i="8"/>
  <c r="AL226" i="8"/>
  <c r="AL225" i="8"/>
  <c r="AL224" i="8"/>
  <c r="AL223" i="8"/>
  <c r="AL222" i="8"/>
  <c r="AL221" i="8"/>
  <c r="AL220" i="8"/>
  <c r="AL219" i="8"/>
  <c r="AL218" i="8"/>
  <c r="AL217" i="8"/>
  <c r="AL216" i="8"/>
  <c r="AL215" i="8"/>
  <c r="AL214" i="8"/>
  <c r="AL213" i="8"/>
  <c r="AL212" i="8"/>
  <c r="AL211" i="8"/>
  <c r="AL210" i="8"/>
  <c r="AL209" i="8"/>
  <c r="AL208" i="8"/>
  <c r="AL207" i="8"/>
  <c r="AL206" i="8"/>
  <c r="AL205" i="8"/>
  <c r="AL204" i="8"/>
  <c r="AL203" i="8"/>
  <c r="AL202" i="8"/>
  <c r="AL201" i="8"/>
  <c r="AL200" i="8"/>
  <c r="AL199" i="8"/>
  <c r="AL198" i="8"/>
  <c r="AL197" i="8"/>
  <c r="AL196" i="8"/>
  <c r="AL195" i="8"/>
  <c r="AL194" i="8"/>
  <c r="AL193" i="8"/>
  <c r="AL192" i="8"/>
  <c r="AL191" i="8"/>
  <c r="AL190" i="8"/>
  <c r="AL189" i="8"/>
  <c r="AL188" i="8"/>
  <c r="AL187" i="8"/>
  <c r="AL186" i="8"/>
  <c r="AL185" i="8"/>
  <c r="AL184" i="8"/>
  <c r="AL183" i="8"/>
  <c r="AL182" i="8"/>
  <c r="AL181" i="8"/>
  <c r="AL180" i="8"/>
  <c r="AL179" i="8"/>
  <c r="AL178" i="8"/>
  <c r="AL177" i="8"/>
  <c r="AL176" i="8"/>
  <c r="AL175" i="8"/>
  <c r="AL174" i="8"/>
  <c r="AL173" i="8"/>
  <c r="AL172" i="8"/>
  <c r="AL171" i="8"/>
  <c r="AL170" i="8"/>
  <c r="AL169" i="8"/>
  <c r="AL168" i="8"/>
  <c r="AL167" i="8"/>
  <c r="AL166" i="8"/>
  <c r="AL165" i="8"/>
  <c r="AL164" i="8"/>
  <c r="AL163" i="8"/>
  <c r="AL162" i="8"/>
  <c r="AL161" i="8"/>
  <c r="AL160" i="8"/>
  <c r="AL159" i="8"/>
  <c r="AL158" i="8"/>
  <c r="AL157" i="8"/>
  <c r="AL156" i="8"/>
  <c r="AL155" i="8"/>
  <c r="AL154" i="8"/>
  <c r="AL153" i="8"/>
  <c r="AL152" i="8"/>
  <c r="AL151" i="8"/>
  <c r="AL150" i="8"/>
  <c r="AL149" i="8"/>
  <c r="AL148" i="8"/>
  <c r="AL147" i="8"/>
  <c r="AL146" i="8"/>
  <c r="AL145" i="8"/>
  <c r="AL144" i="8"/>
  <c r="AL143" i="8"/>
  <c r="AL142" i="8"/>
  <c r="AL141" i="8"/>
  <c r="AL140" i="8"/>
  <c r="AL139" i="8"/>
  <c r="AL138" i="8"/>
  <c r="AL137" i="8"/>
  <c r="AL136" i="8"/>
  <c r="AL135" i="8"/>
  <c r="AL134" i="8"/>
  <c r="AL133" i="8"/>
  <c r="AL132" i="8"/>
  <c r="AL131" i="8"/>
  <c r="AL130" i="8"/>
  <c r="AL129" i="8"/>
  <c r="AL128" i="8"/>
  <c r="AL127" i="8"/>
  <c r="AL126" i="8"/>
  <c r="AL125" i="8"/>
  <c r="AL124" i="8"/>
  <c r="AL123" i="8"/>
  <c r="AL122" i="8"/>
  <c r="AL121" i="8"/>
  <c r="AL120" i="8"/>
  <c r="AL119" i="8"/>
  <c r="AL118" i="8"/>
  <c r="AL117" i="8"/>
  <c r="AL116" i="8"/>
  <c r="AL115" i="8"/>
  <c r="AL114" i="8"/>
  <c r="AL113" i="8"/>
  <c r="AL112" i="8"/>
  <c r="AL111" i="8"/>
  <c r="AL110" i="8"/>
  <c r="AL109" i="8"/>
  <c r="AL108" i="8"/>
  <c r="AL107" i="8"/>
  <c r="AL106" i="8"/>
  <c r="AL105" i="8"/>
  <c r="AL104" i="8"/>
  <c r="AL103" i="8"/>
  <c r="AL102" i="8"/>
  <c r="AL101" i="8"/>
  <c r="AL100" i="8"/>
  <c r="AL99" i="8"/>
  <c r="AL98" i="8"/>
  <c r="AL97" i="8"/>
  <c r="AL96" i="8"/>
  <c r="AL95" i="8"/>
  <c r="AL94" i="8"/>
  <c r="AL93" i="8"/>
  <c r="AL92" i="8"/>
  <c r="AL91" i="8"/>
  <c r="AL90" i="8"/>
  <c r="AL89" i="8"/>
  <c r="AL88" i="8"/>
  <c r="AL87" i="8"/>
  <c r="AL86" i="8"/>
  <c r="AL85" i="8"/>
  <c r="AL84" i="8"/>
  <c r="AL83" i="8"/>
  <c r="AL82" i="8"/>
  <c r="AL81" i="8"/>
  <c r="AL80" i="8"/>
  <c r="AL79" i="8"/>
  <c r="AL78" i="8"/>
  <c r="AL77" i="8"/>
  <c r="AL76" i="8"/>
  <c r="AL75" i="8"/>
  <c r="AL74" i="8"/>
  <c r="AL73" i="8"/>
  <c r="AL72" i="8"/>
  <c r="AL71" i="8"/>
  <c r="AL70" i="8"/>
  <c r="AL69" i="8"/>
  <c r="AL68" i="8"/>
  <c r="AL67" i="8"/>
  <c r="AL66" i="8"/>
  <c r="AL65" i="8"/>
  <c r="AL64" i="8"/>
  <c r="AL63" i="8"/>
  <c r="AL62" i="8"/>
  <c r="AL61" i="8"/>
  <c r="AL60" i="8"/>
  <c r="AL59" i="8"/>
  <c r="AL58" i="8"/>
  <c r="AL57" i="8"/>
  <c r="AL56" i="8"/>
  <c r="AL55" i="8"/>
  <c r="AL54" i="8"/>
  <c r="AL53" i="8"/>
  <c r="AL52" i="8"/>
  <c r="AL51" i="8"/>
  <c r="AL50" i="8"/>
  <c r="AL49" i="8"/>
  <c r="AL48" i="8"/>
  <c r="AL47" i="8"/>
  <c r="AL46" i="8"/>
  <c r="AL45" i="8"/>
  <c r="AL44" i="8"/>
  <c r="AL43" i="8"/>
  <c r="AL42" i="8"/>
  <c r="AL41" i="8"/>
  <c r="AL40" i="8"/>
  <c r="AL39" i="8"/>
  <c r="AL38" i="8"/>
  <c r="AL37" i="8"/>
  <c r="AL36" i="8"/>
  <c r="AL35" i="8"/>
  <c r="AL34" i="8"/>
  <c r="AL33" i="8"/>
  <c r="AL32" i="8"/>
  <c r="AL31" i="8"/>
  <c r="AL30" i="8"/>
  <c r="AL29" i="8"/>
  <c r="AL28" i="8"/>
  <c r="AL27" i="8"/>
  <c r="AL26" i="8"/>
  <c r="AL25" i="8"/>
  <c r="AL24" i="8"/>
  <c r="AL23" i="8"/>
  <c r="AL22" i="8"/>
  <c r="AL21" i="8"/>
  <c r="AL20" i="8"/>
  <c r="AL19" i="8"/>
  <c r="AL18" i="8"/>
  <c r="AL17" i="8"/>
  <c r="AL16" i="8"/>
  <c r="AL15" i="8"/>
  <c r="AL14" i="8"/>
  <c r="AL13" i="8"/>
  <c r="AL12" i="8"/>
  <c r="AL11" i="8"/>
  <c r="AL10" i="8"/>
  <c r="AL9" i="8"/>
  <c r="AL8" i="8"/>
  <c r="AL7" i="8"/>
  <c r="AL6" i="8"/>
  <c r="AL5" i="8"/>
  <c r="AL4" i="8"/>
  <c r="AL3" i="8"/>
  <c r="AM2" i="8"/>
  <c r="AM363" i="8" l="1"/>
  <c r="AM362" i="8"/>
  <c r="AM361" i="8"/>
  <c r="AM360" i="8"/>
  <c r="AM359" i="8"/>
  <c r="AM358" i="8"/>
  <c r="AM357" i="8"/>
  <c r="AM356" i="8"/>
  <c r="AM355" i="8"/>
  <c r="AM354" i="8"/>
  <c r="AM353" i="8"/>
  <c r="AM352" i="8"/>
  <c r="AM351" i="8"/>
  <c r="AM350" i="8"/>
  <c r="AM349" i="8"/>
  <c r="AM348" i="8"/>
  <c r="AM347" i="8"/>
  <c r="AM346" i="8"/>
  <c r="AM345" i="8"/>
  <c r="AM344" i="8"/>
  <c r="AM343" i="8"/>
  <c r="AM342" i="8"/>
  <c r="AM341" i="8"/>
  <c r="AM340" i="8"/>
  <c r="AM339" i="8"/>
  <c r="AM338" i="8"/>
  <c r="AM337" i="8"/>
  <c r="AM336" i="8"/>
  <c r="AM335" i="8"/>
  <c r="AM334" i="8"/>
  <c r="AM333" i="8"/>
  <c r="AM332" i="8"/>
  <c r="AM331" i="8"/>
  <c r="AM330" i="8"/>
  <c r="AM329" i="8"/>
  <c r="AM328" i="8"/>
  <c r="AM327" i="8"/>
  <c r="AM326" i="8"/>
  <c r="AM325" i="8"/>
  <c r="AM324" i="8"/>
  <c r="AM323" i="8"/>
  <c r="AM322" i="8"/>
  <c r="AM321" i="8"/>
  <c r="AM320" i="8"/>
  <c r="AM319" i="8"/>
  <c r="AM318" i="8"/>
  <c r="AM317" i="8"/>
  <c r="AM316" i="8"/>
  <c r="AM315" i="8"/>
  <c r="AM314" i="8"/>
  <c r="AM313" i="8"/>
  <c r="AM312" i="8"/>
  <c r="AM311" i="8"/>
  <c r="AM310" i="8"/>
  <c r="AM303" i="8"/>
  <c r="AM302" i="8"/>
  <c r="AM301" i="8"/>
  <c r="AM300" i="8"/>
  <c r="AM299" i="8"/>
  <c r="AM298" i="8"/>
  <c r="AM297" i="8"/>
  <c r="AM296" i="8"/>
  <c r="AM295" i="8"/>
  <c r="AM294" i="8"/>
  <c r="AM293" i="8"/>
  <c r="AM292" i="8"/>
  <c r="AM291" i="8"/>
  <c r="AM290" i="8"/>
  <c r="AM289" i="8"/>
  <c r="AM288" i="8"/>
  <c r="AM287" i="8"/>
  <c r="AM309" i="8"/>
  <c r="AM308" i="8"/>
  <c r="AM307" i="8"/>
  <c r="AM306" i="8"/>
  <c r="AM305" i="8"/>
  <c r="AM304" i="8"/>
  <c r="AM286" i="8"/>
  <c r="AM285" i="8"/>
  <c r="AM284" i="8"/>
  <c r="AM283" i="8"/>
  <c r="AM282" i="8"/>
  <c r="AM281" i="8"/>
  <c r="AM280" i="8"/>
  <c r="AM279" i="8"/>
  <c r="AM278" i="8"/>
  <c r="AM277" i="8"/>
  <c r="AM276" i="8"/>
  <c r="AM275" i="8"/>
  <c r="AM274" i="8"/>
  <c r="AM273" i="8"/>
  <c r="AM272" i="8"/>
  <c r="AM271" i="8"/>
  <c r="AM270" i="8"/>
  <c r="AM269" i="8"/>
  <c r="AM268" i="8"/>
  <c r="AM267" i="8"/>
  <c r="AM266" i="8"/>
  <c r="AM265" i="8"/>
  <c r="AM264" i="8"/>
  <c r="AM263" i="8"/>
  <c r="AM262" i="8"/>
  <c r="AM261" i="8"/>
  <c r="AM260" i="8"/>
  <c r="AM259" i="8"/>
  <c r="AM258" i="8"/>
  <c r="AM257" i="8"/>
  <c r="AM256" i="8"/>
  <c r="AM255" i="8"/>
  <c r="AM254" i="8"/>
  <c r="AM253" i="8"/>
  <c r="AM252" i="8"/>
  <c r="AM251" i="8"/>
  <c r="AM250" i="8"/>
  <c r="AM249" i="8"/>
  <c r="AM248" i="8"/>
  <c r="AM247" i="8"/>
  <c r="AM246" i="8"/>
  <c r="AM245" i="8"/>
  <c r="AM244" i="8"/>
  <c r="AM243" i="8"/>
  <c r="AM242" i="8"/>
  <c r="AM241" i="8"/>
  <c r="AM240" i="8"/>
  <c r="AM239" i="8"/>
  <c r="AM238" i="8"/>
  <c r="AM237" i="8"/>
  <c r="AM236" i="8"/>
  <c r="AM235" i="8"/>
  <c r="AM234" i="8"/>
  <c r="AM233" i="8"/>
  <c r="AM232" i="8"/>
  <c r="AM231" i="8"/>
  <c r="AM230" i="8"/>
  <c r="AM229" i="8"/>
  <c r="AM228" i="8"/>
  <c r="AM227" i="8"/>
  <c r="AM226" i="8"/>
  <c r="AM225" i="8"/>
  <c r="AM224" i="8"/>
  <c r="AM223" i="8"/>
  <c r="AM222" i="8"/>
  <c r="AM221" i="8"/>
  <c r="AM220" i="8"/>
  <c r="AM219" i="8"/>
  <c r="AM218" i="8"/>
  <c r="AM217" i="8"/>
  <c r="AM216" i="8"/>
  <c r="AM215" i="8"/>
  <c r="AM214" i="8"/>
  <c r="AM213" i="8"/>
  <c r="AM212" i="8"/>
  <c r="AM211" i="8"/>
  <c r="AM210" i="8"/>
  <c r="AM209" i="8"/>
  <c r="AM208" i="8"/>
  <c r="AM207" i="8"/>
  <c r="AM206" i="8"/>
  <c r="AM205" i="8"/>
  <c r="AM204" i="8"/>
  <c r="AM203" i="8"/>
  <c r="AM202" i="8"/>
  <c r="AM201" i="8"/>
  <c r="AM200" i="8"/>
  <c r="AM199" i="8"/>
  <c r="AM198" i="8"/>
  <c r="AM197" i="8"/>
  <c r="AM196" i="8"/>
  <c r="AM195" i="8"/>
  <c r="AM194" i="8"/>
  <c r="AM193" i="8"/>
  <c r="AM192" i="8"/>
  <c r="AM191" i="8"/>
  <c r="AM190" i="8"/>
  <c r="AM189" i="8"/>
  <c r="AM188" i="8"/>
  <c r="AM187" i="8"/>
  <c r="AM186" i="8"/>
  <c r="AM185" i="8"/>
  <c r="AM184" i="8"/>
  <c r="AM183" i="8"/>
  <c r="AM182" i="8"/>
  <c r="AM181" i="8"/>
  <c r="AM180" i="8"/>
  <c r="AM179" i="8"/>
  <c r="AM178" i="8"/>
  <c r="AM177" i="8"/>
  <c r="AM176" i="8"/>
  <c r="AM175" i="8"/>
  <c r="AM174" i="8"/>
  <c r="AM173" i="8"/>
  <c r="AM172" i="8"/>
  <c r="AM171" i="8"/>
  <c r="AM170" i="8"/>
  <c r="AM169" i="8"/>
  <c r="AM168" i="8"/>
  <c r="AM167" i="8"/>
  <c r="AM166" i="8"/>
  <c r="AM165" i="8"/>
  <c r="AM164" i="8"/>
  <c r="AM163" i="8"/>
  <c r="AM162" i="8"/>
  <c r="AM161" i="8"/>
  <c r="AM160" i="8"/>
  <c r="AM159" i="8"/>
  <c r="AM158" i="8"/>
  <c r="AM157" i="8"/>
  <c r="AM156" i="8"/>
  <c r="AM155" i="8"/>
  <c r="AM154" i="8"/>
  <c r="AM153" i="8"/>
  <c r="AM152" i="8"/>
  <c r="AM151" i="8"/>
  <c r="AM150" i="8"/>
  <c r="AM149" i="8"/>
  <c r="AM148" i="8"/>
  <c r="AM147" i="8"/>
  <c r="AM146" i="8"/>
  <c r="AM145" i="8"/>
  <c r="AM144" i="8"/>
  <c r="AM143" i="8"/>
  <c r="AM142" i="8"/>
  <c r="AM141" i="8"/>
  <c r="AM140" i="8"/>
  <c r="AM139" i="8"/>
  <c r="AM138" i="8"/>
  <c r="AM137" i="8"/>
  <c r="AM136" i="8"/>
  <c r="AM135" i="8"/>
  <c r="AM134" i="8"/>
  <c r="AM133" i="8"/>
  <c r="AM132" i="8"/>
  <c r="AM131" i="8"/>
  <c r="AM130" i="8"/>
  <c r="AM129" i="8"/>
  <c r="AM128" i="8"/>
  <c r="AM127" i="8"/>
  <c r="AM126" i="8"/>
  <c r="AM125" i="8"/>
  <c r="AM124" i="8"/>
  <c r="AM123" i="8"/>
  <c r="AM122" i="8"/>
  <c r="AM121" i="8"/>
  <c r="AM120" i="8"/>
  <c r="AM119" i="8"/>
  <c r="AM118" i="8"/>
  <c r="AM117" i="8"/>
  <c r="AM116" i="8"/>
  <c r="AM115" i="8"/>
  <c r="AM114" i="8"/>
  <c r="AM113" i="8"/>
  <c r="AM112" i="8"/>
  <c r="AM111" i="8"/>
  <c r="AM110" i="8"/>
  <c r="AM109" i="8"/>
  <c r="AM108" i="8"/>
  <c r="AM107" i="8"/>
  <c r="AM106" i="8"/>
  <c r="AM105" i="8"/>
  <c r="AM104" i="8"/>
  <c r="AM103" i="8"/>
  <c r="AM102" i="8"/>
  <c r="AM101" i="8"/>
  <c r="AM100" i="8"/>
  <c r="AM99" i="8"/>
  <c r="AM98" i="8"/>
  <c r="AM97" i="8"/>
  <c r="AM96" i="8"/>
  <c r="AM95" i="8"/>
  <c r="AM94" i="8"/>
  <c r="AM93" i="8"/>
  <c r="AM92" i="8"/>
  <c r="AM91" i="8"/>
  <c r="AM90" i="8"/>
  <c r="AM89" i="8"/>
  <c r="AM88" i="8"/>
  <c r="AM87" i="8"/>
  <c r="AM86" i="8"/>
  <c r="AM85" i="8"/>
  <c r="AM84" i="8"/>
  <c r="AM83" i="8"/>
  <c r="AM82" i="8"/>
  <c r="AM81" i="8"/>
  <c r="AM80" i="8"/>
  <c r="AM79" i="8"/>
  <c r="AM78" i="8"/>
  <c r="AM77" i="8"/>
  <c r="AM76" i="8"/>
  <c r="AM75" i="8"/>
  <c r="AM74" i="8"/>
  <c r="AM73" i="8"/>
  <c r="AM72" i="8"/>
  <c r="AM71" i="8"/>
  <c r="AM70" i="8"/>
  <c r="AM69" i="8"/>
  <c r="AM68" i="8"/>
  <c r="AM67" i="8"/>
  <c r="AM66" i="8"/>
  <c r="AM65" i="8"/>
  <c r="AM64" i="8"/>
  <c r="AM63" i="8"/>
  <c r="AM62" i="8"/>
  <c r="AM61" i="8"/>
  <c r="AM60" i="8"/>
  <c r="AM59" i="8"/>
  <c r="AM58" i="8"/>
  <c r="AM57" i="8"/>
  <c r="AM56" i="8"/>
  <c r="AM55" i="8"/>
  <c r="AM54" i="8"/>
  <c r="AM53" i="8"/>
  <c r="AM52" i="8"/>
  <c r="AM51" i="8"/>
  <c r="AM50" i="8"/>
  <c r="AM49" i="8"/>
  <c r="AM48" i="8"/>
  <c r="AM47" i="8"/>
  <c r="AM46" i="8"/>
  <c r="AM45" i="8"/>
  <c r="AM44" i="8"/>
  <c r="AM43" i="8"/>
  <c r="AM42" i="8"/>
  <c r="AM41" i="8"/>
  <c r="AM40" i="8"/>
  <c r="AM39" i="8"/>
  <c r="AM38" i="8"/>
  <c r="AM37" i="8"/>
  <c r="AM36" i="8"/>
  <c r="AM35" i="8"/>
  <c r="AM34" i="8"/>
  <c r="AM33" i="8"/>
  <c r="AM32" i="8"/>
  <c r="AM31" i="8"/>
  <c r="AM30" i="8"/>
  <c r="AM29" i="8"/>
  <c r="AM28" i="8"/>
  <c r="AM27" i="8"/>
  <c r="AM26" i="8"/>
  <c r="AM25" i="8"/>
  <c r="AM24" i="8"/>
  <c r="AM23" i="8"/>
  <c r="AM22" i="8"/>
  <c r="AM21" i="8"/>
  <c r="AM20" i="8"/>
  <c r="AM19" i="8"/>
  <c r="AM18" i="8"/>
  <c r="AM17" i="8"/>
  <c r="AM16" i="8"/>
  <c r="AM15" i="8"/>
  <c r="AN2" i="8"/>
  <c r="AM14" i="8"/>
  <c r="AM13" i="8"/>
  <c r="AM12" i="8"/>
  <c r="AM11" i="8"/>
  <c r="AM10" i="8"/>
  <c r="AM9" i="8"/>
  <c r="AM8" i="8"/>
  <c r="AM7" i="8"/>
  <c r="AM6" i="8"/>
  <c r="AM5" i="8"/>
  <c r="AM4" i="8"/>
  <c r="AM3" i="8"/>
  <c r="AN363" i="8" l="1"/>
  <c r="AN362" i="8"/>
  <c r="AN361" i="8"/>
  <c r="AN360" i="8"/>
  <c r="AN359" i="8"/>
  <c r="AN358" i="8"/>
  <c r="AN357" i="8"/>
  <c r="AN356" i="8"/>
  <c r="AN355" i="8"/>
  <c r="AN354" i="8"/>
  <c r="AN353" i="8"/>
  <c r="AN352" i="8"/>
  <c r="AN351" i="8"/>
  <c r="AN350" i="8"/>
  <c r="AN349" i="8"/>
  <c r="AN348" i="8"/>
  <c r="AN347" i="8"/>
  <c r="AN346" i="8"/>
  <c r="AN345" i="8"/>
  <c r="AN344" i="8"/>
  <c r="AN343" i="8"/>
  <c r="AN342" i="8"/>
  <c r="AN341" i="8"/>
  <c r="AN340" i="8"/>
  <c r="AN339" i="8"/>
  <c r="AN338" i="8"/>
  <c r="AN337" i="8"/>
  <c r="AN336" i="8"/>
  <c r="AN335" i="8"/>
  <c r="AN334" i="8"/>
  <c r="AN333" i="8"/>
  <c r="AN332" i="8"/>
  <c r="AN331" i="8"/>
  <c r="AN330" i="8"/>
  <c r="AN329" i="8"/>
  <c r="AN328" i="8"/>
  <c r="AN327" i="8"/>
  <c r="AN326" i="8"/>
  <c r="AN325" i="8"/>
  <c r="AN324" i="8"/>
  <c r="AN323" i="8"/>
  <c r="AN322" i="8"/>
  <c r="AN321" i="8"/>
  <c r="AN320" i="8"/>
  <c r="AN319" i="8"/>
  <c r="AN318" i="8"/>
  <c r="AN317" i="8"/>
  <c r="AN316" i="8"/>
  <c r="AN315" i="8"/>
  <c r="AN314" i="8"/>
  <c r="AN313" i="8"/>
  <c r="AN312" i="8"/>
  <c r="AN311" i="8"/>
  <c r="AN310" i="8"/>
  <c r="AN309" i="8"/>
  <c r="AN308" i="8"/>
  <c r="AN307" i="8"/>
  <c r="AN306" i="8"/>
  <c r="AN305" i="8"/>
  <c r="AN304" i="8"/>
  <c r="AN303" i="8"/>
  <c r="AN302" i="8"/>
  <c r="AN301" i="8"/>
  <c r="AN300" i="8"/>
  <c r="AN299" i="8"/>
  <c r="AN298" i="8"/>
  <c r="AN297" i="8"/>
  <c r="AN296" i="8"/>
  <c r="AN295" i="8"/>
  <c r="AN294" i="8"/>
  <c r="AN293" i="8"/>
  <c r="AN292" i="8"/>
  <c r="AN291" i="8"/>
  <c r="AN290" i="8"/>
  <c r="AN289" i="8"/>
  <c r="AN288" i="8"/>
  <c r="AN287" i="8"/>
  <c r="AN286" i="8"/>
  <c r="AN285" i="8"/>
  <c r="AN284" i="8"/>
  <c r="AN283" i="8"/>
  <c r="AN282" i="8"/>
  <c r="AN281" i="8"/>
  <c r="AN280" i="8"/>
  <c r="AN279" i="8"/>
  <c r="AN278" i="8"/>
  <c r="AN277" i="8"/>
  <c r="AN276" i="8"/>
  <c r="AN275" i="8"/>
  <c r="AN274" i="8"/>
  <c r="AN273" i="8"/>
  <c r="AN272" i="8"/>
  <c r="AN271" i="8"/>
  <c r="AN270" i="8"/>
  <c r="AN269" i="8"/>
  <c r="AN268" i="8"/>
  <c r="AN267" i="8"/>
  <c r="AN266" i="8"/>
  <c r="AN265" i="8"/>
  <c r="AN264" i="8"/>
  <c r="AN263" i="8"/>
  <c r="AN262" i="8"/>
  <c r="AN261" i="8"/>
  <c r="AN260" i="8"/>
  <c r="AN259" i="8"/>
  <c r="AN258" i="8"/>
  <c r="AN257" i="8"/>
  <c r="AN256" i="8"/>
  <c r="AN255" i="8"/>
  <c r="AN254" i="8"/>
  <c r="AN253" i="8"/>
  <c r="AN252" i="8"/>
  <c r="AN251" i="8"/>
  <c r="AN250" i="8"/>
  <c r="AN249" i="8"/>
  <c r="AN248" i="8"/>
  <c r="AN247" i="8"/>
  <c r="AN246" i="8"/>
  <c r="AN245" i="8"/>
  <c r="AN244" i="8"/>
  <c r="AN243" i="8"/>
  <c r="AN242" i="8"/>
  <c r="AN241" i="8"/>
  <c r="AN240" i="8"/>
  <c r="AN239" i="8"/>
  <c r="AN238" i="8"/>
  <c r="AN237" i="8"/>
  <c r="AN236" i="8"/>
  <c r="AN235" i="8"/>
  <c r="AN234" i="8"/>
  <c r="AN233" i="8"/>
  <c r="AN232" i="8"/>
  <c r="AN231" i="8"/>
  <c r="AN230" i="8"/>
  <c r="AN229" i="8"/>
  <c r="AN228" i="8"/>
  <c r="AN227" i="8"/>
  <c r="AN226" i="8"/>
  <c r="AN225" i="8"/>
  <c r="AN224" i="8"/>
  <c r="AN223" i="8"/>
  <c r="AN222" i="8"/>
  <c r="AN221" i="8"/>
  <c r="AN220" i="8"/>
  <c r="AN219" i="8"/>
  <c r="AN218" i="8"/>
  <c r="AN217" i="8"/>
  <c r="AN216" i="8"/>
  <c r="AN215" i="8"/>
  <c r="AN214" i="8"/>
  <c r="AN213" i="8"/>
  <c r="AN212" i="8"/>
  <c r="AN211" i="8"/>
  <c r="AN210" i="8"/>
  <c r="AN209" i="8"/>
  <c r="AN208" i="8"/>
  <c r="AN207" i="8"/>
  <c r="AN206" i="8"/>
  <c r="AN205" i="8"/>
  <c r="AN204" i="8"/>
  <c r="AN203" i="8"/>
  <c r="AN202" i="8"/>
  <c r="AN201" i="8"/>
  <c r="AN200" i="8"/>
  <c r="AN199" i="8"/>
  <c r="AN198" i="8"/>
  <c r="AN197" i="8"/>
  <c r="AN196" i="8"/>
  <c r="AN195" i="8"/>
  <c r="AN194" i="8"/>
  <c r="AN193" i="8"/>
  <c r="AN192" i="8"/>
  <c r="AN191" i="8"/>
  <c r="AN190" i="8"/>
  <c r="AN189" i="8"/>
  <c r="AN188" i="8"/>
  <c r="AN187" i="8"/>
  <c r="AN186" i="8"/>
  <c r="AN185" i="8"/>
  <c r="AN184" i="8"/>
  <c r="AN183" i="8"/>
  <c r="AN182" i="8"/>
  <c r="AN181" i="8"/>
  <c r="AN180" i="8"/>
  <c r="AN179" i="8"/>
  <c r="AN178" i="8"/>
  <c r="AN177" i="8"/>
  <c r="AN176" i="8"/>
  <c r="AN175" i="8"/>
  <c r="AN174" i="8"/>
  <c r="AN173" i="8"/>
  <c r="AN172" i="8"/>
  <c r="AN171" i="8"/>
  <c r="AN170" i="8"/>
  <c r="AN169" i="8"/>
  <c r="AN168" i="8"/>
  <c r="AN167" i="8"/>
  <c r="AN166" i="8"/>
  <c r="AN165" i="8"/>
  <c r="AN164" i="8"/>
  <c r="AN163" i="8"/>
  <c r="AN162" i="8"/>
  <c r="AN161" i="8"/>
  <c r="AN160" i="8"/>
  <c r="AN159" i="8"/>
  <c r="AN158" i="8"/>
  <c r="AN157" i="8"/>
  <c r="AN156" i="8"/>
  <c r="AN155" i="8"/>
  <c r="AN154" i="8"/>
  <c r="AN153" i="8"/>
  <c r="AN152" i="8"/>
  <c r="AN151" i="8"/>
  <c r="AN150" i="8"/>
  <c r="AN149" i="8"/>
  <c r="AN148" i="8"/>
  <c r="AN147" i="8"/>
  <c r="AN146" i="8"/>
  <c r="AN145" i="8"/>
  <c r="AN144" i="8"/>
  <c r="AN143" i="8"/>
  <c r="AN142" i="8"/>
  <c r="AN141" i="8"/>
  <c r="AN140" i="8"/>
  <c r="AN139" i="8"/>
  <c r="AN138" i="8"/>
  <c r="AN137" i="8"/>
  <c r="AN136" i="8"/>
  <c r="AN135" i="8"/>
  <c r="AN134" i="8"/>
  <c r="AN133" i="8"/>
  <c r="AN132" i="8"/>
  <c r="AN131" i="8"/>
  <c r="AN130" i="8"/>
  <c r="AN129" i="8"/>
  <c r="AN128" i="8"/>
  <c r="AN127" i="8"/>
  <c r="AN126" i="8"/>
  <c r="AN125" i="8"/>
  <c r="AN124" i="8"/>
  <c r="AN123" i="8"/>
  <c r="AN122" i="8"/>
  <c r="AN121" i="8"/>
  <c r="AN120" i="8"/>
  <c r="AN119" i="8"/>
  <c r="AN118" i="8"/>
  <c r="AN117" i="8"/>
  <c r="AN116" i="8"/>
  <c r="AN115" i="8"/>
  <c r="AN114" i="8"/>
  <c r="AN113" i="8"/>
  <c r="AN112" i="8"/>
  <c r="AN111" i="8"/>
  <c r="AN110" i="8"/>
  <c r="AN109" i="8"/>
  <c r="AN108" i="8"/>
  <c r="AN107" i="8"/>
  <c r="AN106" i="8"/>
  <c r="AN105" i="8"/>
  <c r="AN104" i="8"/>
  <c r="AN103" i="8"/>
  <c r="AN102" i="8"/>
  <c r="AN101" i="8"/>
  <c r="AN100" i="8"/>
  <c r="AN99" i="8"/>
  <c r="AN98" i="8"/>
  <c r="AN97" i="8"/>
  <c r="AN96" i="8"/>
  <c r="AN95" i="8"/>
  <c r="AN94" i="8"/>
  <c r="AN93" i="8"/>
  <c r="AN92" i="8"/>
  <c r="AN91" i="8"/>
  <c r="AN90" i="8"/>
  <c r="AN89" i="8"/>
  <c r="AN88" i="8"/>
  <c r="AN87" i="8"/>
  <c r="AN86" i="8"/>
  <c r="AN85" i="8"/>
  <c r="AN84" i="8"/>
  <c r="AN83" i="8"/>
  <c r="AN82" i="8"/>
  <c r="AN81" i="8"/>
  <c r="AN80" i="8"/>
  <c r="AN79" i="8"/>
  <c r="AN78" i="8"/>
  <c r="AN77" i="8"/>
  <c r="AN76" i="8"/>
  <c r="AN75" i="8"/>
  <c r="AN74" i="8"/>
  <c r="AN73" i="8"/>
  <c r="AN72" i="8"/>
  <c r="AN71" i="8"/>
  <c r="AN70" i="8"/>
  <c r="AN69" i="8"/>
  <c r="AN68" i="8"/>
  <c r="AN67" i="8"/>
  <c r="AN66" i="8"/>
  <c r="AN65" i="8"/>
  <c r="AN64" i="8"/>
  <c r="AN63" i="8"/>
  <c r="AN62" i="8"/>
  <c r="AN61" i="8"/>
  <c r="AN60" i="8"/>
  <c r="AN59" i="8"/>
  <c r="AN58" i="8"/>
  <c r="AN57" i="8"/>
  <c r="AN56" i="8"/>
  <c r="AN55" i="8"/>
  <c r="AN54" i="8"/>
  <c r="AN53" i="8"/>
  <c r="AN52" i="8"/>
  <c r="AN51" i="8"/>
  <c r="AN50" i="8"/>
  <c r="AN49" i="8"/>
  <c r="AN48" i="8"/>
  <c r="AN47" i="8"/>
  <c r="AN46" i="8"/>
  <c r="AN45" i="8"/>
  <c r="AN44" i="8"/>
  <c r="AN43" i="8"/>
  <c r="AN42" i="8"/>
  <c r="AN41" i="8"/>
  <c r="AN40" i="8"/>
  <c r="AN39" i="8"/>
  <c r="AN38" i="8"/>
  <c r="AN37" i="8"/>
  <c r="AN36" i="8"/>
  <c r="AN35" i="8"/>
  <c r="AN34" i="8"/>
  <c r="AN33" i="8"/>
  <c r="AN32" i="8"/>
  <c r="AN31" i="8"/>
  <c r="AN30" i="8"/>
  <c r="AN29" i="8"/>
  <c r="AN28" i="8"/>
  <c r="AN27" i="8"/>
  <c r="AN26" i="8"/>
  <c r="AN25" i="8"/>
  <c r="AN24" i="8"/>
  <c r="AN23" i="8"/>
  <c r="AN22" i="8"/>
  <c r="AN21" i="8"/>
  <c r="AN20" i="8"/>
  <c r="AN19" i="8"/>
  <c r="AN18" i="8"/>
  <c r="AN17" i="8"/>
  <c r="AN16" i="8"/>
  <c r="AN15" i="8"/>
  <c r="AN14" i="8"/>
  <c r="AN13" i="8"/>
  <c r="AN12" i="8"/>
  <c r="AN11" i="8"/>
  <c r="AN10" i="8"/>
  <c r="AN9" i="8"/>
  <c r="AN8" i="8"/>
  <c r="AN7" i="8"/>
  <c r="AN6" i="8"/>
  <c r="AN5" i="8"/>
  <c r="AN4" i="8"/>
  <c r="AN3" i="8"/>
</calcChain>
</file>

<file path=xl/sharedStrings.xml><?xml version="1.0" encoding="utf-8"?>
<sst xmlns="http://schemas.openxmlformats.org/spreadsheetml/2006/main" count="70" uniqueCount="38">
  <si>
    <t>Brandwerendheid staal versus verzinkt staal</t>
  </si>
  <si>
    <t>Brandwerendheid als functie van profielfactor en kritische staaltemperatuur</t>
  </si>
  <si>
    <r>
      <t>Profielfactor A</t>
    </r>
    <r>
      <rPr>
        <vertAlign val="subscript"/>
        <sz val="12"/>
        <color theme="1"/>
        <rFont val="Calibri (Hoofdtekst)"/>
      </rPr>
      <t>m</t>
    </r>
    <r>
      <rPr>
        <sz val="12"/>
        <color theme="1"/>
        <rFont val="Calibri"/>
        <family val="2"/>
        <scheme val="minor"/>
      </rPr>
      <t>/V [m</t>
    </r>
    <r>
      <rPr>
        <vertAlign val="superscript"/>
        <sz val="12"/>
        <color theme="1"/>
        <rFont val="Calibri (Hoofdtekst)"/>
      </rPr>
      <t>-1</t>
    </r>
    <r>
      <rPr>
        <sz val="12"/>
        <color theme="1"/>
        <rFont val="Calibri"/>
        <family val="2"/>
        <scheme val="minor"/>
      </rPr>
      <t xml:space="preserve">]: </t>
    </r>
  </si>
  <si>
    <t xml:space="preserve"> </t>
  </si>
  <si>
    <t>Brandwerendheid staal:</t>
  </si>
  <si>
    <t>Brandwerendheid verzinkt staal:</t>
  </si>
  <si>
    <t>minuten</t>
  </si>
  <si>
    <t>Staaltemperatuur als functie van profielfactor en brandduur</t>
  </si>
  <si>
    <t>Brandduur [min]:</t>
  </si>
  <si>
    <t>Temperatuur staal:</t>
  </si>
  <si>
    <t>Temperatuur verzinkt staal:</t>
  </si>
  <si>
    <t>Verschil:</t>
  </si>
  <si>
    <t>℃</t>
  </si>
  <si>
    <t>Tijdsduur</t>
  </si>
  <si>
    <t xml:space="preserve">Profielfactor: </t>
  </si>
  <si>
    <t>Kritische staaltemperatuur:</t>
  </si>
  <si>
    <t>tijd</t>
  </si>
  <si>
    <t>profielfactor</t>
  </si>
  <si>
    <t>Brandwerendheid staal</t>
  </si>
  <si>
    <t>nummer</t>
  </si>
  <si>
    <t>Tijd:</t>
  </si>
  <si>
    <t>s</t>
  </si>
  <si>
    <t>min</t>
  </si>
  <si>
    <t>Brandwerendheid verzinkt staal</t>
  </si>
  <si>
    <t>Bepaling staaltemperatuur:</t>
  </si>
  <si>
    <t>Profielfactor 1 -&gt;</t>
  </si>
  <si>
    <t xml:space="preserve">T1 = </t>
  </si>
  <si>
    <t xml:space="preserve">T2 = </t>
  </si>
  <si>
    <t>Profielfactor 2 -&gt;</t>
  </si>
  <si>
    <t xml:space="preserve">Staaltemperatuur = </t>
  </si>
  <si>
    <t>Brandduur:</t>
  </si>
  <si>
    <r>
      <t>m</t>
    </r>
    <r>
      <rPr>
        <vertAlign val="superscript"/>
        <sz val="12"/>
        <rFont val="Calibri (Hoofdtekst)"/>
      </rPr>
      <t>-1</t>
    </r>
  </si>
  <si>
    <r>
      <t>Profielfactor A</t>
    </r>
    <r>
      <rPr>
        <vertAlign val="subscript"/>
        <sz val="12"/>
        <color theme="1"/>
        <rFont val="Calibri (Hoofdtekst)"/>
      </rPr>
      <t>m</t>
    </r>
    <r>
      <rPr>
        <sz val="12"/>
        <color theme="1"/>
        <rFont val="Calibri"/>
        <family val="2"/>
        <scheme val="minor"/>
      </rPr>
      <t xml:space="preserve">/V: </t>
    </r>
  </si>
  <si>
    <t>2 = kritische staaltemperatuur</t>
  </si>
  <si>
    <t>Keuze</t>
  </si>
  <si>
    <t>Resultaat:</t>
  </si>
  <si>
    <t>Kies benuttingsgraad of kritische staaltemperatuur:</t>
  </si>
  <si>
    <t>1 = m.b.v. benuttingsgraad volgens formule (4.22) uit EN 1993-1-2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</si>
</sst>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bscript"/>
      <sz val="12"/>
      <color theme="1"/>
      <name val="Calibri (Hoofdtekst)"/>
    </font>
    <font>
      <vertAlign val="superscript"/>
      <sz val="12"/>
      <color theme="1"/>
      <name val="Calibri (Hoofdtekst)"/>
    </font>
    <font>
      <sz val="14"/>
      <color theme="4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vertAlign val="superscript"/>
      <sz val="12"/>
      <name val="Calibri (Hoofdtekst)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" fontId="0" fillId="0" borderId="0" xfId="0" applyNumberFormat="1"/>
    <xf numFmtId="1" fontId="6" fillId="0" borderId="0" xfId="0" applyNumberFormat="1" applyFont="1"/>
    <xf numFmtId="1" fontId="6" fillId="0" borderId="0" xfId="0" applyNumberFormat="1" applyFont="1" applyAlignment="1">
      <alignment horizontal="right"/>
    </xf>
    <xf numFmtId="0" fontId="0" fillId="0" borderId="0" xfId="0" quotePrefix="1"/>
    <xf numFmtId="1" fontId="6" fillId="0" borderId="0" xfId="0" applyNumberFormat="1" applyFont="1" applyFill="1"/>
    <xf numFmtId="1" fontId="0" fillId="0" borderId="0" xfId="0" applyNumberFormat="1" applyFill="1"/>
    <xf numFmtId="1" fontId="9" fillId="0" borderId="0" xfId="0" applyNumberFormat="1" applyFont="1" applyFill="1"/>
    <xf numFmtId="1" fontId="0" fillId="0" borderId="0" xfId="0" quotePrefix="1" applyNumberFormat="1"/>
    <xf numFmtId="0" fontId="6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right"/>
    </xf>
    <xf numFmtId="164" fontId="6" fillId="0" borderId="1" xfId="0" applyNumberFormat="1" applyFont="1" applyBorder="1" applyAlignment="1" applyProtection="1">
      <alignment vertical="center"/>
      <protection locked="0"/>
    </xf>
    <xf numFmtId="1" fontId="6" fillId="0" borderId="0" xfId="0" applyNumberFormat="1" applyFont="1" applyAlignment="1">
      <alignment horizontal="center"/>
    </xf>
    <xf numFmtId="0" fontId="1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0" fillId="0" borderId="0" xfId="0" applyAlignment="1" applyProtection="1">
      <alignment vertical="center"/>
    </xf>
    <xf numFmtId="0" fontId="7" fillId="0" borderId="0" xfId="0" quotePrefix="1" applyFont="1" applyProtection="1"/>
    <xf numFmtId="0" fontId="8" fillId="0" borderId="0" xfId="0" applyFont="1" applyProtection="1"/>
    <xf numFmtId="0" fontId="6" fillId="0" borderId="0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8" fillId="0" borderId="0" xfId="0" quotePrefix="1" applyFont="1" applyProtection="1"/>
    <xf numFmtId="0" fontId="11" fillId="0" borderId="0" xfId="0" applyFont="1" applyAlignment="1" applyProtection="1">
      <alignment vertical="center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>
      <alignment horizontal="right"/>
    </xf>
  </cellXfs>
  <cellStyles count="1">
    <cellStyle name="Standaard" xfId="0" builtinId="0"/>
  </cellStyles>
  <dxfs count="2">
    <dxf>
      <font>
        <color theme="0"/>
      </font>
      <border>
        <left/>
        <top/>
        <bottom/>
        <vertical/>
        <horizontal/>
      </border>
    </dxf>
    <dxf>
      <font>
        <color theme="0"/>
      </font>
      <border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A89B-E849-2B46-B939-C3C4002263FA}">
  <dimension ref="A1:D36"/>
  <sheetViews>
    <sheetView showGridLines="0" tabSelected="1" zoomScale="150" zoomScaleNormal="150" workbookViewId="0"/>
  </sheetViews>
  <sheetFormatPr baseColWidth="10" defaultRowHeight="16"/>
  <cols>
    <col min="1" max="1" width="28.5" style="18" customWidth="1"/>
    <col min="2" max="2" width="10.6640625" style="18" customWidth="1"/>
    <col min="3" max="16384" width="10.83203125" style="18"/>
  </cols>
  <sheetData>
    <row r="1" spans="1:4" ht="21">
      <c r="A1" s="17" t="s">
        <v>0</v>
      </c>
    </row>
    <row r="4" spans="1:4" ht="19">
      <c r="A4" s="19" t="s">
        <v>1</v>
      </c>
    </row>
    <row r="6" spans="1:4" ht="19" customHeight="1">
      <c r="A6" s="20" t="s">
        <v>32</v>
      </c>
      <c r="B6" s="13"/>
      <c r="C6" s="21" t="s">
        <v>31</v>
      </c>
      <c r="D6" s="22" t="str">
        <f>IF(OR(B6&lt;10,B6&gt;400),"Kies een profielfactor in het bereik &lt; 10 - 400 &gt;","")</f>
        <v>Kies een profielfactor in het bereik &lt; 10 - 400 &gt;</v>
      </c>
    </row>
    <row r="7" spans="1:4" ht="19" customHeight="1">
      <c r="A7" s="20"/>
      <c r="B7" s="23"/>
      <c r="C7" s="21"/>
      <c r="D7" s="22"/>
    </row>
    <row r="8" spans="1:4" ht="19" customHeight="1">
      <c r="A8" s="20" t="s">
        <v>36</v>
      </c>
      <c r="B8" s="23"/>
      <c r="C8" s="21"/>
      <c r="D8" s="13">
        <v>2</v>
      </c>
    </row>
    <row r="9" spans="1:4" ht="19" customHeight="1">
      <c r="A9" s="24" t="s">
        <v>37</v>
      </c>
      <c r="B9" s="23"/>
      <c r="C9" s="21"/>
      <c r="D9" s="22"/>
    </row>
    <row r="10" spans="1:4" ht="19" customHeight="1">
      <c r="A10" s="24" t="s">
        <v>33</v>
      </c>
      <c r="B10" s="23"/>
      <c r="C10" s="21"/>
      <c r="D10" s="22"/>
    </row>
    <row r="11" spans="1:4" ht="19" customHeight="1">
      <c r="A11" s="20"/>
      <c r="B11" s="23"/>
      <c r="C11" s="21"/>
      <c r="D11" s="22"/>
    </row>
    <row r="12" spans="1:4" ht="19" customHeight="1">
      <c r="A12" s="20" t="str">
        <f>IF(D8=1,"Benuttingsgraad:","Kritische staaltemperatuur:")</f>
        <v>Kritische staaltemperatuur:</v>
      </c>
      <c r="B12" s="15"/>
      <c r="C12" s="13"/>
      <c r="D12" s="25" t="str">
        <f>IF(AND(C12&lt;350,D8=2),"Kies minimaal 350 graden Celcius",IF(AND(D8=1,OR(B12&lt;0.013,B12&gt;0.999)),"Kies uitnuttingsgraad in het bereik &lt; 0,013 - 0,999 &gt;",""))</f>
        <v>Kies minimaal 350 graden Celcius</v>
      </c>
    </row>
    <row r="13" spans="1:4" ht="19" customHeight="1">
      <c r="A13" s="20"/>
      <c r="B13" s="23"/>
      <c r="C13" s="21"/>
      <c r="D13" s="21"/>
    </row>
    <row r="14" spans="1:4" ht="19" customHeight="1">
      <c r="A14" s="20"/>
      <c r="B14" s="23"/>
      <c r="C14" s="21"/>
      <c r="D14" s="22"/>
    </row>
    <row r="15" spans="1:4" ht="19" customHeight="1">
      <c r="A15" s="26" t="s">
        <v>35</v>
      </c>
      <c r="B15" s="23"/>
      <c r="C15" s="21"/>
      <c r="D15" s="22"/>
    </row>
    <row r="16" spans="1:4">
      <c r="C16" s="18" t="s">
        <v>3</v>
      </c>
    </row>
    <row r="17" spans="1:4" ht="19" customHeight="1">
      <c r="A17" s="20" t="s">
        <v>15</v>
      </c>
      <c r="B17" s="27" t="str">
        <f>IF(OR(AND(D8=2,C12&lt;350),AND(D8=1,B12&lt;0.013),AND(D8=1,B12&gt;0.999)),"-",IF(D8=2,C12,ROUND(39.19*LN(1/(0.9674*POWER(B12,3.833))-1)+482,0)))</f>
        <v>-</v>
      </c>
      <c r="C17" s="18" t="s">
        <v>12</v>
      </c>
      <c r="D17" s="22" t="s">
        <v>3</v>
      </c>
    </row>
    <row r="19" spans="1:4">
      <c r="A19" s="18" t="s">
        <v>4</v>
      </c>
      <c r="B19" s="28" t="str">
        <f>IF(OR(B6&lt;10,B6&gt;400,AND(D8=2,C12&lt;350),AND(D8=1,B12&lt;0.013),AND(D8=1,B12&gt;0.999)),"-",'Hulpblad staal'!B7)</f>
        <v>-</v>
      </c>
      <c r="C19" s="18" t="s">
        <v>6</v>
      </c>
    </row>
    <row r="21" spans="1:4">
      <c r="A21" s="18" t="s">
        <v>5</v>
      </c>
      <c r="B21" s="28" t="str">
        <f>IF(OR(B6&lt;10,B6&gt;400,AND(D8=2,C12&lt;350),AND(D8=1,B12&lt;0.013),AND(D8=1,B12&gt;0.999)),"-",'Hulpblad verzinkt'!B7)</f>
        <v>-</v>
      </c>
      <c r="C21" s="18" t="s">
        <v>6</v>
      </c>
    </row>
    <row r="23" spans="1:4">
      <c r="A23" s="18" t="s">
        <v>11</v>
      </c>
      <c r="B23" s="28" t="str">
        <f>IF(OR(B19="&gt; 30",B21="&gt; 30",B6&lt;10,B6&gt;400,AND(D8=2,C12&lt;350),AND(D8=1,B12&lt;0.013),AND(D8=1,B12&gt;0.999)),"-",ROUND((B21-B19),0))</f>
        <v>-</v>
      </c>
      <c r="C23" s="18" t="str">
        <f>IF(B23=1,"minuut",IF(B23=0,"","minuten"))</f>
        <v>minuten</v>
      </c>
    </row>
    <row r="26" spans="1:4" ht="19">
      <c r="A26" s="19" t="s">
        <v>7</v>
      </c>
    </row>
    <row r="28" spans="1:4" ht="19" customHeight="1">
      <c r="A28" s="20" t="s">
        <v>2</v>
      </c>
      <c r="B28" s="13"/>
      <c r="C28" s="21" t="s">
        <v>31</v>
      </c>
      <c r="D28" s="22" t="str">
        <f>IF(OR(B28&lt;10,B28&gt;400),"Kies een profielfactor in het bereik &lt; 10 - 400 &gt;","")</f>
        <v>Kies een profielfactor in het bereik &lt; 10 - 400 &gt;</v>
      </c>
    </row>
    <row r="30" spans="1:4" ht="19" customHeight="1">
      <c r="A30" s="20" t="s">
        <v>8</v>
      </c>
      <c r="B30" s="13">
        <v>30</v>
      </c>
      <c r="C30" s="18" t="s">
        <v>6</v>
      </c>
    </row>
    <row r="32" spans="1:4">
      <c r="A32" s="18" t="s">
        <v>9</v>
      </c>
      <c r="B32" s="28" t="str">
        <f>IF(OR(B28&lt;10,B28&gt;400),"-",'Hulpblad staal'!C17)</f>
        <v>-</v>
      </c>
      <c r="C32" s="18" t="s">
        <v>12</v>
      </c>
    </row>
    <row r="33" spans="1:3">
      <c r="C33" s="18" t="s">
        <v>3</v>
      </c>
    </row>
    <row r="34" spans="1:3">
      <c r="A34" s="18" t="s">
        <v>10</v>
      </c>
      <c r="B34" s="28" t="str">
        <f>IF(OR(B28&lt;10,B28&gt;400),"-",'Hulpblad verzinkt'!C17)</f>
        <v>-</v>
      </c>
      <c r="C34" s="18" t="s">
        <v>12</v>
      </c>
    </row>
    <row r="36" spans="1:3">
      <c r="A36" s="18" t="s">
        <v>11</v>
      </c>
      <c r="B36" s="28" t="str">
        <f>IF(OR(B28&lt;10,B28&gt;400,),"-",(B32-B34))</f>
        <v>-</v>
      </c>
      <c r="C36" s="18" t="s">
        <v>12</v>
      </c>
    </row>
  </sheetData>
  <sheetProtection sheet="1" objects="1" scenarios="1"/>
  <conditionalFormatting sqref="C12">
    <cfRule type="expression" dxfId="1" priority="2">
      <formula>$D$8=1</formula>
    </cfRule>
  </conditionalFormatting>
  <conditionalFormatting sqref="B12">
    <cfRule type="expression" dxfId="0" priority="1">
      <formula>$D$8=2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E96AC1-31CC-DD44-A1F9-FB93B93627F9}">
          <x14:formula1>
            <xm:f>'Hulpblad algemeen'!$A$2:$A$4</xm:f>
          </x14:formula1>
          <xm:sqref>B30</xm:sqref>
        </x14:dataValidation>
        <x14:dataValidation type="list" allowBlank="1" showInputMessage="1" showErrorMessage="1" xr:uid="{180BE6B0-3BE5-6749-9EF7-367D8F7B0752}">
          <x14:formula1>
            <xm:f>'Hulpblad algemeen'!$B$2:$B$3</xm:f>
          </x14:formula1>
          <xm:sqref>D8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77AC-9E16-2847-9912-016C66915DA8}">
  <dimension ref="A1:B4"/>
  <sheetViews>
    <sheetView showGridLines="0" zoomScale="150" zoomScaleNormal="150" workbookViewId="0"/>
  </sheetViews>
  <sheetFormatPr baseColWidth="10" defaultRowHeight="16"/>
  <cols>
    <col min="1" max="1" width="9.83203125" bestFit="1" customWidth="1"/>
    <col min="2" max="2" width="6.83203125" bestFit="1" customWidth="1"/>
  </cols>
  <sheetData>
    <row r="1" spans="1:2" ht="19">
      <c r="A1" s="14" t="s">
        <v>13</v>
      </c>
      <c r="B1" s="14" t="s">
        <v>34</v>
      </c>
    </row>
    <row r="2" spans="1:2">
      <c r="A2">
        <v>15</v>
      </c>
      <c r="B2">
        <v>1</v>
      </c>
    </row>
    <row r="3" spans="1:2">
      <c r="A3">
        <v>20</v>
      </c>
      <c r="B3">
        <v>2</v>
      </c>
    </row>
    <row r="4" spans="1:2">
      <c r="A4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2275-06AA-344A-80DF-6F46BEFC903D}">
  <dimension ref="A1:AO363"/>
  <sheetViews>
    <sheetView zoomScale="150" zoomScaleNormal="150" workbookViewId="0"/>
  </sheetViews>
  <sheetFormatPr baseColWidth="10" defaultRowHeight="16"/>
  <cols>
    <col min="1" max="1" width="5.1640625" style="6" bestFit="1" customWidth="1"/>
    <col min="2" max="7" width="4.1640625" style="5" bestFit="1" customWidth="1"/>
    <col min="8" max="8" width="4.1640625" style="5" customWidth="1"/>
    <col min="9" max="9" width="4.1640625" style="5" bestFit="1" customWidth="1"/>
    <col min="10" max="10" width="4.1640625" style="5" customWidth="1"/>
    <col min="11" max="11" width="4.1640625" style="5" bestFit="1" customWidth="1"/>
    <col min="12" max="20" width="4.1640625" style="5" customWidth="1"/>
    <col min="21" max="21" width="4.1640625" style="5" bestFit="1" customWidth="1"/>
    <col min="22" max="40" width="4.1640625" style="5" customWidth="1"/>
    <col min="41" max="41" width="4.1640625" style="5" bestFit="1" customWidth="1"/>
    <col min="42" max="16384" width="10.83203125" style="5"/>
  </cols>
  <sheetData>
    <row r="1" spans="1:41">
      <c r="B1" s="16" t="s">
        <v>17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pans="1:41">
      <c r="A2" s="7" t="s">
        <v>16</v>
      </c>
      <c r="B2" s="9">
        <v>10</v>
      </c>
      <c r="C2" s="9">
        <v>20</v>
      </c>
      <c r="D2" s="9">
        <v>30</v>
      </c>
      <c r="E2" s="9">
        <v>40</v>
      </c>
      <c r="F2" s="9">
        <v>50</v>
      </c>
      <c r="G2" s="9">
        <v>60</v>
      </c>
      <c r="H2" s="11">
        <v>70</v>
      </c>
      <c r="I2" s="9">
        <v>80</v>
      </c>
      <c r="J2" s="11">
        <v>90</v>
      </c>
      <c r="K2" s="9">
        <v>100</v>
      </c>
      <c r="L2" s="11">
        <v>110</v>
      </c>
      <c r="M2" s="11">
        <f>L2+10</f>
        <v>120</v>
      </c>
      <c r="N2" s="11">
        <f t="shared" ref="N2:T2" si="0">M2+10</f>
        <v>130</v>
      </c>
      <c r="O2" s="11">
        <f t="shared" si="0"/>
        <v>140</v>
      </c>
      <c r="P2" s="11">
        <f t="shared" si="0"/>
        <v>150</v>
      </c>
      <c r="Q2" s="11">
        <f t="shared" si="0"/>
        <v>160</v>
      </c>
      <c r="R2" s="11">
        <f t="shared" si="0"/>
        <v>170</v>
      </c>
      <c r="S2" s="11">
        <f t="shared" si="0"/>
        <v>180</v>
      </c>
      <c r="T2" s="11">
        <f t="shared" si="0"/>
        <v>190</v>
      </c>
      <c r="U2" s="9">
        <v>200</v>
      </c>
      <c r="V2" s="11">
        <f>U2+10</f>
        <v>210</v>
      </c>
      <c r="W2" s="11">
        <f t="shared" ref="W2:AN2" si="1">V2+10</f>
        <v>220</v>
      </c>
      <c r="X2" s="11">
        <f t="shared" si="1"/>
        <v>230</v>
      </c>
      <c r="Y2" s="11">
        <f t="shared" si="1"/>
        <v>240</v>
      </c>
      <c r="Z2" s="11">
        <f t="shared" si="1"/>
        <v>250</v>
      </c>
      <c r="AA2" s="11">
        <f t="shared" si="1"/>
        <v>260</v>
      </c>
      <c r="AB2" s="11">
        <f t="shared" si="1"/>
        <v>270</v>
      </c>
      <c r="AC2" s="11">
        <f t="shared" si="1"/>
        <v>280</v>
      </c>
      <c r="AD2" s="11">
        <f t="shared" si="1"/>
        <v>290</v>
      </c>
      <c r="AE2" s="11">
        <f t="shared" si="1"/>
        <v>300</v>
      </c>
      <c r="AF2" s="11">
        <f t="shared" si="1"/>
        <v>310</v>
      </c>
      <c r="AG2" s="11">
        <f t="shared" si="1"/>
        <v>320</v>
      </c>
      <c r="AH2" s="11">
        <f t="shared" si="1"/>
        <v>330</v>
      </c>
      <c r="AI2" s="11">
        <f t="shared" si="1"/>
        <v>340</v>
      </c>
      <c r="AJ2" s="11">
        <f t="shared" si="1"/>
        <v>350</v>
      </c>
      <c r="AK2" s="11">
        <f t="shared" si="1"/>
        <v>360</v>
      </c>
      <c r="AL2" s="11">
        <f t="shared" si="1"/>
        <v>370</v>
      </c>
      <c r="AM2" s="11">
        <f t="shared" si="1"/>
        <v>380</v>
      </c>
      <c r="AN2" s="11">
        <f t="shared" si="1"/>
        <v>390</v>
      </c>
      <c r="AO2" s="9">
        <v>400</v>
      </c>
    </row>
    <row r="3" spans="1:41">
      <c r="A3" s="6">
        <v>0</v>
      </c>
      <c r="B3" s="10">
        <v>20</v>
      </c>
      <c r="C3" s="10">
        <v>20</v>
      </c>
      <c r="D3" s="10">
        <v>20</v>
      </c>
      <c r="E3" s="10">
        <v>20</v>
      </c>
      <c r="F3" s="10">
        <v>20</v>
      </c>
      <c r="G3" s="10">
        <v>20</v>
      </c>
      <c r="H3" s="10">
        <f>(G3+I3)/2</f>
        <v>20</v>
      </c>
      <c r="I3" s="10">
        <v>20</v>
      </c>
      <c r="J3" s="10">
        <f>(I3+K3)/2</f>
        <v>20</v>
      </c>
      <c r="K3" s="10">
        <v>20</v>
      </c>
      <c r="L3" s="10">
        <f>(L$2-$K$2)/($U$2-$K$2)*($U3-$K3)+$K3</f>
        <v>20</v>
      </c>
      <c r="M3" s="10">
        <f>(M$2-$K$2)/($U$2-$K$2)*($U3-$K3)+$K3</f>
        <v>20</v>
      </c>
      <c r="N3" s="10">
        <f t="shared" ref="N3:T18" si="2">(N$2-$K$2)/($U$2-$K$2)*($U3-$K3)+$K3</f>
        <v>20</v>
      </c>
      <c r="O3" s="10">
        <f t="shared" si="2"/>
        <v>20</v>
      </c>
      <c r="P3" s="10">
        <f t="shared" si="2"/>
        <v>20</v>
      </c>
      <c r="Q3" s="10">
        <f t="shared" si="2"/>
        <v>20</v>
      </c>
      <c r="R3" s="10">
        <f t="shared" si="2"/>
        <v>20</v>
      </c>
      <c r="S3" s="10">
        <f t="shared" si="2"/>
        <v>20</v>
      </c>
      <c r="T3" s="10">
        <f t="shared" si="2"/>
        <v>20</v>
      </c>
      <c r="U3" s="10">
        <v>20</v>
      </c>
      <c r="V3" s="10">
        <f>(V$2-$U$2)/($AO$2-$U$2)*($U3-$U3)+$U3</f>
        <v>20</v>
      </c>
      <c r="W3" s="10">
        <f>(W$2-$U$2)/($AO$2-$U$2)*($AO3-$U3)+$U3</f>
        <v>20</v>
      </c>
      <c r="X3" s="10">
        <f t="shared" ref="X3:AN18" si="3">(X$2-$U$2)/($AO$2-$U$2)*($AO3-$U3)+$U3</f>
        <v>20</v>
      </c>
      <c r="Y3" s="10">
        <f t="shared" si="3"/>
        <v>20</v>
      </c>
      <c r="Z3" s="10">
        <f t="shared" si="3"/>
        <v>20</v>
      </c>
      <c r="AA3" s="10">
        <f t="shared" si="3"/>
        <v>20</v>
      </c>
      <c r="AB3" s="10">
        <f t="shared" si="3"/>
        <v>20</v>
      </c>
      <c r="AC3" s="10">
        <f t="shared" si="3"/>
        <v>20</v>
      </c>
      <c r="AD3" s="10">
        <f t="shared" si="3"/>
        <v>20</v>
      </c>
      <c r="AE3" s="10">
        <f t="shared" si="3"/>
        <v>20</v>
      </c>
      <c r="AF3" s="10">
        <f t="shared" si="3"/>
        <v>20</v>
      </c>
      <c r="AG3" s="10">
        <f t="shared" si="3"/>
        <v>20</v>
      </c>
      <c r="AH3" s="10">
        <f t="shared" si="3"/>
        <v>20</v>
      </c>
      <c r="AI3" s="10">
        <f t="shared" si="3"/>
        <v>20</v>
      </c>
      <c r="AJ3" s="10">
        <f t="shared" si="3"/>
        <v>20</v>
      </c>
      <c r="AK3" s="10">
        <f t="shared" si="3"/>
        <v>20</v>
      </c>
      <c r="AL3" s="10">
        <f t="shared" si="3"/>
        <v>20</v>
      </c>
      <c r="AM3" s="10">
        <f t="shared" si="3"/>
        <v>20</v>
      </c>
      <c r="AN3" s="10">
        <f t="shared" si="3"/>
        <v>20</v>
      </c>
      <c r="AO3" s="10">
        <v>20</v>
      </c>
    </row>
    <row r="4" spans="1:41">
      <c r="A4" s="6">
        <v>5</v>
      </c>
      <c r="B4" s="10">
        <v>20.03419422623265</v>
      </c>
      <c r="C4" s="10">
        <v>20.0683884524653</v>
      </c>
      <c r="D4" s="10">
        <v>20.102582678697949</v>
      </c>
      <c r="E4" s="10">
        <v>20.136776904930596</v>
      </c>
      <c r="F4" s="10">
        <v>20.170971131163245</v>
      </c>
      <c r="G4" s="10">
        <v>20.205165357395895</v>
      </c>
      <c r="H4" s="10">
        <f t="shared" ref="H4:H67" si="4">(G4+I4)/2</f>
        <v>20.239359583628545</v>
      </c>
      <c r="I4" s="10">
        <v>20.273553809861195</v>
      </c>
      <c r="J4" s="10">
        <f t="shared" ref="J4:J67" si="5">(I4+K4)/2</f>
        <v>20.307748036093844</v>
      </c>
      <c r="K4" s="10">
        <v>20.341942262326494</v>
      </c>
      <c r="L4" s="10">
        <f t="shared" ref="L4:L67" si="6">(L$2-K$2)/(U$2-K$2)*(U4-K4)+K4</f>
        <v>20.376136488559144</v>
      </c>
      <c r="M4" s="10">
        <f t="shared" ref="M4:Q67" si="7">(M$2-$K$2)/($U$2-$K$2)*($U4-$K4)+$K4</f>
        <v>20.410330714791794</v>
      </c>
      <c r="N4" s="10">
        <f t="shared" si="2"/>
        <v>20.44452494102444</v>
      </c>
      <c r="O4" s="10">
        <f t="shared" si="2"/>
        <v>20.47871916725709</v>
      </c>
      <c r="P4" s="10">
        <f t="shared" si="2"/>
        <v>20.51291339348974</v>
      </c>
      <c r="Q4" s="10">
        <f t="shared" si="2"/>
        <v>20.547107619722389</v>
      </c>
      <c r="R4" s="10">
        <f t="shared" si="2"/>
        <v>20.581301845955039</v>
      </c>
      <c r="S4" s="10">
        <f t="shared" si="2"/>
        <v>20.615496072187685</v>
      </c>
      <c r="T4" s="10">
        <f t="shared" si="2"/>
        <v>20.649690298420335</v>
      </c>
      <c r="U4" s="10">
        <v>20.683884524652985</v>
      </c>
      <c r="V4" s="10">
        <f t="shared" ref="V4:V67" si="8">(V$2-$U$2)/($AO$2-$U$2)*($U4-$U4)+$U4</f>
        <v>20.683884524652985</v>
      </c>
      <c r="W4" s="10">
        <f t="shared" ref="W4:AA67" si="9">(W$2-$U$2)/($AO$2-$U$2)*($AO4-$U4)+$U4</f>
        <v>20.752272977118285</v>
      </c>
      <c r="X4" s="10">
        <f t="shared" si="3"/>
        <v>20.786467203350934</v>
      </c>
      <c r="Y4" s="10">
        <f t="shared" si="3"/>
        <v>20.820661429583581</v>
      </c>
      <c r="Z4" s="10">
        <f t="shared" si="3"/>
        <v>20.85485565581623</v>
      </c>
      <c r="AA4" s="10">
        <f t="shared" si="3"/>
        <v>20.88904988204888</v>
      </c>
      <c r="AB4" s="10">
        <f t="shared" si="3"/>
        <v>20.92324410828153</v>
      </c>
      <c r="AC4" s="10">
        <f t="shared" si="3"/>
        <v>20.95743833451418</v>
      </c>
      <c r="AD4" s="10">
        <f t="shared" si="3"/>
        <v>20.991632560746829</v>
      </c>
      <c r="AE4" s="10">
        <f t="shared" si="3"/>
        <v>21.025826786979479</v>
      </c>
      <c r="AF4" s="10">
        <f t="shared" si="3"/>
        <v>21.060021013212125</v>
      </c>
      <c r="AG4" s="10">
        <f t="shared" si="3"/>
        <v>21.094215239444775</v>
      </c>
      <c r="AH4" s="10">
        <f t="shared" si="3"/>
        <v>21.128409465677425</v>
      </c>
      <c r="AI4" s="10">
        <f t="shared" si="3"/>
        <v>21.162603691910075</v>
      </c>
      <c r="AJ4" s="10">
        <f t="shared" si="3"/>
        <v>21.196797918142725</v>
      </c>
      <c r="AK4" s="10">
        <f t="shared" si="3"/>
        <v>21.230992144375374</v>
      </c>
      <c r="AL4" s="10">
        <f t="shared" si="3"/>
        <v>21.265186370608021</v>
      </c>
      <c r="AM4" s="10">
        <f t="shared" si="3"/>
        <v>21.29938059684067</v>
      </c>
      <c r="AN4" s="10">
        <f t="shared" ref="AN4:AN67" si="10">(AN$2-$U$2)/($AO$2-$U$2)*($AO4-$U4)+$U4</f>
        <v>21.33357482307332</v>
      </c>
      <c r="AO4" s="10">
        <v>21.36776904930597</v>
      </c>
    </row>
    <row r="5" spans="1:41">
      <c r="A5" s="6">
        <v>10</v>
      </c>
      <c r="B5" s="10">
        <v>20.093782916124283</v>
      </c>
      <c r="C5" s="10">
        <v>20.187530558552215</v>
      </c>
      <c r="D5" s="10">
        <v>20.28124293250757</v>
      </c>
      <c r="E5" s="10">
        <v>20.374920043210281</v>
      </c>
      <c r="F5" s="10">
        <v>20.468561895876459</v>
      </c>
      <c r="G5" s="10">
        <v>20.562168495718367</v>
      </c>
      <c r="H5" s="10">
        <f t="shared" si="4"/>
        <v>20.655722226738852</v>
      </c>
      <c r="I5" s="10">
        <v>20.749275957759338</v>
      </c>
      <c r="J5" s="10">
        <f t="shared" si="5"/>
        <v>20.842759214357066</v>
      </c>
      <c r="K5" s="10">
        <v>20.936242470954792</v>
      </c>
      <c r="L5" s="10">
        <f t="shared" si="6"/>
        <v>21.029514449531892</v>
      </c>
      <c r="M5" s="10">
        <f t="shared" si="7"/>
        <v>21.122786428108988</v>
      </c>
      <c r="N5" s="10">
        <f t="shared" si="2"/>
        <v>21.216058406686088</v>
      </c>
      <c r="O5" s="10">
        <f t="shared" si="2"/>
        <v>21.309330385263184</v>
      </c>
      <c r="P5" s="10">
        <f t="shared" si="2"/>
        <v>21.402602363840284</v>
      </c>
      <c r="Q5" s="10">
        <f t="shared" si="2"/>
        <v>21.495874342417384</v>
      </c>
      <c r="R5" s="10">
        <f t="shared" si="2"/>
        <v>21.58914632099448</v>
      </c>
      <c r="S5" s="10">
        <f t="shared" si="2"/>
        <v>21.68241829957158</v>
      </c>
      <c r="T5" s="10">
        <f t="shared" si="2"/>
        <v>21.775690278148677</v>
      </c>
      <c r="U5" s="10">
        <v>21.868962256725776</v>
      </c>
      <c r="V5" s="10">
        <f t="shared" si="8"/>
        <v>21.868962256725776</v>
      </c>
      <c r="W5" s="10">
        <f t="shared" si="9"/>
        <v>22.054451473390824</v>
      </c>
      <c r="X5" s="10">
        <f t="shared" si="3"/>
        <v>22.147196081723347</v>
      </c>
      <c r="Y5" s="10">
        <f t="shared" si="3"/>
        <v>22.239940690055871</v>
      </c>
      <c r="Z5" s="10">
        <f t="shared" si="3"/>
        <v>22.332685298388398</v>
      </c>
      <c r="AA5" s="10">
        <f t="shared" si="3"/>
        <v>22.425429906720922</v>
      </c>
      <c r="AB5" s="10">
        <f t="shared" si="3"/>
        <v>22.518174515053445</v>
      </c>
      <c r="AC5" s="10">
        <f t="shared" si="3"/>
        <v>22.610919123385969</v>
      </c>
      <c r="AD5" s="10">
        <f t="shared" si="3"/>
        <v>22.703663731718493</v>
      </c>
      <c r="AE5" s="10">
        <f t="shared" si="3"/>
        <v>22.796408340051016</v>
      </c>
      <c r="AF5" s="10">
        <f t="shared" si="3"/>
        <v>22.88915294838354</v>
      </c>
      <c r="AG5" s="10">
        <f t="shared" si="3"/>
        <v>22.981897556716063</v>
      </c>
      <c r="AH5" s="10">
        <f t="shared" si="3"/>
        <v>23.074642165048587</v>
      </c>
      <c r="AI5" s="10">
        <f t="shared" si="3"/>
        <v>23.167386773381111</v>
      </c>
      <c r="AJ5" s="10">
        <f t="shared" si="3"/>
        <v>23.260131381713634</v>
      </c>
      <c r="AK5" s="10">
        <f t="shared" si="3"/>
        <v>23.352875990046162</v>
      </c>
      <c r="AL5" s="10">
        <f t="shared" si="3"/>
        <v>23.445620598378685</v>
      </c>
      <c r="AM5" s="10">
        <f t="shared" si="3"/>
        <v>23.538365206711209</v>
      </c>
      <c r="AN5" s="10">
        <f t="shared" si="10"/>
        <v>23.631109815043732</v>
      </c>
      <c r="AO5" s="10">
        <v>23.723854423376256</v>
      </c>
    </row>
    <row r="6" spans="1:41">
      <c r="A6" s="6">
        <v>15</v>
      </c>
      <c r="B6" s="10">
        <v>20.174298391806104</v>
      </c>
      <c r="C6" s="10">
        <v>20.34845850729198</v>
      </c>
      <c r="D6" s="10">
        <v>20.522480455734591</v>
      </c>
      <c r="E6" s="10">
        <v>20.696364346239189</v>
      </c>
      <c r="F6" s="10">
        <v>20.870110287739763</v>
      </c>
      <c r="G6" s="10">
        <v>21.043718388999419</v>
      </c>
      <c r="H6" s="10">
        <f t="shared" si="4"/>
        <v>21.217119946998082</v>
      </c>
      <c r="I6" s="10">
        <v>21.390521504996741</v>
      </c>
      <c r="J6" s="10">
        <f t="shared" si="5"/>
        <v>21.56364803296583</v>
      </c>
      <c r="K6" s="10">
        <v>21.736774560934915</v>
      </c>
      <c r="L6" s="10">
        <f t="shared" si="6"/>
        <v>21.909079013404192</v>
      </c>
      <c r="M6" s="10">
        <f t="shared" si="7"/>
        <v>22.081383465873468</v>
      </c>
      <c r="N6" s="10">
        <f t="shared" si="2"/>
        <v>22.253687918342749</v>
      </c>
      <c r="O6" s="10">
        <f t="shared" si="2"/>
        <v>22.425992370812025</v>
      </c>
      <c r="P6" s="10">
        <f t="shared" si="2"/>
        <v>22.598296823281302</v>
      </c>
      <c r="Q6" s="10">
        <f t="shared" si="2"/>
        <v>22.770601275750579</v>
      </c>
      <c r="R6" s="10">
        <f t="shared" si="2"/>
        <v>22.942905728219856</v>
      </c>
      <c r="S6" s="10">
        <f t="shared" si="2"/>
        <v>23.115210180689136</v>
      </c>
      <c r="T6" s="10">
        <f t="shared" si="2"/>
        <v>23.287514633158413</v>
      </c>
      <c r="U6" s="10">
        <v>23.459819085627689</v>
      </c>
      <c r="V6" s="10">
        <f t="shared" si="8"/>
        <v>23.459819085627689</v>
      </c>
      <c r="W6" s="10">
        <f t="shared" si="9"/>
        <v>23.800351615148426</v>
      </c>
      <c r="X6" s="10">
        <f t="shared" si="3"/>
        <v>23.970617879908797</v>
      </c>
      <c r="Y6" s="10">
        <f t="shared" si="3"/>
        <v>24.140884144669165</v>
      </c>
      <c r="Z6" s="10">
        <f t="shared" si="3"/>
        <v>24.311150409429533</v>
      </c>
      <c r="AA6" s="10">
        <f t="shared" si="3"/>
        <v>24.481416674189902</v>
      </c>
      <c r="AB6" s="10">
        <f t="shared" si="3"/>
        <v>24.65168293895027</v>
      </c>
      <c r="AC6" s="10">
        <f t="shared" si="3"/>
        <v>24.821949203710641</v>
      </c>
      <c r="AD6" s="10">
        <f t="shared" si="3"/>
        <v>24.992215468471009</v>
      </c>
      <c r="AE6" s="10">
        <f t="shared" si="3"/>
        <v>25.162481733231377</v>
      </c>
      <c r="AF6" s="10">
        <f t="shared" si="3"/>
        <v>25.332747997991746</v>
      </c>
      <c r="AG6" s="10">
        <f t="shared" si="3"/>
        <v>25.503014262752114</v>
      </c>
      <c r="AH6" s="10">
        <f t="shared" si="3"/>
        <v>25.673280527512485</v>
      </c>
      <c r="AI6" s="10">
        <f t="shared" si="3"/>
        <v>25.843546792272853</v>
      </c>
      <c r="AJ6" s="10">
        <f t="shared" si="3"/>
        <v>26.013813057033222</v>
      </c>
      <c r="AK6" s="10">
        <f t="shared" si="3"/>
        <v>26.18407932179359</v>
      </c>
      <c r="AL6" s="10">
        <f t="shared" si="3"/>
        <v>26.354345586553958</v>
      </c>
      <c r="AM6" s="10">
        <f t="shared" si="3"/>
        <v>26.524611851314329</v>
      </c>
      <c r="AN6" s="10">
        <f t="shared" si="10"/>
        <v>26.694878116074698</v>
      </c>
      <c r="AO6" s="10">
        <v>26.865144380835066</v>
      </c>
    </row>
    <row r="7" spans="1:41">
      <c r="A7" s="6">
        <v>20</v>
      </c>
      <c r="B7" s="10">
        <v>20.27295698730925</v>
      </c>
      <c r="C7" s="10">
        <v>20.545574236243581</v>
      </c>
      <c r="D7" s="10">
        <v>20.817852274047425</v>
      </c>
      <c r="E7" s="10">
        <v>21.08979162637123</v>
      </c>
      <c r="F7" s="10">
        <v>21.361392817278791</v>
      </c>
      <c r="G7" s="10">
        <v>21.632656369254462</v>
      </c>
      <c r="H7" s="10">
        <f t="shared" si="4"/>
        <v>21.903414503874135</v>
      </c>
      <c r="I7" s="10">
        <v>22.174172638493808</v>
      </c>
      <c r="J7" s="10">
        <f t="shared" si="5"/>
        <v>22.444258610571403</v>
      </c>
      <c r="K7" s="10">
        <v>22.714344582648998</v>
      </c>
      <c r="L7" s="10">
        <f t="shared" si="6"/>
        <v>22.982428414623325</v>
      </c>
      <c r="M7" s="10">
        <f t="shared" si="7"/>
        <v>23.250512246597651</v>
      </c>
      <c r="N7" s="10">
        <f t="shared" si="2"/>
        <v>23.518596078571978</v>
      </c>
      <c r="O7" s="10">
        <f t="shared" si="2"/>
        <v>23.786679910546304</v>
      </c>
      <c r="P7" s="10">
        <f t="shared" si="2"/>
        <v>24.054763742520635</v>
      </c>
      <c r="Q7" s="10">
        <f t="shared" si="2"/>
        <v>24.322847574494961</v>
      </c>
      <c r="R7" s="10">
        <f t="shared" si="2"/>
        <v>24.590931406469288</v>
      </c>
      <c r="S7" s="10">
        <f t="shared" si="2"/>
        <v>24.859015238443614</v>
      </c>
      <c r="T7" s="10">
        <f t="shared" si="2"/>
        <v>25.127099070417941</v>
      </c>
      <c r="U7" s="10">
        <v>25.395182902392268</v>
      </c>
      <c r="V7" s="10">
        <f t="shared" si="8"/>
        <v>25.395182902392268</v>
      </c>
      <c r="W7" s="10">
        <f t="shared" si="9"/>
        <v>25.92149978359161</v>
      </c>
      <c r="X7" s="10">
        <f t="shared" si="3"/>
        <v>26.184658224191285</v>
      </c>
      <c r="Y7" s="10">
        <f t="shared" si="3"/>
        <v>26.447816664790956</v>
      </c>
      <c r="Z7" s="10">
        <f t="shared" si="3"/>
        <v>26.710975105390627</v>
      </c>
      <c r="AA7" s="10">
        <f t="shared" si="3"/>
        <v>26.974133545990298</v>
      </c>
      <c r="AB7" s="10">
        <f t="shared" si="3"/>
        <v>27.23729198658997</v>
      </c>
      <c r="AC7" s="10">
        <f t="shared" si="3"/>
        <v>27.500450427189644</v>
      </c>
      <c r="AD7" s="10">
        <f t="shared" si="3"/>
        <v>27.763608867789316</v>
      </c>
      <c r="AE7" s="10">
        <f t="shared" si="3"/>
        <v>28.026767308388987</v>
      </c>
      <c r="AF7" s="10">
        <f t="shared" si="3"/>
        <v>28.289925748988658</v>
      </c>
      <c r="AG7" s="10">
        <f t="shared" si="3"/>
        <v>28.553084189588329</v>
      </c>
      <c r="AH7" s="10">
        <f t="shared" si="3"/>
        <v>28.816242630188004</v>
      </c>
      <c r="AI7" s="10">
        <f t="shared" si="3"/>
        <v>29.079401070787675</v>
      </c>
      <c r="AJ7" s="10">
        <f t="shared" si="3"/>
        <v>29.342559511387346</v>
      </c>
      <c r="AK7" s="10">
        <f t="shared" si="3"/>
        <v>29.605717951987017</v>
      </c>
      <c r="AL7" s="10">
        <f t="shared" si="3"/>
        <v>29.868876392586689</v>
      </c>
      <c r="AM7" s="10">
        <f t="shared" si="3"/>
        <v>30.132034833186363</v>
      </c>
      <c r="AN7" s="10">
        <f t="shared" si="10"/>
        <v>30.395193273786035</v>
      </c>
      <c r="AO7" s="10">
        <v>30.658351714385706</v>
      </c>
    </row>
    <row r="8" spans="1:41">
      <c r="A8" s="6">
        <v>24.999999999999996</v>
      </c>
      <c r="B8" s="10">
        <v>20.38782018305767</v>
      </c>
      <c r="C8" s="10">
        <v>20.774971195748574</v>
      </c>
      <c r="D8" s="10">
        <v>21.161454659477702</v>
      </c>
      <c r="E8" s="10">
        <v>21.547272187933768</v>
      </c>
      <c r="F8" s="10">
        <v>21.932425387143635</v>
      </c>
      <c r="G8" s="10">
        <v>22.316915855526187</v>
      </c>
      <c r="H8" s="10">
        <f t="shared" si="4"/>
        <v>22.700415405645856</v>
      </c>
      <c r="I8" s="10">
        <v>23.083914955765529</v>
      </c>
      <c r="J8" s="10">
        <f t="shared" si="5"/>
        <v>23.466098540814809</v>
      </c>
      <c r="K8" s="10">
        <v>23.848282125864088</v>
      </c>
      <c r="L8" s="10">
        <f t="shared" si="6"/>
        <v>24.226561226621026</v>
      </c>
      <c r="M8" s="10">
        <f t="shared" si="7"/>
        <v>24.604840327377961</v>
      </c>
      <c r="N8" s="10">
        <f t="shared" si="2"/>
        <v>24.983119428134898</v>
      </c>
      <c r="O8" s="10">
        <f t="shared" si="2"/>
        <v>25.361398528891836</v>
      </c>
      <c r="P8" s="10">
        <f t="shared" si="2"/>
        <v>25.739677629648774</v>
      </c>
      <c r="Q8" s="10">
        <f t="shared" si="2"/>
        <v>26.117956730405709</v>
      </c>
      <c r="R8" s="10">
        <f t="shared" si="2"/>
        <v>26.496235831162647</v>
      </c>
      <c r="S8" s="10">
        <f t="shared" si="2"/>
        <v>26.874514931919585</v>
      </c>
      <c r="T8" s="10">
        <f t="shared" si="2"/>
        <v>27.252794032676519</v>
      </c>
      <c r="U8" s="10">
        <v>27.631073133433457</v>
      </c>
      <c r="V8" s="10">
        <f t="shared" si="8"/>
        <v>27.631073133433457</v>
      </c>
      <c r="W8" s="10">
        <f t="shared" si="9"/>
        <v>28.368586101885953</v>
      </c>
      <c r="X8" s="10">
        <f t="shared" si="3"/>
        <v>28.737342586112199</v>
      </c>
      <c r="Y8" s="10">
        <f t="shared" si="3"/>
        <v>29.106099070338445</v>
      </c>
      <c r="Z8" s="10">
        <f t="shared" si="3"/>
        <v>29.474855554564691</v>
      </c>
      <c r="AA8" s="10">
        <f t="shared" si="3"/>
        <v>29.843612038790937</v>
      </c>
      <c r="AB8" s="10">
        <f t="shared" si="3"/>
        <v>30.212368523017187</v>
      </c>
      <c r="AC8" s="10">
        <f t="shared" si="3"/>
        <v>30.581125007243433</v>
      </c>
      <c r="AD8" s="10">
        <f t="shared" si="3"/>
        <v>30.949881491469679</v>
      </c>
      <c r="AE8" s="10">
        <f t="shared" si="3"/>
        <v>31.318637975695928</v>
      </c>
      <c r="AF8" s="10">
        <f t="shared" si="3"/>
        <v>31.687394459922174</v>
      </c>
      <c r="AG8" s="10">
        <f t="shared" si="3"/>
        <v>32.05615094414842</v>
      </c>
      <c r="AH8" s="10">
        <f t="shared" si="3"/>
        <v>32.424907428374667</v>
      </c>
      <c r="AI8" s="10">
        <f t="shared" si="3"/>
        <v>32.793663912600913</v>
      </c>
      <c r="AJ8" s="10">
        <f t="shared" si="3"/>
        <v>33.162420396827159</v>
      </c>
      <c r="AK8" s="10">
        <f t="shared" si="3"/>
        <v>33.531176881053412</v>
      </c>
      <c r="AL8" s="10">
        <f t="shared" si="3"/>
        <v>33.899933365279658</v>
      </c>
      <c r="AM8" s="10">
        <f t="shared" si="3"/>
        <v>34.268689849505904</v>
      </c>
      <c r="AN8" s="10">
        <f t="shared" si="10"/>
        <v>34.63744633373215</v>
      </c>
      <c r="AO8" s="10">
        <v>35.006202817958396</v>
      </c>
    </row>
    <row r="9" spans="1:41">
      <c r="A9" s="6">
        <v>29.999999999999996</v>
      </c>
      <c r="B9" s="10">
        <v>20.517440206970111</v>
      </c>
      <c r="C9" s="10">
        <v>21.033725283387703</v>
      </c>
      <c r="D9" s="10">
        <v>21.548859151298309</v>
      </c>
      <c r="E9" s="10">
        <v>22.062845706341555</v>
      </c>
      <c r="F9" s="10">
        <v>22.575688818010562</v>
      </c>
      <c r="G9" s="10">
        <v>23.087392329908134</v>
      </c>
      <c r="H9" s="10">
        <f t="shared" si="4"/>
        <v>23.597394065386574</v>
      </c>
      <c r="I9" s="10">
        <v>24.107395800865014</v>
      </c>
      <c r="J9" s="10">
        <f t="shared" si="5"/>
        <v>24.615141080319958</v>
      </c>
      <c r="K9" s="10">
        <v>25.122886359774906</v>
      </c>
      <c r="L9" s="10">
        <f t="shared" si="6"/>
        <v>25.623965367164658</v>
      </c>
      <c r="M9" s="10">
        <f t="shared" si="7"/>
        <v>26.12504437455441</v>
      </c>
      <c r="N9" s="10">
        <f t="shared" si="2"/>
        <v>26.626123381944158</v>
      </c>
      <c r="O9" s="10">
        <f t="shared" si="2"/>
        <v>27.12720238933391</v>
      </c>
      <c r="P9" s="10">
        <f t="shared" si="2"/>
        <v>27.628281396723661</v>
      </c>
      <c r="Q9" s="10">
        <f t="shared" si="2"/>
        <v>28.129360404113413</v>
      </c>
      <c r="R9" s="10">
        <f t="shared" si="2"/>
        <v>28.630439411503161</v>
      </c>
      <c r="S9" s="10">
        <f t="shared" si="2"/>
        <v>29.131518418892917</v>
      </c>
      <c r="T9" s="10">
        <f t="shared" si="2"/>
        <v>29.632597426282665</v>
      </c>
      <c r="U9" s="10">
        <v>30.133676433672417</v>
      </c>
      <c r="V9" s="10">
        <f t="shared" si="8"/>
        <v>30.133676433672417</v>
      </c>
      <c r="W9" s="10">
        <f t="shared" si="9"/>
        <v>31.103619042058511</v>
      </c>
      <c r="X9" s="10">
        <f t="shared" si="3"/>
        <v>31.588590346251561</v>
      </c>
      <c r="Y9" s="10">
        <f t="shared" si="3"/>
        <v>32.07356165044461</v>
      </c>
      <c r="Z9" s="10">
        <f t="shared" si="3"/>
        <v>32.558532954637656</v>
      </c>
      <c r="AA9" s="10">
        <f t="shared" si="3"/>
        <v>33.043504258830701</v>
      </c>
      <c r="AB9" s="10">
        <f t="shared" si="3"/>
        <v>33.528475563023747</v>
      </c>
      <c r="AC9" s="10">
        <f t="shared" si="3"/>
        <v>34.0134468672168</v>
      </c>
      <c r="AD9" s="10">
        <f t="shared" si="3"/>
        <v>34.498418171409845</v>
      </c>
      <c r="AE9" s="10">
        <f t="shared" si="3"/>
        <v>34.983389475602891</v>
      </c>
      <c r="AF9" s="10">
        <f t="shared" si="3"/>
        <v>35.468360779795944</v>
      </c>
      <c r="AG9" s="10">
        <f t="shared" si="3"/>
        <v>35.95333208398899</v>
      </c>
      <c r="AH9" s="10">
        <f t="shared" si="3"/>
        <v>36.438303388182035</v>
      </c>
      <c r="AI9" s="10">
        <f t="shared" si="3"/>
        <v>36.923274692375081</v>
      </c>
      <c r="AJ9" s="10">
        <f t="shared" si="3"/>
        <v>37.408245996568134</v>
      </c>
      <c r="AK9" s="10">
        <f t="shared" si="3"/>
        <v>37.893217300761179</v>
      </c>
      <c r="AL9" s="10">
        <f t="shared" si="3"/>
        <v>38.378188604954225</v>
      </c>
      <c r="AM9" s="10">
        <f t="shared" si="3"/>
        <v>38.863159909147271</v>
      </c>
      <c r="AN9" s="10">
        <f t="shared" si="10"/>
        <v>39.348131213340324</v>
      </c>
      <c r="AO9" s="10">
        <v>39.833102517533369</v>
      </c>
    </row>
    <row r="10" spans="1:41">
      <c r="A10" s="6">
        <v>34.999999999999993</v>
      </c>
      <c r="B10" s="10">
        <v>20.660682712667462</v>
      </c>
      <c r="C10" s="10">
        <v>21.319540043779785</v>
      </c>
      <c r="D10" s="10">
        <v>21.976580137920724</v>
      </c>
      <c r="E10" s="10">
        <v>22.631811067047916</v>
      </c>
      <c r="F10" s="10">
        <v>23.285240831426744</v>
      </c>
      <c r="G10" s="10">
        <v>23.936877360549389</v>
      </c>
      <c r="H10" s="10">
        <f t="shared" si="4"/>
        <v>24.585839721546002</v>
      </c>
      <c r="I10" s="10">
        <v>25.234802082542618</v>
      </c>
      <c r="J10" s="10">
        <f t="shared" si="5"/>
        <v>25.880224685033529</v>
      </c>
      <c r="K10" s="10">
        <v>26.525647287524439</v>
      </c>
      <c r="L10" s="10">
        <f t="shared" si="6"/>
        <v>27.160660422501756</v>
      </c>
      <c r="M10" s="10">
        <f t="shared" si="7"/>
        <v>27.79567355747907</v>
      </c>
      <c r="N10" s="10">
        <f t="shared" si="2"/>
        <v>28.430686692456383</v>
      </c>
      <c r="O10" s="10">
        <f t="shared" si="2"/>
        <v>29.065699827433701</v>
      </c>
      <c r="P10" s="10">
        <f t="shared" si="2"/>
        <v>29.700712962411018</v>
      </c>
      <c r="Q10" s="10">
        <f t="shared" si="2"/>
        <v>30.335726097388331</v>
      </c>
      <c r="R10" s="10">
        <f t="shared" si="2"/>
        <v>30.970739232365645</v>
      </c>
      <c r="S10" s="10">
        <f t="shared" si="2"/>
        <v>31.605752367342962</v>
      </c>
      <c r="T10" s="10">
        <f t="shared" si="2"/>
        <v>32.240765502320279</v>
      </c>
      <c r="U10" s="10">
        <v>32.875778637297593</v>
      </c>
      <c r="V10" s="10">
        <f t="shared" si="8"/>
        <v>32.875778637297593</v>
      </c>
      <c r="W10" s="10">
        <f t="shared" si="9"/>
        <v>34.095991244082597</v>
      </c>
      <c r="X10" s="10">
        <f t="shared" si="3"/>
        <v>34.706097547475096</v>
      </c>
      <c r="Y10" s="10">
        <f t="shared" si="3"/>
        <v>35.316203850867602</v>
      </c>
      <c r="Z10" s="10">
        <f t="shared" si="3"/>
        <v>35.926310154260101</v>
      </c>
      <c r="AA10" s="10">
        <f t="shared" si="3"/>
        <v>36.536416457652599</v>
      </c>
      <c r="AB10" s="10">
        <f t="shared" si="3"/>
        <v>37.146522761045105</v>
      </c>
      <c r="AC10" s="10">
        <f t="shared" si="3"/>
        <v>37.756629064437604</v>
      </c>
      <c r="AD10" s="10">
        <f t="shared" si="3"/>
        <v>38.36673536783011</v>
      </c>
      <c r="AE10" s="10">
        <f t="shared" si="3"/>
        <v>38.976841671222608</v>
      </c>
      <c r="AF10" s="10">
        <f t="shared" si="3"/>
        <v>39.586947974615114</v>
      </c>
      <c r="AG10" s="10">
        <f t="shared" si="3"/>
        <v>40.197054278007613</v>
      </c>
      <c r="AH10" s="10">
        <f t="shared" si="3"/>
        <v>40.807160581400112</v>
      </c>
      <c r="AI10" s="10">
        <f t="shared" si="3"/>
        <v>41.41726688479261</v>
      </c>
      <c r="AJ10" s="10">
        <f t="shared" si="3"/>
        <v>42.027373188185116</v>
      </c>
      <c r="AK10" s="10">
        <f t="shared" si="3"/>
        <v>42.637479491577622</v>
      </c>
      <c r="AL10" s="10">
        <f t="shared" si="3"/>
        <v>43.247585794970121</v>
      </c>
      <c r="AM10" s="10">
        <f t="shared" si="3"/>
        <v>43.85769209836262</v>
      </c>
      <c r="AN10" s="10">
        <f t="shared" si="10"/>
        <v>44.467798401755118</v>
      </c>
      <c r="AO10" s="10">
        <v>45.077904705147624</v>
      </c>
    </row>
    <row r="11" spans="1:41">
      <c r="A11" s="6">
        <v>40</v>
      </c>
      <c r="B11" s="10">
        <v>20.816627442645235</v>
      </c>
      <c r="C11" s="10">
        <v>21.630547896723009</v>
      </c>
      <c r="D11" s="10">
        <v>22.441776565932102</v>
      </c>
      <c r="E11" s="10">
        <v>23.250328482298123</v>
      </c>
      <c r="F11" s="10">
        <v>24.056218508941935</v>
      </c>
      <c r="G11" s="10">
        <v>24.85946134279304</v>
      </c>
      <c r="H11" s="10">
        <f t="shared" si="4"/>
        <v>25.658762373788651</v>
      </c>
      <c r="I11" s="10">
        <v>26.458063404784262</v>
      </c>
      <c r="J11" s="10">
        <f t="shared" si="5"/>
        <v>27.252156212216363</v>
      </c>
      <c r="K11" s="10">
        <v>28.046249019648467</v>
      </c>
      <c r="L11" s="10">
        <f t="shared" si="6"/>
        <v>28.825100354835321</v>
      </c>
      <c r="M11" s="10">
        <f t="shared" si="7"/>
        <v>29.603951690022178</v>
      </c>
      <c r="N11" s="10">
        <f t="shared" si="2"/>
        <v>30.382803025209036</v>
      </c>
      <c r="O11" s="10">
        <f t="shared" si="2"/>
        <v>31.16165436039589</v>
      </c>
      <c r="P11" s="10">
        <f t="shared" si="2"/>
        <v>31.940505695582743</v>
      </c>
      <c r="Q11" s="10">
        <f t="shared" si="2"/>
        <v>32.719357030769601</v>
      </c>
      <c r="R11" s="10">
        <f t="shared" si="2"/>
        <v>33.498208365956458</v>
      </c>
      <c r="S11" s="10">
        <f t="shared" si="2"/>
        <v>34.277059701143315</v>
      </c>
      <c r="T11" s="10">
        <f t="shared" si="2"/>
        <v>35.055911036330166</v>
      </c>
      <c r="U11" s="10">
        <v>35.834762371517023</v>
      </c>
      <c r="V11" s="10">
        <f t="shared" si="8"/>
        <v>35.834762371517023</v>
      </c>
      <c r="W11" s="10">
        <f t="shared" si="9"/>
        <v>37.320266368957604</v>
      </c>
      <c r="X11" s="10">
        <f t="shared" si="3"/>
        <v>38.063018367677891</v>
      </c>
      <c r="Y11" s="10">
        <f t="shared" si="3"/>
        <v>38.805770366398178</v>
      </c>
      <c r="Z11" s="10">
        <f t="shared" si="3"/>
        <v>39.548522365118473</v>
      </c>
      <c r="AA11" s="10">
        <f t="shared" si="3"/>
        <v>40.29127436383876</v>
      </c>
      <c r="AB11" s="10">
        <f t="shared" si="3"/>
        <v>41.034026362559047</v>
      </c>
      <c r="AC11" s="10">
        <f t="shared" si="3"/>
        <v>41.776778361279341</v>
      </c>
      <c r="AD11" s="10">
        <f t="shared" si="3"/>
        <v>42.519530359999628</v>
      </c>
      <c r="AE11" s="10">
        <f t="shared" si="3"/>
        <v>43.262282358719915</v>
      </c>
      <c r="AF11" s="10">
        <f t="shared" si="3"/>
        <v>44.005034357440209</v>
      </c>
      <c r="AG11" s="10">
        <f t="shared" si="3"/>
        <v>44.747786356160496</v>
      </c>
      <c r="AH11" s="10">
        <f t="shared" si="3"/>
        <v>45.490538354880783</v>
      </c>
      <c r="AI11" s="10">
        <f t="shared" si="3"/>
        <v>46.233290353601078</v>
      </c>
      <c r="AJ11" s="10">
        <f t="shared" si="3"/>
        <v>46.976042352321365</v>
      </c>
      <c r="AK11" s="10">
        <f t="shared" si="3"/>
        <v>47.718794351041659</v>
      </c>
      <c r="AL11" s="10">
        <f t="shared" si="3"/>
        <v>48.461546349761946</v>
      </c>
      <c r="AM11" s="10">
        <f t="shared" si="3"/>
        <v>49.204298348482233</v>
      </c>
      <c r="AN11" s="10">
        <f t="shared" si="10"/>
        <v>49.94705034720252</v>
      </c>
      <c r="AO11" s="10">
        <v>50.689802345922814</v>
      </c>
    </row>
    <row r="12" spans="1:41">
      <c r="A12" s="6">
        <v>45</v>
      </c>
      <c r="B12" s="10">
        <v>20.984507867745705</v>
      </c>
      <c r="C12" s="10">
        <v>21.965189351300364</v>
      </c>
      <c r="D12" s="10">
        <v>22.942070675592156</v>
      </c>
      <c r="E12" s="10">
        <v>23.915177702624749</v>
      </c>
      <c r="F12" s="10">
        <v>24.884535938591306</v>
      </c>
      <c r="G12" s="10">
        <v>25.850170540816215</v>
      </c>
      <c r="H12" s="10">
        <f t="shared" si="4"/>
        <v>26.810269155148156</v>
      </c>
      <c r="I12" s="10">
        <v>27.770367769480096</v>
      </c>
      <c r="J12" s="10">
        <f t="shared" si="5"/>
        <v>28.723165846364324</v>
      </c>
      <c r="K12" s="10">
        <v>29.675963923248553</v>
      </c>
      <c r="L12" s="10">
        <f t="shared" si="6"/>
        <v>30.607506170498937</v>
      </c>
      <c r="M12" s="10">
        <f t="shared" si="7"/>
        <v>31.539048417749321</v>
      </c>
      <c r="N12" s="10">
        <f t="shared" si="2"/>
        <v>32.470590664999705</v>
      </c>
      <c r="O12" s="10">
        <f t="shared" si="2"/>
        <v>33.402132912250089</v>
      </c>
      <c r="P12" s="10">
        <f t="shared" si="2"/>
        <v>34.333675159500473</v>
      </c>
      <c r="Q12" s="10">
        <f t="shared" si="2"/>
        <v>35.265217406750857</v>
      </c>
      <c r="R12" s="10">
        <f t="shared" si="2"/>
        <v>36.196759654001241</v>
      </c>
      <c r="S12" s="10">
        <f t="shared" si="2"/>
        <v>37.128301901251625</v>
      </c>
      <c r="T12" s="10">
        <f t="shared" si="2"/>
        <v>38.059844148502009</v>
      </c>
      <c r="U12" s="10">
        <v>38.991386395752393</v>
      </c>
      <c r="V12" s="10">
        <f t="shared" si="8"/>
        <v>38.991386395752393</v>
      </c>
      <c r="W12" s="10">
        <f t="shared" si="9"/>
        <v>40.754824915742901</v>
      </c>
      <c r="X12" s="10">
        <f t="shared" si="3"/>
        <v>41.636544175738159</v>
      </c>
      <c r="Y12" s="10">
        <f t="shared" si="3"/>
        <v>42.518263435733417</v>
      </c>
      <c r="Z12" s="10">
        <f t="shared" si="3"/>
        <v>43.399982695728674</v>
      </c>
      <c r="AA12" s="10">
        <f t="shared" si="3"/>
        <v>44.281701955723932</v>
      </c>
      <c r="AB12" s="10">
        <f t="shared" si="3"/>
        <v>45.163421215719183</v>
      </c>
      <c r="AC12" s="10">
        <f t="shared" si="3"/>
        <v>46.04514047571444</v>
      </c>
      <c r="AD12" s="10">
        <f t="shared" si="3"/>
        <v>46.926859735709698</v>
      </c>
      <c r="AE12" s="10">
        <f t="shared" si="3"/>
        <v>47.808578995704949</v>
      </c>
      <c r="AF12" s="10">
        <f t="shared" si="3"/>
        <v>48.690298255700206</v>
      </c>
      <c r="AG12" s="10">
        <f t="shared" si="3"/>
        <v>49.572017515695464</v>
      </c>
      <c r="AH12" s="10">
        <f t="shared" si="3"/>
        <v>50.453736775690722</v>
      </c>
      <c r="AI12" s="10">
        <f t="shared" si="3"/>
        <v>51.335456035685979</v>
      </c>
      <c r="AJ12" s="10">
        <f t="shared" si="3"/>
        <v>52.21717529568123</v>
      </c>
      <c r="AK12" s="10">
        <f t="shared" si="3"/>
        <v>53.098894555676488</v>
      </c>
      <c r="AL12" s="10">
        <f t="shared" si="3"/>
        <v>53.980613815671745</v>
      </c>
      <c r="AM12" s="10">
        <f t="shared" si="3"/>
        <v>54.862333075666996</v>
      </c>
      <c r="AN12" s="10">
        <f t="shared" si="10"/>
        <v>55.744052335662253</v>
      </c>
      <c r="AO12" s="10">
        <v>56.625771595657511</v>
      </c>
    </row>
    <row r="13" spans="1:41">
      <c r="A13" s="6">
        <v>50</v>
      </c>
      <c r="B13" s="10">
        <v>21.163672188106133</v>
      </c>
      <c r="C13" s="10">
        <v>22.322134963216218</v>
      </c>
      <c r="D13" s="10">
        <v>23.475430879390299</v>
      </c>
      <c r="E13" s="10">
        <v>24.623601786646557</v>
      </c>
      <c r="F13" s="10">
        <v>25.766688847341001</v>
      </c>
      <c r="G13" s="10">
        <v>26.904732552075842</v>
      </c>
      <c r="H13" s="10">
        <f t="shared" si="4"/>
        <v>28.035290570832185</v>
      </c>
      <c r="I13" s="10">
        <v>29.165848589588528</v>
      </c>
      <c r="J13" s="10">
        <f t="shared" si="5"/>
        <v>30.286554777443069</v>
      </c>
      <c r="K13" s="10">
        <v>31.40726096529761</v>
      </c>
      <c r="L13" s="10">
        <f t="shared" si="6"/>
        <v>32.499434139740941</v>
      </c>
      <c r="M13" s="10">
        <f t="shared" si="7"/>
        <v>33.591607314184273</v>
      </c>
      <c r="N13" s="10">
        <f t="shared" si="2"/>
        <v>34.683780488627605</v>
      </c>
      <c r="O13" s="10">
        <f t="shared" si="2"/>
        <v>35.775953663070936</v>
      </c>
      <c r="P13" s="10">
        <f t="shared" si="2"/>
        <v>36.868126837514268</v>
      </c>
      <c r="Q13" s="10">
        <f t="shared" si="2"/>
        <v>37.960300011957607</v>
      </c>
      <c r="R13" s="10">
        <f t="shared" si="2"/>
        <v>39.052473186400938</v>
      </c>
      <c r="S13" s="10">
        <f t="shared" si="2"/>
        <v>40.14464636084427</v>
      </c>
      <c r="T13" s="10">
        <f t="shared" si="2"/>
        <v>41.236819535287601</v>
      </c>
      <c r="U13" s="10">
        <v>42.328992709730933</v>
      </c>
      <c r="V13" s="10">
        <f t="shared" si="8"/>
        <v>42.328992709730933</v>
      </c>
      <c r="W13" s="10">
        <f t="shared" si="9"/>
        <v>44.380980116547995</v>
      </c>
      <c r="X13" s="10">
        <f t="shared" si="3"/>
        <v>45.406973819956526</v>
      </c>
      <c r="Y13" s="10">
        <f t="shared" si="3"/>
        <v>46.432967523365058</v>
      </c>
      <c r="Z13" s="10">
        <f t="shared" si="3"/>
        <v>47.458961226773589</v>
      </c>
      <c r="AA13" s="10">
        <f t="shared" si="3"/>
        <v>48.48495493018212</v>
      </c>
      <c r="AB13" s="10">
        <f t="shared" si="3"/>
        <v>49.510948633590651</v>
      </c>
      <c r="AC13" s="10">
        <f t="shared" si="3"/>
        <v>50.536942336999182</v>
      </c>
      <c r="AD13" s="10">
        <f t="shared" si="3"/>
        <v>51.562936040407706</v>
      </c>
      <c r="AE13" s="10">
        <f t="shared" si="3"/>
        <v>52.588929743816237</v>
      </c>
      <c r="AF13" s="10">
        <f t="shared" si="3"/>
        <v>53.614923447224768</v>
      </c>
      <c r="AG13" s="10">
        <f t="shared" si="3"/>
        <v>54.6409171506333</v>
      </c>
      <c r="AH13" s="10">
        <f t="shared" si="3"/>
        <v>55.666910854041831</v>
      </c>
      <c r="AI13" s="10">
        <f t="shared" si="3"/>
        <v>56.692904557450362</v>
      </c>
      <c r="AJ13" s="10">
        <f t="shared" si="3"/>
        <v>57.718898260858893</v>
      </c>
      <c r="AK13" s="10">
        <f t="shared" si="3"/>
        <v>58.744891964267424</v>
      </c>
      <c r="AL13" s="10">
        <f t="shared" si="3"/>
        <v>59.770885667675955</v>
      </c>
      <c r="AM13" s="10">
        <f t="shared" si="3"/>
        <v>60.796879371084486</v>
      </c>
      <c r="AN13" s="10">
        <f t="shared" si="10"/>
        <v>61.822873074493017</v>
      </c>
      <c r="AO13" s="10">
        <v>62.848866777901549</v>
      </c>
    </row>
    <row r="14" spans="1:41">
      <c r="A14" s="6">
        <v>55.000000000000007</v>
      </c>
      <c r="B14" s="10">
        <v>21.353556895873048</v>
      </c>
      <c r="C14" s="10">
        <v>22.700232428587753</v>
      </c>
      <c r="D14" s="10">
        <v>24.040092362715917</v>
      </c>
      <c r="E14" s="10">
        <v>25.373201187258491</v>
      </c>
      <c r="F14" s="10">
        <v>26.699622150211962</v>
      </c>
      <c r="G14" s="10">
        <v>28.01941729197544</v>
      </c>
      <c r="H14" s="10">
        <f t="shared" si="4"/>
        <v>29.329394860108792</v>
      </c>
      <c r="I14" s="10">
        <v>30.63937242824214</v>
      </c>
      <c r="J14" s="10">
        <f t="shared" si="5"/>
        <v>31.936456198191991</v>
      </c>
      <c r="K14" s="10">
        <v>33.233539968141841</v>
      </c>
      <c r="L14" s="10">
        <f t="shared" si="6"/>
        <v>34.493482445408134</v>
      </c>
      <c r="M14" s="10">
        <f t="shared" si="7"/>
        <v>35.753424922674427</v>
      </c>
      <c r="N14" s="10">
        <f t="shared" si="2"/>
        <v>37.013367399940726</v>
      </c>
      <c r="O14" s="10">
        <f t="shared" si="2"/>
        <v>38.273309877207019</v>
      </c>
      <c r="P14" s="10">
        <f t="shared" si="2"/>
        <v>39.533252354473312</v>
      </c>
      <c r="Q14" s="10">
        <f t="shared" si="2"/>
        <v>40.793194831739605</v>
      </c>
      <c r="R14" s="10">
        <f t="shared" si="2"/>
        <v>42.053137309005898</v>
      </c>
      <c r="S14" s="10">
        <f t="shared" si="2"/>
        <v>43.313079786272198</v>
      </c>
      <c r="T14" s="10">
        <f t="shared" si="2"/>
        <v>44.573022263538491</v>
      </c>
      <c r="U14" s="10">
        <v>45.832964740804783</v>
      </c>
      <c r="V14" s="10">
        <f t="shared" si="8"/>
        <v>45.832964740804783</v>
      </c>
      <c r="W14" s="10">
        <f t="shared" si="9"/>
        <v>48.182370008911626</v>
      </c>
      <c r="X14" s="10">
        <f t="shared" si="3"/>
        <v>49.357072642965043</v>
      </c>
      <c r="Y14" s="10">
        <f t="shared" si="3"/>
        <v>50.531775277018468</v>
      </c>
      <c r="Z14" s="10">
        <f t="shared" si="3"/>
        <v>51.706477911071886</v>
      </c>
      <c r="AA14" s="10">
        <f t="shared" si="3"/>
        <v>52.881180545125304</v>
      </c>
      <c r="AB14" s="10">
        <f t="shared" si="3"/>
        <v>54.055883179178728</v>
      </c>
      <c r="AC14" s="10">
        <f t="shared" si="3"/>
        <v>55.230585813232146</v>
      </c>
      <c r="AD14" s="10">
        <f t="shared" si="3"/>
        <v>56.405288447285571</v>
      </c>
      <c r="AE14" s="10">
        <f t="shared" si="3"/>
        <v>57.579991081338989</v>
      </c>
      <c r="AF14" s="10">
        <f t="shared" si="3"/>
        <v>58.754693715392406</v>
      </c>
      <c r="AG14" s="10">
        <f t="shared" si="3"/>
        <v>59.929396349445831</v>
      </c>
      <c r="AH14" s="10">
        <f t="shared" si="3"/>
        <v>61.104098983499249</v>
      </c>
      <c r="AI14" s="10">
        <f t="shared" si="3"/>
        <v>62.278801617552674</v>
      </c>
      <c r="AJ14" s="10">
        <f t="shared" si="3"/>
        <v>63.453504251606091</v>
      </c>
      <c r="AK14" s="10">
        <f t="shared" si="3"/>
        <v>64.628206885659509</v>
      </c>
      <c r="AL14" s="10">
        <f t="shared" si="3"/>
        <v>65.802909519712927</v>
      </c>
      <c r="AM14" s="10">
        <f t="shared" si="3"/>
        <v>66.977612153766358</v>
      </c>
      <c r="AN14" s="10">
        <f t="shared" si="10"/>
        <v>68.152314787819776</v>
      </c>
      <c r="AO14" s="10">
        <v>69.327017421873194</v>
      </c>
    </row>
    <row r="15" spans="1:41">
      <c r="A15" s="6">
        <v>60</v>
      </c>
      <c r="B15" s="10">
        <v>21.553668147782098</v>
      </c>
      <c r="C15" s="10">
        <v>23.098469306008415</v>
      </c>
      <c r="D15" s="10">
        <v>24.63450113799713</v>
      </c>
      <c r="E15" s="10">
        <v>26.161859121188982</v>
      </c>
      <c r="F15" s="10">
        <v>27.680636615100124</v>
      </c>
      <c r="G15" s="10">
        <v>29.190924926659385</v>
      </c>
      <c r="H15" s="10">
        <f t="shared" si="4"/>
        <v>30.688657134419117</v>
      </c>
      <c r="I15" s="10">
        <v>32.186389342178849</v>
      </c>
      <c r="J15" s="10">
        <f t="shared" si="5"/>
        <v>33.6676667215051</v>
      </c>
      <c r="K15" s="10">
        <v>35.148944100831343</v>
      </c>
      <c r="L15" s="10">
        <f t="shared" si="6"/>
        <v>36.583083824817201</v>
      </c>
      <c r="M15" s="10">
        <f t="shared" si="7"/>
        <v>38.017223548803052</v>
      </c>
      <c r="N15" s="10">
        <f t="shared" si="2"/>
        <v>39.45136327278891</v>
      </c>
      <c r="O15" s="10">
        <f t="shared" si="2"/>
        <v>40.885502996774761</v>
      </c>
      <c r="P15" s="10">
        <f t="shared" si="2"/>
        <v>42.319642720760619</v>
      </c>
      <c r="Q15" s="10">
        <f t="shared" si="2"/>
        <v>43.753782444746477</v>
      </c>
      <c r="R15" s="10">
        <f t="shared" si="2"/>
        <v>45.187922168732328</v>
      </c>
      <c r="S15" s="10">
        <f t="shared" si="2"/>
        <v>46.622061892718186</v>
      </c>
      <c r="T15" s="10">
        <f t="shared" si="2"/>
        <v>48.056201616704044</v>
      </c>
      <c r="U15" s="10">
        <v>49.490341340689895</v>
      </c>
      <c r="V15" s="10">
        <f t="shared" si="8"/>
        <v>49.490341340689895</v>
      </c>
      <c r="W15" s="10">
        <f t="shared" si="9"/>
        <v>52.144521264258699</v>
      </c>
      <c r="X15" s="10">
        <f t="shared" si="3"/>
        <v>53.471611226043109</v>
      </c>
      <c r="Y15" s="10">
        <f t="shared" si="3"/>
        <v>54.798701187827511</v>
      </c>
      <c r="Z15" s="10">
        <f t="shared" si="3"/>
        <v>56.125791149611914</v>
      </c>
      <c r="AA15" s="10">
        <f t="shared" si="3"/>
        <v>57.452881111396316</v>
      </c>
      <c r="AB15" s="10">
        <f t="shared" si="3"/>
        <v>58.779971073180718</v>
      </c>
      <c r="AC15" s="10">
        <f t="shared" si="3"/>
        <v>60.107061034965128</v>
      </c>
      <c r="AD15" s="10">
        <f t="shared" si="3"/>
        <v>61.43415099674953</v>
      </c>
      <c r="AE15" s="10">
        <f t="shared" si="3"/>
        <v>62.761240958533932</v>
      </c>
      <c r="AF15" s="10">
        <f t="shared" si="3"/>
        <v>64.088330920318342</v>
      </c>
      <c r="AG15" s="10">
        <f t="shared" si="3"/>
        <v>65.415420882102737</v>
      </c>
      <c r="AH15" s="10">
        <f t="shared" si="3"/>
        <v>66.742510843887146</v>
      </c>
      <c r="AI15" s="10">
        <f t="shared" si="3"/>
        <v>68.069600805671541</v>
      </c>
      <c r="AJ15" s="10">
        <f t="shared" si="3"/>
        <v>69.396690767455951</v>
      </c>
      <c r="AK15" s="10">
        <f t="shared" si="3"/>
        <v>70.72378072924036</v>
      </c>
      <c r="AL15" s="10">
        <f t="shared" si="3"/>
        <v>72.050870691024755</v>
      </c>
      <c r="AM15" s="10">
        <f t="shared" si="3"/>
        <v>73.377960652809165</v>
      </c>
      <c r="AN15" s="10">
        <f t="shared" si="10"/>
        <v>74.70505061459356</v>
      </c>
      <c r="AO15" s="10">
        <v>76.032140576377969</v>
      </c>
    </row>
    <row r="16" spans="1:41">
      <c r="A16" s="6">
        <v>65</v>
      </c>
      <c r="B16" s="10">
        <v>21.763568217443538</v>
      </c>
      <c r="C16" s="10">
        <v>23.515945903828474</v>
      </c>
      <c r="D16" s="10">
        <v>25.25727335379224</v>
      </c>
      <c r="E16" s="10">
        <v>26.987687285610754</v>
      </c>
      <c r="F16" s="10">
        <v>28.707320967146778</v>
      </c>
      <c r="G16" s="10">
        <v>30.416304336305281</v>
      </c>
      <c r="H16" s="10">
        <f t="shared" si="4"/>
        <v>32.1095641310988</v>
      </c>
      <c r="I16" s="10">
        <v>33.802823925892319</v>
      </c>
      <c r="J16" s="10">
        <f t="shared" si="5"/>
        <v>35.475523571278032</v>
      </c>
      <c r="K16" s="10">
        <v>37.148223216663737</v>
      </c>
      <c r="L16" s="10">
        <f t="shared" si="6"/>
        <v>38.762354093172384</v>
      </c>
      <c r="M16" s="10">
        <f t="shared" si="7"/>
        <v>40.37648496968103</v>
      </c>
      <c r="N16" s="10">
        <f t="shared" si="2"/>
        <v>41.990615846189684</v>
      </c>
      <c r="O16" s="10">
        <f t="shared" si="2"/>
        <v>43.60474672269833</v>
      </c>
      <c r="P16" s="10">
        <f t="shared" si="2"/>
        <v>45.218877599206976</v>
      </c>
      <c r="Q16" s="10">
        <f t="shared" si="2"/>
        <v>46.833008475715623</v>
      </c>
      <c r="R16" s="10">
        <f t="shared" si="2"/>
        <v>48.447139352224269</v>
      </c>
      <c r="S16" s="10">
        <f t="shared" si="2"/>
        <v>50.061270228732923</v>
      </c>
      <c r="T16" s="10">
        <f t="shared" si="2"/>
        <v>51.675401105241569</v>
      </c>
      <c r="U16" s="10">
        <v>53.289531981750216</v>
      </c>
      <c r="V16" s="10">
        <f t="shared" si="8"/>
        <v>53.289531981750216</v>
      </c>
      <c r="W16" s="10">
        <f t="shared" si="9"/>
        <v>56.254524977102072</v>
      </c>
      <c r="X16" s="10">
        <f t="shared" si="3"/>
        <v>57.737021474777997</v>
      </c>
      <c r="Y16" s="10">
        <f t="shared" si="3"/>
        <v>59.219517972453922</v>
      </c>
      <c r="Z16" s="10">
        <f t="shared" si="3"/>
        <v>60.702014470129853</v>
      </c>
      <c r="AA16" s="10">
        <f t="shared" si="3"/>
        <v>62.184510967805778</v>
      </c>
      <c r="AB16" s="10">
        <f t="shared" si="3"/>
        <v>63.667007465481703</v>
      </c>
      <c r="AC16" s="10">
        <f t="shared" si="3"/>
        <v>65.149503963157628</v>
      </c>
      <c r="AD16" s="10">
        <f t="shared" si="3"/>
        <v>66.632000460833552</v>
      </c>
      <c r="AE16" s="10">
        <f t="shared" si="3"/>
        <v>68.114496958509477</v>
      </c>
      <c r="AF16" s="10">
        <f t="shared" si="3"/>
        <v>69.596993456185416</v>
      </c>
      <c r="AG16" s="10">
        <f t="shared" si="3"/>
        <v>71.079489953861341</v>
      </c>
      <c r="AH16" s="10">
        <f t="shared" si="3"/>
        <v>72.561986451537265</v>
      </c>
      <c r="AI16" s="10">
        <f t="shared" si="3"/>
        <v>74.04448294921319</v>
      </c>
      <c r="AJ16" s="10">
        <f t="shared" si="3"/>
        <v>75.526979446889115</v>
      </c>
      <c r="AK16" s="10">
        <f t="shared" si="3"/>
        <v>77.009475944565054</v>
      </c>
      <c r="AL16" s="10">
        <f t="shared" si="3"/>
        <v>78.491972442240979</v>
      </c>
      <c r="AM16" s="10">
        <f t="shared" si="3"/>
        <v>79.974468939916903</v>
      </c>
      <c r="AN16" s="10">
        <f t="shared" si="10"/>
        <v>81.456965437592828</v>
      </c>
      <c r="AO16" s="10">
        <v>82.939461935268753</v>
      </c>
    </row>
    <row r="17" spans="1:41">
      <c r="A17" s="6">
        <v>69.999999999999986</v>
      </c>
      <c r="B17" s="10">
        <v>21.982865377325101</v>
      </c>
      <c r="C17" s="10">
        <v>23.951855030862561</v>
      </c>
      <c r="D17" s="10">
        <v>25.907164903633486</v>
      </c>
      <c r="E17" s="10">
        <v>27.848985311770328</v>
      </c>
      <c r="F17" s="10">
        <v>29.777501166640445</v>
      </c>
      <c r="G17" s="10">
        <v>31.692892186110992</v>
      </c>
      <c r="H17" s="10">
        <f t="shared" si="4"/>
        <v>33.58894300278962</v>
      </c>
      <c r="I17" s="10">
        <v>35.484993819468244</v>
      </c>
      <c r="J17" s="10">
        <f t="shared" si="5"/>
        <v>37.355812653874807</v>
      </c>
      <c r="K17" s="10">
        <v>39.226631488281377</v>
      </c>
      <c r="L17" s="10">
        <f t="shared" si="6"/>
        <v>41.025978364535938</v>
      </c>
      <c r="M17" s="10">
        <f t="shared" si="7"/>
        <v>42.825325240790498</v>
      </c>
      <c r="N17" s="10">
        <f t="shared" si="2"/>
        <v>44.624672117045058</v>
      </c>
      <c r="O17" s="10">
        <f t="shared" si="2"/>
        <v>46.424018993299619</v>
      </c>
      <c r="P17" s="10">
        <f t="shared" si="2"/>
        <v>48.223365869554179</v>
      </c>
      <c r="Q17" s="10">
        <f t="shared" si="2"/>
        <v>50.022712745808739</v>
      </c>
      <c r="R17" s="10">
        <f t="shared" si="2"/>
        <v>51.8220596220633</v>
      </c>
      <c r="S17" s="10">
        <f t="shared" si="2"/>
        <v>53.62140649831786</v>
      </c>
      <c r="T17" s="10">
        <f t="shared" si="2"/>
        <v>55.420753374572421</v>
      </c>
      <c r="U17" s="10">
        <v>57.220100250826981</v>
      </c>
      <c r="V17" s="10">
        <f t="shared" si="8"/>
        <v>57.220100250826981</v>
      </c>
      <c r="W17" s="10">
        <f t="shared" si="9"/>
        <v>60.500788404855754</v>
      </c>
      <c r="X17" s="10">
        <f t="shared" si="3"/>
        <v>62.141132481870144</v>
      </c>
      <c r="Y17" s="10">
        <f t="shared" si="3"/>
        <v>63.781476558884535</v>
      </c>
      <c r="Z17" s="10">
        <f t="shared" si="3"/>
        <v>65.421820635898925</v>
      </c>
      <c r="AA17" s="10">
        <f t="shared" si="3"/>
        <v>67.062164712913301</v>
      </c>
      <c r="AB17" s="10">
        <f t="shared" si="3"/>
        <v>68.702508789927691</v>
      </c>
      <c r="AC17" s="10">
        <f t="shared" si="3"/>
        <v>70.342852866942081</v>
      </c>
      <c r="AD17" s="10">
        <f t="shared" si="3"/>
        <v>71.983196943956472</v>
      </c>
      <c r="AE17" s="10">
        <f t="shared" si="3"/>
        <v>73.623541020970862</v>
      </c>
      <c r="AF17" s="10">
        <f t="shared" si="3"/>
        <v>75.263885097985252</v>
      </c>
      <c r="AG17" s="10">
        <f t="shared" si="3"/>
        <v>76.904229174999628</v>
      </c>
      <c r="AH17" s="10">
        <f t="shared" si="3"/>
        <v>78.544573252014018</v>
      </c>
      <c r="AI17" s="10">
        <f t="shared" si="3"/>
        <v>80.184917329028409</v>
      </c>
      <c r="AJ17" s="10">
        <f t="shared" si="3"/>
        <v>81.825261406042799</v>
      </c>
      <c r="AK17" s="10">
        <f t="shared" si="3"/>
        <v>83.465605483057189</v>
      </c>
      <c r="AL17" s="10">
        <f t="shared" si="3"/>
        <v>85.105949560071565</v>
      </c>
      <c r="AM17" s="10">
        <f t="shared" ref="AM17:AN80" si="11">(AM$2-$U$2)/($AO$2-$U$2)*($AO17-$U17)+$U17</f>
        <v>86.746293637085955</v>
      </c>
      <c r="AN17" s="10">
        <f t="shared" si="10"/>
        <v>88.386637714100345</v>
      </c>
      <c r="AO17" s="10">
        <v>90.026981791114736</v>
      </c>
    </row>
    <row r="18" spans="1:41">
      <c r="A18" s="6">
        <v>74.999999999999986</v>
      </c>
      <c r="B18" s="10">
        <v>22.211206170319759</v>
      </c>
      <c r="C18" s="10">
        <v>24.405466529111763</v>
      </c>
      <c r="D18" s="10">
        <v>26.583048210851228</v>
      </c>
      <c r="E18" s="10">
        <v>28.744209788630481</v>
      </c>
      <c r="F18" s="10">
        <v>30.889201649587349</v>
      </c>
      <c r="G18" s="10">
        <v>33.018266349949876</v>
      </c>
      <c r="H18" s="10">
        <f t="shared" si="4"/>
        <v>35.123906843670028</v>
      </c>
      <c r="I18" s="10">
        <v>37.229547337390173</v>
      </c>
      <c r="J18" s="10">
        <f t="shared" si="5"/>
        <v>39.304698125583926</v>
      </c>
      <c r="K18" s="10">
        <v>41.379848913777671</v>
      </c>
      <c r="L18" s="10">
        <f t="shared" si="6"/>
        <v>43.369123520253495</v>
      </c>
      <c r="M18" s="10">
        <f t="shared" si="7"/>
        <v>45.35839812672932</v>
      </c>
      <c r="N18" s="10">
        <f t="shared" si="2"/>
        <v>47.347672733205137</v>
      </c>
      <c r="O18" s="10">
        <f t="shared" si="2"/>
        <v>49.336947339680961</v>
      </c>
      <c r="P18" s="10">
        <f t="shared" si="2"/>
        <v>51.326221946156785</v>
      </c>
      <c r="Q18" s="10">
        <f t="shared" si="2"/>
        <v>53.315496552632609</v>
      </c>
      <c r="R18" s="10">
        <f t="shared" si="2"/>
        <v>55.304771159108427</v>
      </c>
      <c r="S18" s="10">
        <f t="shared" si="2"/>
        <v>57.294045765584258</v>
      </c>
      <c r="T18" s="10">
        <f t="shared" si="2"/>
        <v>59.283320372060075</v>
      </c>
      <c r="U18" s="10">
        <v>61.272594978535899</v>
      </c>
      <c r="V18" s="10">
        <f t="shared" si="8"/>
        <v>61.272594978535899</v>
      </c>
      <c r="W18" s="10">
        <f t="shared" si="9"/>
        <v>64.872840034010423</v>
      </c>
      <c r="X18" s="10">
        <f t="shared" si="3"/>
        <v>66.672962561747696</v>
      </c>
      <c r="Y18" s="10">
        <f t="shared" si="3"/>
        <v>68.473085089484954</v>
      </c>
      <c r="Z18" s="10">
        <f t="shared" si="3"/>
        <v>70.273207617222212</v>
      </c>
      <c r="AA18" s="10">
        <f t="shared" si="3"/>
        <v>72.073330144959485</v>
      </c>
      <c r="AB18" s="10">
        <f t="shared" si="3"/>
        <v>73.873452672696743</v>
      </c>
      <c r="AC18" s="10">
        <f t="shared" si="3"/>
        <v>75.673575200434016</v>
      </c>
      <c r="AD18" s="10">
        <f t="shared" si="3"/>
        <v>77.473697728171274</v>
      </c>
      <c r="AE18" s="10">
        <f t="shared" si="3"/>
        <v>79.273820255908532</v>
      </c>
      <c r="AF18" s="10">
        <f t="shared" si="3"/>
        <v>81.073942783645805</v>
      </c>
      <c r="AG18" s="10">
        <f t="shared" si="3"/>
        <v>82.874065311383063</v>
      </c>
      <c r="AH18" s="10">
        <f t="shared" si="3"/>
        <v>84.674187839120322</v>
      </c>
      <c r="AI18" s="10">
        <f t="shared" si="3"/>
        <v>86.474310366857594</v>
      </c>
      <c r="AJ18" s="10">
        <f t="shared" si="3"/>
        <v>88.274432894594852</v>
      </c>
      <c r="AK18" s="10">
        <f t="shared" si="3"/>
        <v>90.074555422332111</v>
      </c>
      <c r="AL18" s="10">
        <f t="shared" si="3"/>
        <v>91.874677950069383</v>
      </c>
      <c r="AM18" s="10">
        <f t="shared" si="11"/>
        <v>93.674800477806656</v>
      </c>
      <c r="AN18" s="10">
        <f t="shared" si="10"/>
        <v>95.4749230055439</v>
      </c>
      <c r="AO18" s="10">
        <v>97.275045533281173</v>
      </c>
    </row>
    <row r="19" spans="1:41">
      <c r="A19" s="6">
        <v>79.999999999999986</v>
      </c>
      <c r="B19" s="10">
        <v>22.448269391458815</v>
      </c>
      <c r="C19" s="10">
        <v>24.876115228804963</v>
      </c>
      <c r="D19" s="10">
        <v>27.283894148725484</v>
      </c>
      <c r="E19" s="10">
        <v>29.67195013438263</v>
      </c>
      <c r="F19" s="10">
        <v>32.04061512701572</v>
      </c>
      <c r="G19" s="10">
        <v>34.390209600953753</v>
      </c>
      <c r="H19" s="10">
        <f t="shared" si="4"/>
        <v>36.71181218562684</v>
      </c>
      <c r="I19" s="10">
        <v>39.03341477029992</v>
      </c>
      <c r="J19" s="10">
        <f t="shared" si="5"/>
        <v>41.318667329085031</v>
      </c>
      <c r="K19" s="10">
        <v>43.603919887870141</v>
      </c>
      <c r="L19" s="10">
        <f t="shared" si="6"/>
        <v>45.787369455505072</v>
      </c>
      <c r="M19" s="10">
        <f t="shared" si="7"/>
        <v>47.970819023139995</v>
      </c>
      <c r="N19" s="10">
        <f t="shared" si="7"/>
        <v>50.154268590774919</v>
      </c>
      <c r="O19" s="10">
        <f t="shared" si="7"/>
        <v>52.337718158409849</v>
      </c>
      <c r="P19" s="10">
        <f t="shared" si="7"/>
        <v>54.52116772604478</v>
      </c>
      <c r="Q19" s="10">
        <f t="shared" si="7"/>
        <v>56.704617293679703</v>
      </c>
      <c r="R19" s="10">
        <f t="shared" ref="R19:T82" si="12">(R$2-$K$2)/($U$2-$K$2)*($U19-$K19)+$K19</f>
        <v>58.888066861314627</v>
      </c>
      <c r="S19" s="10">
        <f t="shared" si="12"/>
        <v>61.071516428949558</v>
      </c>
      <c r="T19" s="10">
        <f t="shared" si="12"/>
        <v>63.254965996584488</v>
      </c>
      <c r="U19" s="10">
        <v>65.438415564219412</v>
      </c>
      <c r="V19" s="10">
        <f t="shared" si="8"/>
        <v>65.438415564219412</v>
      </c>
      <c r="W19" s="10">
        <f t="shared" si="9"/>
        <v>69.361173232304523</v>
      </c>
      <c r="X19" s="10">
        <f t="shared" si="9"/>
        <v>71.322552066347086</v>
      </c>
      <c r="Y19" s="10">
        <f t="shared" si="9"/>
        <v>73.283930900389649</v>
      </c>
      <c r="Z19" s="10">
        <f t="shared" si="9"/>
        <v>75.245309734432198</v>
      </c>
      <c r="AA19" s="10">
        <f t="shared" si="9"/>
        <v>77.20668856847476</v>
      </c>
      <c r="AB19" s="10">
        <f t="shared" ref="AB19:AE82" si="13">(AB$2-$U$2)/($AO$2-$U$2)*($AO19-$U19)+$U19</f>
        <v>79.168067402517323</v>
      </c>
      <c r="AC19" s="10">
        <f t="shared" si="13"/>
        <v>81.129446236559872</v>
      </c>
      <c r="AD19" s="10">
        <f t="shared" si="13"/>
        <v>83.090825070602435</v>
      </c>
      <c r="AE19" s="10">
        <f t="shared" si="13"/>
        <v>85.052203904644983</v>
      </c>
      <c r="AF19" s="10">
        <f t="shared" ref="AF19:AI82" si="14">(AF$2-$U$2)/($AO$2-$U$2)*($AO19-$U19)+$U19</f>
        <v>87.013582738687546</v>
      </c>
      <c r="AG19" s="10">
        <f t="shared" si="14"/>
        <v>88.974961572730109</v>
      </c>
      <c r="AH19" s="10">
        <f t="shared" si="14"/>
        <v>90.936340406772672</v>
      </c>
      <c r="AI19" s="10">
        <f t="shared" si="14"/>
        <v>92.897719240815221</v>
      </c>
      <c r="AJ19" s="10">
        <f t="shared" ref="AJ19:AN82" si="15">(AJ$2-$U$2)/($AO$2-$U$2)*($AO19-$U19)+$U19</f>
        <v>94.859098074857783</v>
      </c>
      <c r="AK19" s="10">
        <f t="shared" si="15"/>
        <v>96.820476908900332</v>
      </c>
      <c r="AL19" s="10">
        <f t="shared" si="15"/>
        <v>98.781855742942895</v>
      </c>
      <c r="AM19" s="10">
        <f t="shared" si="11"/>
        <v>100.74323457698546</v>
      </c>
      <c r="AN19" s="10">
        <f t="shared" si="10"/>
        <v>102.70461341102801</v>
      </c>
      <c r="AO19" s="10">
        <v>104.66599224507057</v>
      </c>
    </row>
    <row r="20" spans="1:41">
      <c r="A20" s="6">
        <v>84.999999999999972</v>
      </c>
      <c r="B20" s="10">
        <v>22.693761322169507</v>
      </c>
      <c r="C20" s="10">
        <v>25.363191409984086</v>
      </c>
      <c r="D20" s="10">
        <v>28.008757721544939</v>
      </c>
      <c r="E20" s="10">
        <v>30.630909482451091</v>
      </c>
      <c r="F20" s="10">
        <v>33.230078650575848</v>
      </c>
      <c r="G20" s="10">
        <v>35.806680817683969</v>
      </c>
      <c r="H20" s="10">
        <f t="shared" si="4"/>
        <v>38.350225254969672</v>
      </c>
      <c r="I20" s="10">
        <v>40.893769692255376</v>
      </c>
      <c r="J20" s="10">
        <f t="shared" si="5"/>
        <v>43.394486975606597</v>
      </c>
      <c r="K20" s="10">
        <v>45.895204258957818</v>
      </c>
      <c r="L20" s="10">
        <f t="shared" si="6"/>
        <v>48.276654081573014</v>
      </c>
      <c r="M20" s="10">
        <f t="shared" si="7"/>
        <v>50.658103904188209</v>
      </c>
      <c r="N20" s="10">
        <f t="shared" si="7"/>
        <v>53.039553726803412</v>
      </c>
      <c r="O20" s="10">
        <f t="shared" si="7"/>
        <v>55.421003549418607</v>
      </c>
      <c r="P20" s="10">
        <f t="shared" si="7"/>
        <v>57.802453372033803</v>
      </c>
      <c r="Q20" s="10">
        <f t="shared" si="7"/>
        <v>60.183903194648998</v>
      </c>
      <c r="R20" s="10">
        <f t="shared" si="12"/>
        <v>62.565353017264201</v>
      </c>
      <c r="S20" s="10">
        <f t="shared" si="12"/>
        <v>64.946802839879396</v>
      </c>
      <c r="T20" s="10">
        <f t="shared" si="12"/>
        <v>67.328252662494592</v>
      </c>
      <c r="U20" s="10">
        <v>69.709702485109787</v>
      </c>
      <c r="V20" s="10">
        <f t="shared" si="8"/>
        <v>69.709702485109787</v>
      </c>
      <c r="W20" s="10">
        <f t="shared" si="9"/>
        <v>73.957118573364767</v>
      </c>
      <c r="X20" s="10">
        <f t="shared" si="9"/>
        <v>76.080826617492264</v>
      </c>
      <c r="Y20" s="10">
        <f t="shared" si="9"/>
        <v>78.204534661619761</v>
      </c>
      <c r="Z20" s="10">
        <f t="shared" si="9"/>
        <v>80.328242705747257</v>
      </c>
      <c r="AA20" s="10">
        <f t="shared" si="9"/>
        <v>82.451950749874754</v>
      </c>
      <c r="AB20" s="10">
        <f t="shared" si="13"/>
        <v>84.575658794002237</v>
      </c>
      <c r="AC20" s="10">
        <f t="shared" si="13"/>
        <v>86.699366838129734</v>
      </c>
      <c r="AD20" s="10">
        <f t="shared" si="13"/>
        <v>88.823074882257231</v>
      </c>
      <c r="AE20" s="10">
        <f t="shared" si="13"/>
        <v>90.946782926384714</v>
      </c>
      <c r="AF20" s="10">
        <f t="shared" si="14"/>
        <v>93.070490970512225</v>
      </c>
      <c r="AG20" s="10">
        <f t="shared" si="14"/>
        <v>95.194199014639707</v>
      </c>
      <c r="AH20" s="10">
        <f t="shared" si="14"/>
        <v>97.317907058767204</v>
      </c>
      <c r="AI20" s="10">
        <f t="shared" si="14"/>
        <v>99.441615102894687</v>
      </c>
      <c r="AJ20" s="10">
        <f t="shared" si="15"/>
        <v>101.56532314702218</v>
      </c>
      <c r="AK20" s="10">
        <f t="shared" si="15"/>
        <v>103.68903119114968</v>
      </c>
      <c r="AL20" s="10">
        <f t="shared" si="15"/>
        <v>105.81273923527718</v>
      </c>
      <c r="AM20" s="10">
        <f t="shared" si="11"/>
        <v>107.93644727940466</v>
      </c>
      <c r="AN20" s="10">
        <f t="shared" si="10"/>
        <v>110.06015532353216</v>
      </c>
      <c r="AO20" s="10">
        <v>112.18386336765965</v>
      </c>
    </row>
    <row r="21" spans="1:41">
      <c r="A21" s="6">
        <v>89.999999999999972</v>
      </c>
      <c r="B21" s="10">
        <v>22.947411900615336</v>
      </c>
      <c r="C21" s="10">
        <v>25.866133137298924</v>
      </c>
      <c r="D21" s="10">
        <v>28.756766556050621</v>
      </c>
      <c r="E21" s="10">
        <v>31.619889314106942</v>
      </c>
      <c r="F21" s="10">
        <v>34.456054359217525</v>
      </c>
      <c r="G21" s="10">
        <v>37.265791803593721</v>
      </c>
      <c r="H21" s="10">
        <f t="shared" si="4"/>
        <v>40.036894771224176</v>
      </c>
      <c r="I21" s="10">
        <v>42.807997738854631</v>
      </c>
      <c r="J21" s="10">
        <f t="shared" si="5"/>
        <v>45.52916772406931</v>
      </c>
      <c r="K21" s="10">
        <v>48.250337709283997</v>
      </c>
      <c r="L21" s="10">
        <f t="shared" si="6"/>
        <v>50.833228616788276</v>
      </c>
      <c r="M21" s="10">
        <f t="shared" si="7"/>
        <v>53.416119524292554</v>
      </c>
      <c r="N21" s="10">
        <f t="shared" si="7"/>
        <v>55.999010431796833</v>
      </c>
      <c r="O21" s="10">
        <f t="shared" si="7"/>
        <v>58.581901339301119</v>
      </c>
      <c r="P21" s="10">
        <f t="shared" si="7"/>
        <v>61.164792246805398</v>
      </c>
      <c r="Q21" s="10">
        <f t="shared" si="7"/>
        <v>63.747683154309676</v>
      </c>
      <c r="R21" s="10">
        <f t="shared" si="12"/>
        <v>66.330574061813962</v>
      </c>
      <c r="S21" s="10">
        <f t="shared" si="12"/>
        <v>68.913464969318241</v>
      </c>
      <c r="T21" s="10">
        <f t="shared" si="12"/>
        <v>71.49635587682252</v>
      </c>
      <c r="U21" s="10">
        <v>74.079246784326799</v>
      </c>
      <c r="V21" s="10">
        <f t="shared" si="8"/>
        <v>74.079246784326799</v>
      </c>
      <c r="W21" s="10">
        <f t="shared" si="9"/>
        <v>78.652737976385566</v>
      </c>
      <c r="X21" s="10">
        <f t="shared" si="9"/>
        <v>80.939483572414943</v>
      </c>
      <c r="Y21" s="10">
        <f t="shared" si="9"/>
        <v>83.22622916844432</v>
      </c>
      <c r="Z21" s="10">
        <f t="shared" si="9"/>
        <v>85.512974764473711</v>
      </c>
      <c r="AA21" s="10">
        <f t="shared" si="9"/>
        <v>87.799720360503088</v>
      </c>
      <c r="AB21" s="10">
        <f t="shared" si="13"/>
        <v>90.086465956532464</v>
      </c>
      <c r="AC21" s="10">
        <f t="shared" si="13"/>
        <v>92.373211552561855</v>
      </c>
      <c r="AD21" s="10">
        <f t="shared" si="13"/>
        <v>94.659957148591232</v>
      </c>
      <c r="AE21" s="10">
        <f t="shared" si="13"/>
        <v>96.946702744620609</v>
      </c>
      <c r="AF21" s="10">
        <f t="shared" si="14"/>
        <v>99.23344834065</v>
      </c>
      <c r="AG21" s="10">
        <f t="shared" si="14"/>
        <v>101.52019393667936</v>
      </c>
      <c r="AH21" s="10">
        <f t="shared" si="14"/>
        <v>103.80693953270875</v>
      </c>
      <c r="AI21" s="10">
        <f t="shared" si="14"/>
        <v>106.09368512873813</v>
      </c>
      <c r="AJ21" s="10">
        <f t="shared" si="15"/>
        <v>108.38043072476751</v>
      </c>
      <c r="AK21" s="10">
        <f t="shared" si="15"/>
        <v>110.6671763207969</v>
      </c>
      <c r="AL21" s="10">
        <f t="shared" si="15"/>
        <v>112.95392191682627</v>
      </c>
      <c r="AM21" s="10">
        <f t="shared" si="11"/>
        <v>115.24066751285565</v>
      </c>
      <c r="AN21" s="10">
        <f t="shared" si="10"/>
        <v>117.52741310888504</v>
      </c>
      <c r="AO21" s="10">
        <v>119.81415870491442</v>
      </c>
    </row>
    <row r="22" spans="1:41">
      <c r="A22" s="6">
        <v>94.999999999999972</v>
      </c>
      <c r="B22" s="10">
        <v>23.208971604134081</v>
      </c>
      <c r="C22" s="10">
        <v>26.384420019742738</v>
      </c>
      <c r="D22" s="10">
        <v>29.527111530500541</v>
      </c>
      <c r="E22" s="10">
        <v>32.637776940356332</v>
      </c>
      <c r="F22" s="10">
        <v>35.717113785139553</v>
      </c>
      <c r="G22" s="10">
        <v>38.765788373816697</v>
      </c>
      <c r="H22" s="10">
        <f t="shared" si="4"/>
        <v>41.769729718795148</v>
      </c>
      <c r="I22" s="10">
        <v>44.773671063773598</v>
      </c>
      <c r="J22" s="10">
        <f t="shared" si="5"/>
        <v>47.719935143439315</v>
      </c>
      <c r="K22" s="10">
        <v>50.666199223105032</v>
      </c>
      <c r="L22" s="10">
        <f t="shared" si="6"/>
        <v>53.45362071698321</v>
      </c>
      <c r="M22" s="10">
        <f t="shared" si="7"/>
        <v>56.241042210861394</v>
      </c>
      <c r="N22" s="10">
        <f t="shared" si="7"/>
        <v>59.028463704739572</v>
      </c>
      <c r="O22" s="10">
        <f t="shared" si="7"/>
        <v>61.81588519861775</v>
      </c>
      <c r="P22" s="10">
        <f t="shared" si="7"/>
        <v>64.603306692495934</v>
      </c>
      <c r="Q22" s="10">
        <f t="shared" si="7"/>
        <v>67.390728186374105</v>
      </c>
      <c r="R22" s="10">
        <f t="shared" si="12"/>
        <v>70.178149680252289</v>
      </c>
      <c r="S22" s="10">
        <f t="shared" si="12"/>
        <v>72.965571174130474</v>
      </c>
      <c r="T22" s="10">
        <f t="shared" si="12"/>
        <v>75.752992668008659</v>
      </c>
      <c r="U22" s="10">
        <v>78.540414161886829</v>
      </c>
      <c r="V22" s="10">
        <f t="shared" si="8"/>
        <v>78.540414161886829</v>
      </c>
      <c r="W22" s="10">
        <f t="shared" si="9"/>
        <v>83.440735796363185</v>
      </c>
      <c r="X22" s="10">
        <f t="shared" si="9"/>
        <v>85.89089661360137</v>
      </c>
      <c r="Y22" s="10">
        <f t="shared" si="9"/>
        <v>88.341057430839555</v>
      </c>
      <c r="Z22" s="10">
        <f t="shared" si="9"/>
        <v>90.791218248077726</v>
      </c>
      <c r="AA22" s="10">
        <f t="shared" si="9"/>
        <v>93.241379065315897</v>
      </c>
      <c r="AB22" s="10">
        <f t="shared" si="13"/>
        <v>95.691539882554082</v>
      </c>
      <c r="AC22" s="10">
        <f t="shared" si="13"/>
        <v>98.141700699792267</v>
      </c>
      <c r="AD22" s="10">
        <f t="shared" si="13"/>
        <v>100.59186151703045</v>
      </c>
      <c r="AE22" s="10">
        <f t="shared" si="13"/>
        <v>103.04202233426862</v>
      </c>
      <c r="AF22" s="10">
        <f t="shared" si="14"/>
        <v>105.49218315150681</v>
      </c>
      <c r="AG22" s="10">
        <f t="shared" si="14"/>
        <v>107.94234396874498</v>
      </c>
      <c r="AH22" s="10">
        <f t="shared" si="14"/>
        <v>110.39250478598316</v>
      </c>
      <c r="AI22" s="10">
        <f t="shared" si="14"/>
        <v>112.84266560322133</v>
      </c>
      <c r="AJ22" s="10">
        <f t="shared" si="15"/>
        <v>115.29282642045952</v>
      </c>
      <c r="AK22" s="10">
        <f t="shared" si="15"/>
        <v>117.7429872376977</v>
      </c>
      <c r="AL22" s="10">
        <f t="shared" si="15"/>
        <v>120.19314805493588</v>
      </c>
      <c r="AM22" s="10">
        <f t="shared" si="11"/>
        <v>122.64330887217406</v>
      </c>
      <c r="AN22" s="10">
        <f t="shared" si="10"/>
        <v>125.09346968941223</v>
      </c>
      <c r="AO22" s="10">
        <v>127.54363050665042</v>
      </c>
    </row>
    <row r="23" spans="1:41">
      <c r="A23" s="6">
        <v>99.999999999999972</v>
      </c>
      <c r="B23" s="10">
        <v>23.478208881966321</v>
      </c>
      <c r="C23" s="10">
        <v>26.917568071494312</v>
      </c>
      <c r="D23" s="10">
        <v>30.319039055355159</v>
      </c>
      <c r="E23" s="10">
        <v>33.683535184923535</v>
      </c>
      <c r="F23" s="10">
        <v>37.011924908800665</v>
      </c>
      <c r="G23" s="10">
        <v>40.305034737374761</v>
      </c>
      <c r="H23" s="10">
        <f t="shared" si="4"/>
        <v>43.546780958776161</v>
      </c>
      <c r="I23" s="10">
        <v>46.78852718017756</v>
      </c>
      <c r="J23" s="10">
        <f t="shared" si="5"/>
        <v>49.964205605648985</v>
      </c>
      <c r="K23" s="10">
        <v>53.139884031120417</v>
      </c>
      <c r="L23" s="10">
        <f t="shared" si="6"/>
        <v>56.134603679612958</v>
      </c>
      <c r="M23" s="10">
        <f t="shared" si="7"/>
        <v>59.129323328105492</v>
      </c>
      <c r="N23" s="10">
        <f t="shared" si="7"/>
        <v>62.124042976598034</v>
      </c>
      <c r="O23" s="10">
        <f t="shared" si="7"/>
        <v>65.118762625090568</v>
      </c>
      <c r="P23" s="10">
        <f t="shared" si="7"/>
        <v>68.113482273583116</v>
      </c>
      <c r="Q23" s="10">
        <f t="shared" si="7"/>
        <v>71.108201922075651</v>
      </c>
      <c r="R23" s="10">
        <f t="shared" si="12"/>
        <v>74.102921570568185</v>
      </c>
      <c r="S23" s="10">
        <f t="shared" si="12"/>
        <v>77.097641219060733</v>
      </c>
      <c r="T23" s="10">
        <f t="shared" si="12"/>
        <v>80.092360867553268</v>
      </c>
      <c r="U23" s="10">
        <v>83.087080516045802</v>
      </c>
      <c r="V23" s="10">
        <f t="shared" si="8"/>
        <v>83.087080516045802</v>
      </c>
      <c r="W23" s="10">
        <f t="shared" si="9"/>
        <v>88.314383334698945</v>
      </c>
      <c r="X23" s="10">
        <f t="shared" si="9"/>
        <v>90.92803474402551</v>
      </c>
      <c r="Y23" s="10">
        <f t="shared" si="9"/>
        <v>93.541686153352074</v>
      </c>
      <c r="Z23" s="10">
        <f t="shared" si="9"/>
        <v>96.155337562678653</v>
      </c>
      <c r="AA23" s="10">
        <f t="shared" si="9"/>
        <v>98.768988972005218</v>
      </c>
      <c r="AB23" s="10">
        <f t="shared" si="13"/>
        <v>101.38264038133178</v>
      </c>
      <c r="AC23" s="10">
        <f t="shared" si="13"/>
        <v>103.99629179065835</v>
      </c>
      <c r="AD23" s="10">
        <f t="shared" si="13"/>
        <v>106.60994319998493</v>
      </c>
      <c r="AE23" s="10">
        <f t="shared" si="13"/>
        <v>109.22359460931149</v>
      </c>
      <c r="AF23" s="10">
        <f t="shared" si="14"/>
        <v>111.83724601863807</v>
      </c>
      <c r="AG23" s="10">
        <f t="shared" si="14"/>
        <v>114.45089742796463</v>
      </c>
      <c r="AH23" s="10">
        <f t="shared" si="14"/>
        <v>117.0645488372912</v>
      </c>
      <c r="AI23" s="10">
        <f t="shared" si="14"/>
        <v>119.67820024661776</v>
      </c>
      <c r="AJ23" s="10">
        <f t="shared" si="15"/>
        <v>122.29185165594433</v>
      </c>
      <c r="AK23" s="10">
        <f t="shared" si="15"/>
        <v>124.90550306527091</v>
      </c>
      <c r="AL23" s="10">
        <f t="shared" si="15"/>
        <v>127.51915447459747</v>
      </c>
      <c r="AM23" s="10">
        <f t="shared" si="11"/>
        <v>130.13280588392405</v>
      </c>
      <c r="AN23" s="10">
        <f t="shared" si="10"/>
        <v>132.74645729325061</v>
      </c>
      <c r="AO23" s="10">
        <v>135.36010870257718</v>
      </c>
    </row>
    <row r="24" spans="1:41">
      <c r="A24" s="6">
        <v>104.99999999999996</v>
      </c>
      <c r="B24" s="10">
        <v>23.754908019240155</v>
      </c>
      <c r="C24" s="10">
        <v>27.465125435634267</v>
      </c>
      <c r="D24" s="10">
        <v>31.131844648065744</v>
      </c>
      <c r="E24" s="10">
        <v>34.756193791553329</v>
      </c>
      <c r="F24" s="10">
        <v>38.339241367134697</v>
      </c>
      <c r="G24" s="10">
        <v>41.882000460204615</v>
      </c>
      <c r="H24" s="10">
        <f t="shared" si="4"/>
        <v>45.366225848385028</v>
      </c>
      <c r="I24" s="10">
        <v>48.850451236565448</v>
      </c>
      <c r="J24" s="10">
        <f t="shared" si="5"/>
        <v>52.259566042216214</v>
      </c>
      <c r="K24" s="10">
        <v>55.66868084786698</v>
      </c>
      <c r="L24" s="10">
        <f t="shared" si="6"/>
        <v>58.873170424927473</v>
      </c>
      <c r="M24" s="10">
        <f t="shared" si="7"/>
        <v>62.077660001987965</v>
      </c>
      <c r="N24" s="10">
        <f t="shared" si="7"/>
        <v>65.282149579048451</v>
      </c>
      <c r="O24" s="10">
        <f t="shared" si="7"/>
        <v>68.48663915610895</v>
      </c>
      <c r="P24" s="10">
        <f t="shared" si="7"/>
        <v>71.69112873316945</v>
      </c>
      <c r="Q24" s="10">
        <f t="shared" si="7"/>
        <v>74.895618310229935</v>
      </c>
      <c r="R24" s="10">
        <f t="shared" si="12"/>
        <v>78.10010788729042</v>
      </c>
      <c r="S24" s="10">
        <f t="shared" si="12"/>
        <v>81.30459746435092</v>
      </c>
      <c r="T24" s="10">
        <f t="shared" si="12"/>
        <v>84.509087041411419</v>
      </c>
      <c r="U24" s="10">
        <v>87.713576618471905</v>
      </c>
      <c r="V24" s="10">
        <f t="shared" si="8"/>
        <v>87.713576618471905</v>
      </c>
      <c r="W24" s="10">
        <f t="shared" si="9"/>
        <v>93.267454154751206</v>
      </c>
      <c r="X24" s="10">
        <f t="shared" si="9"/>
        <v>96.044392922890864</v>
      </c>
      <c r="Y24" s="10">
        <f t="shared" si="9"/>
        <v>98.821331691030522</v>
      </c>
      <c r="Z24" s="10">
        <f t="shared" si="9"/>
        <v>101.59827045917018</v>
      </c>
      <c r="AA24" s="10">
        <f t="shared" si="9"/>
        <v>104.37520922730982</v>
      </c>
      <c r="AB24" s="10">
        <f t="shared" si="13"/>
        <v>107.15214799544948</v>
      </c>
      <c r="AC24" s="10">
        <f t="shared" si="13"/>
        <v>109.92908676358914</v>
      </c>
      <c r="AD24" s="10">
        <f t="shared" si="13"/>
        <v>112.70602553172878</v>
      </c>
      <c r="AE24" s="10">
        <f t="shared" si="13"/>
        <v>115.48296429986844</v>
      </c>
      <c r="AF24" s="10">
        <f t="shared" si="14"/>
        <v>118.2599030680081</v>
      </c>
      <c r="AG24" s="10">
        <f t="shared" si="14"/>
        <v>121.03684183614774</v>
      </c>
      <c r="AH24" s="10">
        <f t="shared" si="14"/>
        <v>123.8137806042874</v>
      </c>
      <c r="AI24" s="10">
        <f t="shared" si="14"/>
        <v>126.59071937242706</v>
      </c>
      <c r="AJ24" s="10">
        <f t="shared" si="15"/>
        <v>129.3676581405667</v>
      </c>
      <c r="AK24" s="10">
        <f t="shared" si="15"/>
        <v>132.14459690870638</v>
      </c>
      <c r="AL24" s="10">
        <f t="shared" si="15"/>
        <v>134.92153567684602</v>
      </c>
      <c r="AM24" s="10">
        <f t="shared" si="11"/>
        <v>137.69847444498566</v>
      </c>
      <c r="AN24" s="10">
        <f t="shared" si="10"/>
        <v>140.47541321312531</v>
      </c>
      <c r="AO24" s="10">
        <v>143.25235198126498</v>
      </c>
    </row>
    <row r="25" spans="1:41">
      <c r="A25" s="6">
        <v>109.99999999999996</v>
      </c>
      <c r="B25" s="10">
        <v>24.038867343207773</v>
      </c>
      <c r="C25" s="10">
        <v>28.026668792604205</v>
      </c>
      <c r="D25" s="10">
        <v>31.964867534655482</v>
      </c>
      <c r="E25" s="10">
        <v>35.85484219919978</v>
      </c>
      <c r="F25" s="10">
        <v>39.697893369603534</v>
      </c>
      <c r="G25" s="10">
        <v>43.495249475034647</v>
      </c>
      <c r="H25" s="10">
        <f t="shared" si="4"/>
        <v>47.226355246204911</v>
      </c>
      <c r="I25" s="10">
        <v>50.957461017375174</v>
      </c>
      <c r="J25" s="10">
        <f t="shared" si="5"/>
        <v>54.603756768310873</v>
      </c>
      <c r="K25" s="10">
        <v>58.25005251924658</v>
      </c>
      <c r="L25" s="10">
        <f t="shared" si="6"/>
        <v>61.666511286319292</v>
      </c>
      <c r="M25" s="10">
        <f t="shared" si="7"/>
        <v>65.082970053392003</v>
      </c>
      <c r="N25" s="10">
        <f t="shared" si="7"/>
        <v>68.499428820464715</v>
      </c>
      <c r="O25" s="10">
        <f t="shared" si="7"/>
        <v>71.915887587537426</v>
      </c>
      <c r="P25" s="10">
        <f t="shared" si="7"/>
        <v>75.332346354610138</v>
      </c>
      <c r="Q25" s="10">
        <f t="shared" si="7"/>
        <v>78.74880512168285</v>
      </c>
      <c r="R25" s="10">
        <f t="shared" si="12"/>
        <v>82.165263888755561</v>
      </c>
      <c r="S25" s="10">
        <f t="shared" si="12"/>
        <v>85.581722655828273</v>
      </c>
      <c r="T25" s="10">
        <f t="shared" si="12"/>
        <v>88.998181422900984</v>
      </c>
      <c r="U25" s="10">
        <v>92.414640189973696</v>
      </c>
      <c r="V25" s="10">
        <f t="shared" si="8"/>
        <v>92.414640189973696</v>
      </c>
      <c r="W25" s="10">
        <f t="shared" si="9"/>
        <v>98.294168227730438</v>
      </c>
      <c r="X25" s="10">
        <f t="shared" si="9"/>
        <v>101.23393224660882</v>
      </c>
      <c r="Y25" s="10">
        <f t="shared" si="9"/>
        <v>104.17369626548719</v>
      </c>
      <c r="Z25" s="10">
        <f t="shared" si="9"/>
        <v>107.11346028436557</v>
      </c>
      <c r="AA25" s="10">
        <f t="shared" si="9"/>
        <v>110.05322430324395</v>
      </c>
      <c r="AB25" s="10">
        <f t="shared" si="13"/>
        <v>112.99298832212232</v>
      </c>
      <c r="AC25" s="10">
        <f t="shared" si="13"/>
        <v>115.93275234100069</v>
      </c>
      <c r="AD25" s="10">
        <f t="shared" si="13"/>
        <v>118.87251635987907</v>
      </c>
      <c r="AE25" s="10">
        <f t="shared" si="13"/>
        <v>121.81228037875744</v>
      </c>
      <c r="AF25" s="10">
        <f t="shared" si="14"/>
        <v>124.75204439763581</v>
      </c>
      <c r="AG25" s="10">
        <f t="shared" si="14"/>
        <v>127.69180841651419</v>
      </c>
      <c r="AH25" s="10">
        <f t="shared" si="14"/>
        <v>130.63157243539257</v>
      </c>
      <c r="AI25" s="10">
        <f t="shared" si="14"/>
        <v>133.57133645427095</v>
      </c>
      <c r="AJ25" s="10">
        <f t="shared" si="15"/>
        <v>136.51110047314933</v>
      </c>
      <c r="AK25" s="10">
        <f t="shared" si="15"/>
        <v>139.45086449202768</v>
      </c>
      <c r="AL25" s="10">
        <f t="shared" si="15"/>
        <v>142.39062851090605</v>
      </c>
      <c r="AM25" s="10">
        <f t="shared" si="11"/>
        <v>145.33039252978443</v>
      </c>
      <c r="AN25" s="10">
        <f t="shared" si="10"/>
        <v>148.27015654866281</v>
      </c>
      <c r="AO25" s="10">
        <v>151.20992056754119</v>
      </c>
    </row>
    <row r="26" spans="1:41">
      <c r="A26" s="6">
        <v>114.99999999999996</v>
      </c>
      <c r="B26" s="5">
        <v>24.329897704201862</v>
      </c>
      <c r="C26" s="5">
        <v>28.601800318252348</v>
      </c>
      <c r="D26" s="5">
        <v>32.817486075286695</v>
      </c>
      <c r="E26" s="5">
        <v>36.978623414718321</v>
      </c>
      <c r="F26" s="5">
        <v>41.086779984322035</v>
      </c>
      <c r="G26" s="5">
        <v>45.143430733279025</v>
      </c>
      <c r="H26" s="10">
        <f t="shared" si="4"/>
        <v>49.125562432004145</v>
      </c>
      <c r="I26" s="5">
        <v>53.107694130729257</v>
      </c>
      <c r="J26" s="10">
        <f t="shared" si="5"/>
        <v>56.994656771313743</v>
      </c>
      <c r="K26" s="5">
        <v>60.881619411898235</v>
      </c>
      <c r="L26" s="10">
        <f t="shared" si="6"/>
        <v>64.511994876492082</v>
      </c>
      <c r="M26" s="10">
        <f t="shared" si="7"/>
        <v>68.142370341085922</v>
      </c>
      <c r="N26" s="10">
        <f t="shared" si="7"/>
        <v>71.772745805679776</v>
      </c>
      <c r="O26" s="10">
        <f t="shared" si="7"/>
        <v>75.403121270273616</v>
      </c>
      <c r="P26" s="10">
        <f t="shared" si="7"/>
        <v>79.03349673486747</v>
      </c>
      <c r="Q26" s="10">
        <f t="shared" si="7"/>
        <v>82.663872199461309</v>
      </c>
      <c r="R26" s="10">
        <f t="shared" si="12"/>
        <v>86.294247664055149</v>
      </c>
      <c r="S26" s="10">
        <f t="shared" si="12"/>
        <v>89.924623128649003</v>
      </c>
      <c r="T26" s="10">
        <f t="shared" si="12"/>
        <v>93.554998593242857</v>
      </c>
      <c r="U26" s="5">
        <v>97.185374057836697</v>
      </c>
      <c r="V26" s="10">
        <f t="shared" si="8"/>
        <v>97.185374057836697</v>
      </c>
      <c r="W26" s="10">
        <f t="shared" si="9"/>
        <v>103.38914339218175</v>
      </c>
      <c r="X26" s="10">
        <f t="shared" si="9"/>
        <v>106.49102805935428</v>
      </c>
      <c r="Y26" s="10">
        <f t="shared" si="9"/>
        <v>109.59291272652681</v>
      </c>
      <c r="Z26" s="10">
        <f t="shared" si="9"/>
        <v>112.69479739369933</v>
      </c>
      <c r="AA26" s="10">
        <f t="shared" si="9"/>
        <v>115.79668206087186</v>
      </c>
      <c r="AB26" s="10">
        <f t="shared" si="13"/>
        <v>118.89856672804439</v>
      </c>
      <c r="AC26" s="10">
        <f t="shared" si="13"/>
        <v>122.00045139521693</v>
      </c>
      <c r="AD26" s="10">
        <f t="shared" si="13"/>
        <v>125.10233606238945</v>
      </c>
      <c r="AE26" s="10">
        <f t="shared" si="13"/>
        <v>128.204220729562</v>
      </c>
      <c r="AF26" s="10">
        <f t="shared" si="14"/>
        <v>131.30610539673452</v>
      </c>
      <c r="AG26" s="10">
        <f t="shared" si="14"/>
        <v>134.40799006390705</v>
      </c>
      <c r="AH26" s="10">
        <f t="shared" si="14"/>
        <v>137.50987473107958</v>
      </c>
      <c r="AI26" s="10">
        <f t="shared" si="14"/>
        <v>140.6117593982521</v>
      </c>
      <c r="AJ26" s="10">
        <f t="shared" si="15"/>
        <v>143.71364406542463</v>
      </c>
      <c r="AK26" s="10">
        <f t="shared" si="15"/>
        <v>146.81552873259716</v>
      </c>
      <c r="AL26" s="10">
        <f t="shared" si="15"/>
        <v>149.91741339976969</v>
      </c>
      <c r="AM26" s="10">
        <f t="shared" si="11"/>
        <v>153.01929806694221</v>
      </c>
      <c r="AN26" s="10">
        <f t="shared" si="10"/>
        <v>156.12118273411474</v>
      </c>
      <c r="AO26" s="5">
        <v>159.22306740128727</v>
      </c>
    </row>
    <row r="27" spans="1:41">
      <c r="A27" s="6">
        <v>119.99999999999994</v>
      </c>
      <c r="B27" s="5">
        <v>24.627821179388732</v>
      </c>
      <c r="C27" s="5">
        <v>29.190145087549627</v>
      </c>
      <c r="D27" s="5">
        <v>33.689113857897929</v>
      </c>
      <c r="E27" s="5">
        <v>38.126728775229509</v>
      </c>
      <c r="F27" s="5">
        <v>42.504862534699534</v>
      </c>
      <c r="G27" s="5">
        <v>46.825270187965408</v>
      </c>
      <c r="H27" s="10">
        <f t="shared" si="4"/>
        <v>51.062333579316658</v>
      </c>
      <c r="I27" s="5">
        <v>55.2993969706679</v>
      </c>
      <c r="J27" s="10">
        <f t="shared" si="5"/>
        <v>59.430271001241394</v>
      </c>
      <c r="K27" s="5">
        <v>63.561145031814881</v>
      </c>
      <c r="L27" s="10">
        <f t="shared" si="6"/>
        <v>67.407151466151902</v>
      </c>
      <c r="M27" s="10">
        <f t="shared" si="7"/>
        <v>71.253157900488915</v>
      </c>
      <c r="N27" s="10">
        <f t="shared" si="7"/>
        <v>75.099164334825943</v>
      </c>
      <c r="O27" s="10">
        <f t="shared" si="7"/>
        <v>78.945170769162957</v>
      </c>
      <c r="P27" s="10">
        <f t="shared" si="7"/>
        <v>82.791177203499984</v>
      </c>
      <c r="Q27" s="10">
        <f t="shared" si="7"/>
        <v>86.637183637836998</v>
      </c>
      <c r="R27" s="10">
        <f t="shared" si="12"/>
        <v>90.483190072174011</v>
      </c>
      <c r="S27" s="10">
        <f t="shared" si="12"/>
        <v>94.329196506511039</v>
      </c>
      <c r="T27" s="10">
        <f t="shared" si="12"/>
        <v>98.175202940848067</v>
      </c>
      <c r="U27" s="5">
        <v>102.02120937518508</v>
      </c>
      <c r="V27" s="10">
        <f t="shared" si="8"/>
        <v>102.02120937518508</v>
      </c>
      <c r="W27" s="10">
        <f t="shared" si="9"/>
        <v>108.54735294341369</v>
      </c>
      <c r="X27" s="10">
        <f t="shared" si="9"/>
        <v>111.81042472752799</v>
      </c>
      <c r="Y27" s="10">
        <f t="shared" si="9"/>
        <v>115.07349651164229</v>
      </c>
      <c r="Z27" s="10">
        <f t="shared" si="9"/>
        <v>118.33656829575659</v>
      </c>
      <c r="AA27" s="10">
        <f t="shared" si="9"/>
        <v>121.59964007987089</v>
      </c>
      <c r="AB27" s="10">
        <f t="shared" si="13"/>
        <v>124.8627118639852</v>
      </c>
      <c r="AC27" s="10">
        <f t="shared" si="13"/>
        <v>128.12578364809949</v>
      </c>
      <c r="AD27" s="10">
        <f t="shared" si="13"/>
        <v>131.3888554322138</v>
      </c>
      <c r="AE27" s="10">
        <f t="shared" si="13"/>
        <v>134.65192721632809</v>
      </c>
      <c r="AF27" s="10">
        <f t="shared" si="14"/>
        <v>137.91499900044241</v>
      </c>
      <c r="AG27" s="10">
        <f t="shared" si="14"/>
        <v>141.1780707845567</v>
      </c>
      <c r="AH27" s="10">
        <f t="shared" si="14"/>
        <v>144.44114256867101</v>
      </c>
      <c r="AI27" s="10">
        <f t="shared" si="14"/>
        <v>147.7042143527853</v>
      </c>
      <c r="AJ27" s="10">
        <f t="shared" si="15"/>
        <v>150.96728613689959</v>
      </c>
      <c r="AK27" s="10">
        <f t="shared" si="15"/>
        <v>154.2303579210139</v>
      </c>
      <c r="AL27" s="10">
        <f t="shared" si="15"/>
        <v>157.49342970512822</v>
      </c>
      <c r="AM27" s="10">
        <f t="shared" si="11"/>
        <v>160.75650148924251</v>
      </c>
      <c r="AN27" s="10">
        <f t="shared" si="10"/>
        <v>164.0195732733568</v>
      </c>
      <c r="AO27" s="5">
        <v>167.28264505747111</v>
      </c>
    </row>
    <row r="28" spans="1:41">
      <c r="A28" s="6">
        <v>124.99999999999996</v>
      </c>
      <c r="B28" s="5">
        <v>24.932469958912584</v>
      </c>
      <c r="C28" s="5">
        <v>29.79134884311231</v>
      </c>
      <c r="D28" s="5">
        <v>34.579196338594684</v>
      </c>
      <c r="E28" s="5">
        <v>39.298393438476865</v>
      </c>
      <c r="F28" s="5">
        <v>43.951158904744979</v>
      </c>
      <c r="G28" s="5">
        <v>48.539563865939648</v>
      </c>
      <c r="H28" s="10">
        <f t="shared" si="4"/>
        <v>53.035239499638038</v>
      </c>
      <c r="I28" s="5">
        <v>57.530915133336435</v>
      </c>
      <c r="J28" s="10">
        <f t="shared" si="5"/>
        <v>61.908719303795067</v>
      </c>
      <c r="K28" s="5">
        <v>66.286523474253698</v>
      </c>
      <c r="L28" s="10">
        <f t="shared" si="6"/>
        <v>70.34965843708116</v>
      </c>
      <c r="M28" s="10">
        <f t="shared" si="7"/>
        <v>74.412793399908622</v>
      </c>
      <c r="N28" s="10">
        <f t="shared" si="7"/>
        <v>78.475928362736084</v>
      </c>
      <c r="O28" s="10">
        <f t="shared" si="7"/>
        <v>82.539063325563546</v>
      </c>
      <c r="P28" s="10">
        <f t="shared" si="7"/>
        <v>86.602198288391008</v>
      </c>
      <c r="Q28" s="10">
        <f t="shared" si="7"/>
        <v>90.665333251218456</v>
      </c>
      <c r="R28" s="10">
        <f t="shared" si="12"/>
        <v>94.728468214045918</v>
      </c>
      <c r="S28" s="10">
        <f t="shared" si="12"/>
        <v>98.791603176873394</v>
      </c>
      <c r="T28" s="10">
        <f t="shared" si="12"/>
        <v>102.85473813970084</v>
      </c>
      <c r="U28" s="5">
        <v>106.9178731025283</v>
      </c>
      <c r="V28" s="10">
        <f t="shared" si="8"/>
        <v>106.9178731025283</v>
      </c>
      <c r="W28" s="10">
        <f t="shared" si="9"/>
        <v>113.76408841566838</v>
      </c>
      <c r="X28" s="10">
        <f t="shared" si="9"/>
        <v>117.18719607223842</v>
      </c>
      <c r="Y28" s="10">
        <f t="shared" si="9"/>
        <v>120.61030372880846</v>
      </c>
      <c r="Z28" s="10">
        <f t="shared" si="9"/>
        <v>124.0334113853785</v>
      </c>
      <c r="AA28" s="10">
        <f t="shared" si="9"/>
        <v>127.45651904194854</v>
      </c>
      <c r="AB28" s="10">
        <f t="shared" si="13"/>
        <v>130.87962669851856</v>
      </c>
      <c r="AC28" s="10">
        <f t="shared" si="13"/>
        <v>134.3027343550886</v>
      </c>
      <c r="AD28" s="10">
        <f t="shared" si="13"/>
        <v>137.72584201165864</v>
      </c>
      <c r="AE28" s="10">
        <f t="shared" si="13"/>
        <v>141.14894966822868</v>
      </c>
      <c r="AF28" s="10">
        <f t="shared" si="14"/>
        <v>144.57205732479872</v>
      </c>
      <c r="AG28" s="10">
        <f t="shared" si="14"/>
        <v>147.99516498136876</v>
      </c>
      <c r="AH28" s="10">
        <f t="shared" si="14"/>
        <v>151.4182726379388</v>
      </c>
      <c r="AI28" s="10">
        <f t="shared" si="14"/>
        <v>154.84138029450884</v>
      </c>
      <c r="AJ28" s="10">
        <f t="shared" si="15"/>
        <v>158.26448795107888</v>
      </c>
      <c r="AK28" s="10">
        <f t="shared" si="15"/>
        <v>161.68759560764892</v>
      </c>
      <c r="AL28" s="10">
        <f t="shared" si="15"/>
        <v>165.11070326421896</v>
      </c>
      <c r="AM28" s="10">
        <f t="shared" si="11"/>
        <v>168.53381092078899</v>
      </c>
      <c r="AN28" s="10">
        <f t="shared" si="10"/>
        <v>171.95691857735903</v>
      </c>
      <c r="AO28" s="5">
        <v>175.38002623392907</v>
      </c>
    </row>
    <row r="29" spans="1:41">
      <c r="A29" s="6">
        <v>129.99999999999997</v>
      </c>
      <c r="B29" s="5">
        <v>25.2436853826404</v>
      </c>
      <c r="C29" s="5">
        <v>30.405076064910592</v>
      </c>
      <c r="D29" s="5">
        <v>35.487207933358746</v>
      </c>
      <c r="E29" s="5">
        <v>40.49289247402281</v>
      </c>
      <c r="F29" s="5">
        <v>45.424738594335572</v>
      </c>
      <c r="G29" s="5">
        <v>50.28517183935093</v>
      </c>
      <c r="H29" s="10">
        <f t="shared" si="4"/>
        <v>55.042928437384077</v>
      </c>
      <c r="I29" s="5">
        <v>59.800685035417231</v>
      </c>
      <c r="J29" s="10">
        <f t="shared" si="5"/>
        <v>64.428226713982312</v>
      </c>
      <c r="K29" s="5">
        <v>69.055768392547392</v>
      </c>
      <c r="L29" s="10">
        <f t="shared" si="6"/>
        <v>73.337327464829841</v>
      </c>
      <c r="M29" s="10">
        <f t="shared" si="7"/>
        <v>77.618886537112303</v>
      </c>
      <c r="N29" s="10">
        <f t="shared" si="7"/>
        <v>81.900445609394751</v>
      </c>
      <c r="O29" s="10">
        <f t="shared" si="7"/>
        <v>86.182004681677199</v>
      </c>
      <c r="P29" s="10">
        <f t="shared" si="7"/>
        <v>90.463563753959647</v>
      </c>
      <c r="Q29" s="10">
        <f t="shared" si="7"/>
        <v>94.74512282624211</v>
      </c>
      <c r="R29" s="10">
        <f t="shared" si="12"/>
        <v>99.026681898524558</v>
      </c>
      <c r="S29" s="10">
        <f t="shared" si="12"/>
        <v>103.30824097080702</v>
      </c>
      <c r="T29" s="10">
        <f t="shared" si="12"/>
        <v>107.58980004308947</v>
      </c>
      <c r="U29" s="5">
        <v>111.87135911537192</v>
      </c>
      <c r="V29" s="10">
        <f t="shared" si="8"/>
        <v>111.87135911537192</v>
      </c>
      <c r="W29" s="10">
        <f t="shared" si="9"/>
        <v>119.03492680496016</v>
      </c>
      <c r="X29" s="10">
        <f t="shared" si="9"/>
        <v>122.61671064975428</v>
      </c>
      <c r="Y29" s="10">
        <f t="shared" si="9"/>
        <v>126.1984944945484</v>
      </c>
      <c r="Z29" s="10">
        <f t="shared" si="9"/>
        <v>129.78027833934252</v>
      </c>
      <c r="AA29" s="10">
        <f t="shared" si="9"/>
        <v>133.36206218413665</v>
      </c>
      <c r="AB29" s="10">
        <f t="shared" si="13"/>
        <v>136.94384602893075</v>
      </c>
      <c r="AC29" s="10">
        <f t="shared" si="13"/>
        <v>140.52562987372488</v>
      </c>
      <c r="AD29" s="10">
        <f t="shared" si="13"/>
        <v>144.10741371851901</v>
      </c>
      <c r="AE29" s="10">
        <f t="shared" si="13"/>
        <v>147.68919756331314</v>
      </c>
      <c r="AF29" s="10">
        <f t="shared" si="14"/>
        <v>151.27098140810725</v>
      </c>
      <c r="AG29" s="10">
        <f t="shared" si="14"/>
        <v>154.85276525290138</v>
      </c>
      <c r="AH29" s="10">
        <f t="shared" si="14"/>
        <v>158.43454909769548</v>
      </c>
      <c r="AI29" s="10">
        <f t="shared" si="14"/>
        <v>162.01633294248961</v>
      </c>
      <c r="AJ29" s="10">
        <f t="shared" si="15"/>
        <v>165.59811678728374</v>
      </c>
      <c r="AK29" s="10">
        <f t="shared" si="15"/>
        <v>169.17990063207787</v>
      </c>
      <c r="AL29" s="10">
        <f t="shared" si="15"/>
        <v>172.76168447687198</v>
      </c>
      <c r="AM29" s="10">
        <f t="shared" si="11"/>
        <v>176.34346832166611</v>
      </c>
      <c r="AN29" s="10">
        <f t="shared" si="10"/>
        <v>179.92525216646021</v>
      </c>
      <c r="AO29" s="5">
        <v>183.50703601125434</v>
      </c>
    </row>
    <row r="30" spans="1:41">
      <c r="A30" s="6">
        <v>134.99999999999997</v>
      </c>
      <c r="B30" s="5">
        <v>25.561317102242018</v>
      </c>
      <c r="C30" s="5">
        <v>31.031008290602585</v>
      </c>
      <c r="D30" s="5">
        <v>36.41264948524276</v>
      </c>
      <c r="E30" s="5">
        <v>41.709537454270382</v>
      </c>
      <c r="F30" s="5">
        <v>46.924718398424076</v>
      </c>
      <c r="G30" s="5">
        <v>52.061012945602101</v>
      </c>
      <c r="H30" s="10">
        <f t="shared" si="4"/>
        <v>57.084119740375144</v>
      </c>
      <c r="I30" s="5">
        <v>62.107226535148179</v>
      </c>
      <c r="J30" s="10">
        <f t="shared" si="5"/>
        <v>66.987114886601645</v>
      </c>
      <c r="K30" s="5">
        <v>71.867003238055119</v>
      </c>
      <c r="L30" s="10">
        <f t="shared" si="6"/>
        <v>76.368093156798309</v>
      </c>
      <c r="M30" s="10">
        <f t="shared" si="7"/>
        <v>80.869183075541486</v>
      </c>
      <c r="N30" s="10">
        <f t="shared" si="7"/>
        <v>85.370272994284676</v>
      </c>
      <c r="O30" s="10">
        <f t="shared" si="7"/>
        <v>89.871362913027866</v>
      </c>
      <c r="P30" s="10">
        <f t="shared" si="7"/>
        <v>94.372452831771056</v>
      </c>
      <c r="Q30" s="10">
        <f t="shared" si="7"/>
        <v>98.873542750514233</v>
      </c>
      <c r="R30" s="10">
        <f t="shared" si="12"/>
        <v>103.37463266925742</v>
      </c>
      <c r="S30" s="10">
        <f t="shared" si="12"/>
        <v>107.8757225880006</v>
      </c>
      <c r="T30" s="10">
        <f t="shared" si="12"/>
        <v>112.37681250674379</v>
      </c>
      <c r="U30" s="5">
        <v>116.87790242548698</v>
      </c>
      <c r="V30" s="10">
        <f t="shared" si="8"/>
        <v>116.87790242548698</v>
      </c>
      <c r="W30" s="10">
        <f t="shared" si="9"/>
        <v>124.35570162155499</v>
      </c>
      <c r="X30" s="10">
        <f t="shared" si="9"/>
        <v>128.09460121958898</v>
      </c>
      <c r="Y30" s="10">
        <f t="shared" si="9"/>
        <v>131.83350081762299</v>
      </c>
      <c r="Z30" s="10">
        <f t="shared" si="9"/>
        <v>135.57240041565697</v>
      </c>
      <c r="AA30" s="10">
        <f t="shared" si="9"/>
        <v>139.31130001369098</v>
      </c>
      <c r="AB30" s="10">
        <f t="shared" si="13"/>
        <v>143.05019961172496</v>
      </c>
      <c r="AC30" s="10">
        <f t="shared" si="13"/>
        <v>146.78909920975897</v>
      </c>
      <c r="AD30" s="10">
        <f t="shared" si="13"/>
        <v>150.52799880779298</v>
      </c>
      <c r="AE30" s="10">
        <f t="shared" si="13"/>
        <v>154.26689840582696</v>
      </c>
      <c r="AF30" s="10">
        <f t="shared" si="14"/>
        <v>158.00579800386097</v>
      </c>
      <c r="AG30" s="10">
        <f t="shared" si="14"/>
        <v>161.74469760189498</v>
      </c>
      <c r="AH30" s="10">
        <f t="shared" si="14"/>
        <v>165.48359719992897</v>
      </c>
      <c r="AI30" s="10">
        <f t="shared" si="14"/>
        <v>169.22249679796298</v>
      </c>
      <c r="AJ30" s="10">
        <f t="shared" si="15"/>
        <v>172.96139639599699</v>
      </c>
      <c r="AK30" s="10">
        <f t="shared" si="15"/>
        <v>176.70029599403097</v>
      </c>
      <c r="AL30" s="10">
        <f t="shared" si="15"/>
        <v>180.43919559206498</v>
      </c>
      <c r="AM30" s="10">
        <f t="shared" si="11"/>
        <v>184.17809519009899</v>
      </c>
      <c r="AN30" s="10">
        <f t="shared" si="10"/>
        <v>187.91699478813297</v>
      </c>
      <c r="AO30" s="5">
        <v>191.65589438616698</v>
      </c>
    </row>
    <row r="31" spans="1:41">
      <c r="A31" s="6">
        <v>139.99999999999997</v>
      </c>
      <c r="B31" s="5">
        <v>25.885222348338651</v>
      </c>
      <c r="C31" s="5">
        <v>31.668842645938501</v>
      </c>
      <c r="D31" s="5">
        <v>37.355046046233383</v>
      </c>
      <c r="E31" s="5">
        <v>42.947673464324744</v>
      </c>
      <c r="F31" s="5">
        <v>48.450258609184132</v>
      </c>
      <c r="G31" s="5">
        <v>53.866060134947425</v>
      </c>
      <c r="H31" s="10">
        <f t="shared" si="4"/>
        <v>59.157598265514551</v>
      </c>
      <c r="I31" s="5">
        <v>64.449136396081684</v>
      </c>
      <c r="J31" s="10">
        <f t="shared" si="5"/>
        <v>69.583794484472492</v>
      </c>
      <c r="K31" s="5">
        <v>74.718452572863313</v>
      </c>
      <c r="L31" s="10">
        <f t="shared" si="6"/>
        <v>79.440002925395646</v>
      </c>
      <c r="M31" s="10">
        <f t="shared" si="7"/>
        <v>84.161553277927993</v>
      </c>
      <c r="N31" s="10">
        <f t="shared" si="7"/>
        <v>88.88310363046034</v>
      </c>
      <c r="O31" s="10">
        <f t="shared" si="7"/>
        <v>93.604653982992673</v>
      </c>
      <c r="P31" s="10">
        <f t="shared" si="7"/>
        <v>98.326204335525006</v>
      </c>
      <c r="Q31" s="10">
        <f t="shared" si="7"/>
        <v>103.04775468805735</v>
      </c>
      <c r="R31" s="10">
        <f t="shared" si="12"/>
        <v>107.7693050405897</v>
      </c>
      <c r="S31" s="10">
        <f t="shared" si="12"/>
        <v>112.49085539312203</v>
      </c>
      <c r="T31" s="10">
        <f t="shared" si="12"/>
        <v>117.21240574565437</v>
      </c>
      <c r="U31" s="5">
        <v>121.93395609818671</v>
      </c>
      <c r="V31" s="10">
        <f t="shared" si="8"/>
        <v>121.93395609818671</v>
      </c>
      <c r="W31" s="10">
        <f t="shared" si="9"/>
        <v>129.72247726990622</v>
      </c>
      <c r="X31" s="10">
        <f t="shared" si="9"/>
        <v>133.61673785576596</v>
      </c>
      <c r="Y31" s="10">
        <f t="shared" si="9"/>
        <v>137.5109984416257</v>
      </c>
      <c r="Z31" s="10">
        <f t="shared" si="9"/>
        <v>141.40525902748544</v>
      </c>
      <c r="AA31" s="10">
        <f t="shared" si="9"/>
        <v>145.29951961334518</v>
      </c>
      <c r="AB31" s="10">
        <f t="shared" si="13"/>
        <v>149.19378019920495</v>
      </c>
      <c r="AC31" s="10">
        <f t="shared" si="13"/>
        <v>153.08804078506469</v>
      </c>
      <c r="AD31" s="10">
        <f t="shared" si="13"/>
        <v>156.98230137092443</v>
      </c>
      <c r="AE31" s="10">
        <f t="shared" si="13"/>
        <v>160.8765619567842</v>
      </c>
      <c r="AF31" s="10">
        <f t="shared" si="14"/>
        <v>164.77082254264394</v>
      </c>
      <c r="AG31" s="10">
        <f t="shared" si="14"/>
        <v>168.66508312850368</v>
      </c>
      <c r="AH31" s="10">
        <f t="shared" si="14"/>
        <v>172.55934371436342</v>
      </c>
      <c r="AI31" s="10">
        <f t="shared" si="14"/>
        <v>176.45360430022316</v>
      </c>
      <c r="AJ31" s="10">
        <f t="shared" si="15"/>
        <v>180.34786488608293</v>
      </c>
      <c r="AK31" s="10">
        <f t="shared" si="15"/>
        <v>184.24212547194267</v>
      </c>
      <c r="AL31" s="10">
        <f t="shared" si="15"/>
        <v>188.13638605780241</v>
      </c>
      <c r="AM31" s="10">
        <f t="shared" si="11"/>
        <v>192.03064664366218</v>
      </c>
      <c r="AN31" s="10">
        <f t="shared" si="10"/>
        <v>195.92490722952192</v>
      </c>
      <c r="AO31" s="5">
        <v>199.81916781538166</v>
      </c>
    </row>
    <row r="32" spans="1:41">
      <c r="A32" s="6">
        <v>145</v>
      </c>
      <c r="B32" s="5">
        <v>26.215265286323302</v>
      </c>
      <c r="C32" s="5">
        <v>32.318290552426127</v>
      </c>
      <c r="D32" s="5">
        <v>38.313944924592079</v>
      </c>
      <c r="E32" s="5">
        <v>44.206676465210748</v>
      </c>
      <c r="F32" s="5">
        <v>50.000559659459441</v>
      </c>
      <c r="G32" s="5">
        <v>55.699336348126728</v>
      </c>
      <c r="H32" s="10">
        <f t="shared" si="4"/>
        <v>61.262209406315563</v>
      </c>
      <c r="I32" s="5">
        <v>66.825082464504391</v>
      </c>
      <c r="J32" s="10">
        <f t="shared" si="5"/>
        <v>72.216758379728191</v>
      </c>
      <c r="K32" s="5">
        <v>77.608434294951991</v>
      </c>
      <c r="L32" s="10">
        <f t="shared" si="6"/>
        <v>82.551207917604174</v>
      </c>
      <c r="M32" s="10">
        <f t="shared" si="7"/>
        <v>87.493981540256343</v>
      </c>
      <c r="N32" s="10">
        <f t="shared" si="7"/>
        <v>92.436755162908526</v>
      </c>
      <c r="O32" s="10">
        <f t="shared" si="7"/>
        <v>97.379528785560694</v>
      </c>
      <c r="P32" s="10">
        <f t="shared" si="7"/>
        <v>102.32230240821288</v>
      </c>
      <c r="Q32" s="10">
        <f t="shared" si="7"/>
        <v>107.26507603086506</v>
      </c>
      <c r="R32" s="10">
        <f t="shared" si="12"/>
        <v>112.20784965351723</v>
      </c>
      <c r="S32" s="10">
        <f t="shared" si="12"/>
        <v>117.15062327616941</v>
      </c>
      <c r="T32" s="10">
        <f t="shared" si="12"/>
        <v>122.0933968988216</v>
      </c>
      <c r="U32" s="5">
        <v>127.03617052147376</v>
      </c>
      <c r="V32" s="10">
        <f t="shared" si="8"/>
        <v>127.03617052147376</v>
      </c>
      <c r="W32" s="10">
        <f t="shared" si="9"/>
        <v>135.13152633883675</v>
      </c>
      <c r="X32" s="10">
        <f t="shared" si="9"/>
        <v>139.17920424751821</v>
      </c>
      <c r="Y32" s="10">
        <f t="shared" si="9"/>
        <v>143.22688215619971</v>
      </c>
      <c r="Z32" s="10">
        <f t="shared" si="9"/>
        <v>147.2745600648812</v>
      </c>
      <c r="AA32" s="10">
        <f t="shared" si="9"/>
        <v>151.32223797356269</v>
      </c>
      <c r="AB32" s="10">
        <f t="shared" si="13"/>
        <v>155.36991588224419</v>
      </c>
      <c r="AC32" s="10">
        <f t="shared" si="13"/>
        <v>159.41759379092565</v>
      </c>
      <c r="AD32" s="10">
        <f t="shared" si="13"/>
        <v>163.46527169960714</v>
      </c>
      <c r="AE32" s="10">
        <f t="shared" si="13"/>
        <v>167.51294960828864</v>
      </c>
      <c r="AF32" s="10">
        <f t="shared" si="14"/>
        <v>171.56062751697013</v>
      </c>
      <c r="AG32" s="10">
        <f t="shared" si="14"/>
        <v>175.60830542565162</v>
      </c>
      <c r="AH32" s="10">
        <f t="shared" si="14"/>
        <v>179.65598333433309</v>
      </c>
      <c r="AI32" s="10">
        <f t="shared" si="14"/>
        <v>183.70366124301458</v>
      </c>
      <c r="AJ32" s="10">
        <f t="shared" si="15"/>
        <v>187.75133915169607</v>
      </c>
      <c r="AK32" s="10">
        <f t="shared" si="15"/>
        <v>191.79901706037757</v>
      </c>
      <c r="AL32" s="10">
        <f t="shared" si="15"/>
        <v>195.84669496905906</v>
      </c>
      <c r="AM32" s="10">
        <f t="shared" si="11"/>
        <v>199.89437287774052</v>
      </c>
      <c r="AN32" s="10">
        <f t="shared" si="10"/>
        <v>203.94205078642202</v>
      </c>
      <c r="AO32" s="5">
        <v>207.98972869510351</v>
      </c>
    </row>
    <row r="33" spans="1:41">
      <c r="A33" s="6">
        <v>150</v>
      </c>
      <c r="B33" s="5">
        <v>26.551316447482154</v>
      </c>
      <c r="C33" s="5">
        <v>32.979076585504934</v>
      </c>
      <c r="D33" s="5">
        <v>39.28891395757109</v>
      </c>
      <c r="E33" s="5">
        <v>45.485950957080036</v>
      </c>
      <c r="F33" s="5">
        <v>51.574859141016233</v>
      </c>
      <c r="G33" s="5">
        <v>57.55991084455156</v>
      </c>
      <c r="H33" s="10">
        <f t="shared" si="4"/>
        <v>63.396854649996513</v>
      </c>
      <c r="I33" s="5">
        <v>69.233798455441473</v>
      </c>
      <c r="J33" s="10">
        <f t="shared" si="5"/>
        <v>74.88457555033817</v>
      </c>
      <c r="K33" s="5">
        <v>80.535352645234866</v>
      </c>
      <c r="L33" s="10">
        <f t="shared" si="6"/>
        <v>85.699954854777715</v>
      </c>
      <c r="M33" s="10">
        <f t="shared" si="7"/>
        <v>90.864557064320564</v>
      </c>
      <c r="N33" s="10">
        <f t="shared" si="7"/>
        <v>96.029159273863399</v>
      </c>
      <c r="O33" s="10">
        <f t="shared" si="7"/>
        <v>101.19376148340625</v>
      </c>
      <c r="P33" s="10">
        <f t="shared" si="7"/>
        <v>106.3583636929491</v>
      </c>
      <c r="Q33" s="10">
        <f t="shared" si="7"/>
        <v>111.52296590249195</v>
      </c>
      <c r="R33" s="10">
        <f t="shared" si="12"/>
        <v>116.6875681120348</v>
      </c>
      <c r="S33" s="10">
        <f t="shared" si="12"/>
        <v>121.85217032157763</v>
      </c>
      <c r="T33" s="10">
        <f t="shared" si="12"/>
        <v>127.01677253112049</v>
      </c>
      <c r="U33" s="5">
        <v>132.18137474066333</v>
      </c>
      <c r="V33" s="10">
        <f t="shared" si="8"/>
        <v>132.18137474066333</v>
      </c>
      <c r="W33" s="10">
        <f t="shared" si="9"/>
        <v>140.57930945179541</v>
      </c>
      <c r="X33" s="10">
        <f t="shared" si="9"/>
        <v>144.77827680736146</v>
      </c>
      <c r="Y33" s="10">
        <f t="shared" si="9"/>
        <v>148.97724416292749</v>
      </c>
      <c r="Z33" s="10">
        <f t="shared" si="9"/>
        <v>153.17621151849352</v>
      </c>
      <c r="AA33" s="10">
        <f t="shared" si="9"/>
        <v>157.37517887405957</v>
      </c>
      <c r="AB33" s="10">
        <f t="shared" si="13"/>
        <v>161.5741462296256</v>
      </c>
      <c r="AC33" s="10">
        <f t="shared" si="13"/>
        <v>165.77311358519165</v>
      </c>
      <c r="AD33" s="10">
        <f t="shared" si="13"/>
        <v>169.97208094075768</v>
      </c>
      <c r="AE33" s="10">
        <f t="shared" si="13"/>
        <v>174.17104829632373</v>
      </c>
      <c r="AF33" s="10">
        <f t="shared" si="14"/>
        <v>178.37001565188979</v>
      </c>
      <c r="AG33" s="10">
        <f t="shared" si="14"/>
        <v>182.56898300745581</v>
      </c>
      <c r="AH33" s="10">
        <f t="shared" si="14"/>
        <v>186.76795036302184</v>
      </c>
      <c r="AI33" s="10">
        <f t="shared" si="14"/>
        <v>190.96691771858789</v>
      </c>
      <c r="AJ33" s="10">
        <f t="shared" si="15"/>
        <v>195.16588507415395</v>
      </c>
      <c r="AK33" s="10">
        <f t="shared" si="15"/>
        <v>199.36485242971997</v>
      </c>
      <c r="AL33" s="10">
        <f t="shared" si="15"/>
        <v>203.563819785286</v>
      </c>
      <c r="AM33" s="10">
        <f t="shared" si="11"/>
        <v>207.76278714085205</v>
      </c>
      <c r="AN33" s="10">
        <f t="shared" si="10"/>
        <v>211.96175449641811</v>
      </c>
      <c r="AO33" s="5">
        <v>216.16072185198414</v>
      </c>
    </row>
    <row r="34" spans="1:41">
      <c r="A34" s="6">
        <v>155</v>
      </c>
      <c r="B34" s="5">
        <v>26.89325222443296</v>
      </c>
      <c r="C34" s="5">
        <v>33.650937461253591</v>
      </c>
      <c r="D34" s="5">
        <v>40.279539976571606</v>
      </c>
      <c r="E34" s="5">
        <v>46.784927898597971</v>
      </c>
      <c r="F34" s="5">
        <v>53.172429143030207</v>
      </c>
      <c r="G34" s="5">
        <v>59.446895915844365</v>
      </c>
      <c r="H34" s="10">
        <f t="shared" si="4"/>
        <v>65.56048758845364</v>
      </c>
      <c r="I34" s="5">
        <v>71.674079261062928</v>
      </c>
      <c r="J34" s="10">
        <f t="shared" si="5"/>
        <v>77.585885575144488</v>
      </c>
      <c r="K34" s="5">
        <v>83.497691889226047</v>
      </c>
      <c r="L34" s="10">
        <f t="shared" si="6"/>
        <v>88.884578662101063</v>
      </c>
      <c r="M34" s="10">
        <f t="shared" si="7"/>
        <v>94.271465434976079</v>
      </c>
      <c r="N34" s="10">
        <f t="shared" si="7"/>
        <v>99.658352207851095</v>
      </c>
      <c r="O34" s="10">
        <f t="shared" si="7"/>
        <v>105.04523898072613</v>
      </c>
      <c r="P34" s="10">
        <f t="shared" si="7"/>
        <v>110.43212575360114</v>
      </c>
      <c r="Q34" s="10">
        <f t="shared" si="7"/>
        <v>115.81901252647616</v>
      </c>
      <c r="R34" s="10">
        <f t="shared" si="12"/>
        <v>121.20589929935117</v>
      </c>
      <c r="S34" s="10">
        <f t="shared" si="12"/>
        <v>126.5927860722262</v>
      </c>
      <c r="T34" s="10">
        <f t="shared" si="12"/>
        <v>131.97967284510122</v>
      </c>
      <c r="U34" s="5">
        <v>137.36655961797624</v>
      </c>
      <c r="V34" s="10">
        <f t="shared" si="8"/>
        <v>137.36655961797624</v>
      </c>
      <c r="W34" s="10">
        <f t="shared" si="9"/>
        <v>146.06245738040363</v>
      </c>
      <c r="X34" s="10">
        <f t="shared" si="9"/>
        <v>150.41040626161734</v>
      </c>
      <c r="Y34" s="10">
        <f t="shared" si="9"/>
        <v>154.75835514283102</v>
      </c>
      <c r="Z34" s="10">
        <f t="shared" si="9"/>
        <v>159.10630402404473</v>
      </c>
      <c r="AA34" s="10">
        <f t="shared" si="9"/>
        <v>163.45425290525844</v>
      </c>
      <c r="AB34" s="10">
        <f t="shared" si="13"/>
        <v>167.80220178647212</v>
      </c>
      <c r="AC34" s="10">
        <f t="shared" si="13"/>
        <v>172.15015066768584</v>
      </c>
      <c r="AD34" s="10">
        <f t="shared" si="13"/>
        <v>176.49809954889952</v>
      </c>
      <c r="AE34" s="10">
        <f t="shared" si="13"/>
        <v>180.84604843011323</v>
      </c>
      <c r="AF34" s="10">
        <f t="shared" si="14"/>
        <v>185.19399731132694</v>
      </c>
      <c r="AG34" s="10">
        <f t="shared" si="14"/>
        <v>189.54194619254062</v>
      </c>
      <c r="AH34" s="10">
        <f t="shared" si="14"/>
        <v>193.88989507375433</v>
      </c>
      <c r="AI34" s="10">
        <f t="shared" si="14"/>
        <v>198.23784395496801</v>
      </c>
      <c r="AJ34" s="10">
        <f t="shared" si="15"/>
        <v>202.58579283618172</v>
      </c>
      <c r="AK34" s="10">
        <f t="shared" si="15"/>
        <v>206.93374171739543</v>
      </c>
      <c r="AL34" s="10">
        <f t="shared" si="15"/>
        <v>211.28169059860912</v>
      </c>
      <c r="AM34" s="10">
        <f t="shared" si="11"/>
        <v>215.62963947982283</v>
      </c>
      <c r="AN34" s="10">
        <f t="shared" si="10"/>
        <v>219.97758836103651</v>
      </c>
      <c r="AO34" s="5">
        <v>224.32553724225022</v>
      </c>
    </row>
    <row r="35" spans="1:41">
      <c r="A35" s="6">
        <v>160.00000000000003</v>
      </c>
      <c r="B35" s="5">
        <v>27.240954421795347</v>
      </c>
      <c r="C35" s="5">
        <v>34.333621133456582</v>
      </c>
      <c r="D35" s="5">
        <v>41.285427437514059</v>
      </c>
      <c r="E35" s="5">
        <v>48.103062846301285</v>
      </c>
      <c r="F35" s="5">
        <v>54.792573865725288</v>
      </c>
      <c r="G35" s="5">
        <v>61.359443930882804</v>
      </c>
      <c r="H35" s="10">
        <f t="shared" si="4"/>
        <v>67.752110320593204</v>
      </c>
      <c r="I35" s="5">
        <v>74.144776710303603</v>
      </c>
      <c r="J35" s="10">
        <f t="shared" si="5"/>
        <v>80.319393647448067</v>
      </c>
      <c r="K35" s="5">
        <v>86.49401058459253</v>
      </c>
      <c r="L35" s="10">
        <f t="shared" si="6"/>
        <v>92.103495787480497</v>
      </c>
      <c r="M35" s="10">
        <f t="shared" si="7"/>
        <v>97.712980990368465</v>
      </c>
      <c r="N35" s="10">
        <f t="shared" si="7"/>
        <v>103.32246619325645</v>
      </c>
      <c r="O35" s="10">
        <f t="shared" si="7"/>
        <v>108.93195139614441</v>
      </c>
      <c r="P35" s="10">
        <f t="shared" si="7"/>
        <v>114.54143659903238</v>
      </c>
      <c r="Q35" s="10">
        <f t="shared" si="7"/>
        <v>120.15092180192035</v>
      </c>
      <c r="R35" s="10">
        <f t="shared" si="12"/>
        <v>125.76040700480831</v>
      </c>
      <c r="S35" s="10">
        <f t="shared" si="12"/>
        <v>131.3698922076963</v>
      </c>
      <c r="T35" s="10">
        <f t="shared" si="12"/>
        <v>136.97937741058428</v>
      </c>
      <c r="U35" s="5">
        <v>142.58886261347223</v>
      </c>
      <c r="V35" s="10">
        <f t="shared" si="8"/>
        <v>142.58886261347223</v>
      </c>
      <c r="W35" s="10">
        <f t="shared" si="9"/>
        <v>151.57775516738707</v>
      </c>
      <c r="X35" s="10">
        <f t="shared" si="9"/>
        <v>156.0722014443445</v>
      </c>
      <c r="Y35" s="10">
        <f t="shared" si="9"/>
        <v>160.56664772130193</v>
      </c>
      <c r="Z35" s="10">
        <f t="shared" si="9"/>
        <v>165.06109399825937</v>
      </c>
      <c r="AA35" s="10">
        <f t="shared" si="9"/>
        <v>169.5555402752168</v>
      </c>
      <c r="AB35" s="10">
        <f t="shared" si="13"/>
        <v>174.0499865521742</v>
      </c>
      <c r="AC35" s="10">
        <f t="shared" si="13"/>
        <v>178.54443282913164</v>
      </c>
      <c r="AD35" s="10">
        <f t="shared" si="13"/>
        <v>183.03887910608907</v>
      </c>
      <c r="AE35" s="10">
        <f t="shared" si="13"/>
        <v>187.53332538304647</v>
      </c>
      <c r="AF35" s="10">
        <f t="shared" si="14"/>
        <v>192.02777166000391</v>
      </c>
      <c r="AG35" s="10">
        <f t="shared" si="14"/>
        <v>196.52221793696134</v>
      </c>
      <c r="AH35" s="10">
        <f t="shared" si="14"/>
        <v>201.01666421391877</v>
      </c>
      <c r="AI35" s="10">
        <f t="shared" si="14"/>
        <v>205.51111049087618</v>
      </c>
      <c r="AJ35" s="10">
        <f t="shared" si="15"/>
        <v>210.00555676783361</v>
      </c>
      <c r="AK35" s="10">
        <f t="shared" si="15"/>
        <v>214.50000304479104</v>
      </c>
      <c r="AL35" s="10">
        <f t="shared" si="15"/>
        <v>218.99444932174845</v>
      </c>
      <c r="AM35" s="10">
        <f t="shared" si="11"/>
        <v>223.48889559870588</v>
      </c>
      <c r="AN35" s="10">
        <f t="shared" si="10"/>
        <v>227.98334187566331</v>
      </c>
      <c r="AO35" s="5">
        <v>232.47778815262075</v>
      </c>
    </row>
    <row r="36" spans="1:41">
      <c r="A36" s="6">
        <v>165.00000000000003</v>
      </c>
      <c r="B36" s="5">
        <v>27.59430985453044</v>
      </c>
      <c r="C36" s="5">
        <v>35.026885985902872</v>
      </c>
      <c r="D36" s="5">
        <v>42.306197193762671</v>
      </c>
      <c r="E36" s="5">
        <v>49.439834283809297</v>
      </c>
      <c r="F36" s="5">
        <v>56.434627471681672</v>
      </c>
      <c r="G36" s="5">
        <v>63.296744667590978</v>
      </c>
      <c r="H36" s="10">
        <f t="shared" si="4"/>
        <v>69.9707701940455</v>
      </c>
      <c r="I36" s="5">
        <v>76.644795720500014</v>
      </c>
      <c r="J36" s="10">
        <f t="shared" si="5"/>
        <v>83.083866040569745</v>
      </c>
      <c r="K36" s="5">
        <v>89.522936360639463</v>
      </c>
      <c r="L36" s="10">
        <f t="shared" si="6"/>
        <v>95.355198125939353</v>
      </c>
      <c r="M36" s="10">
        <f t="shared" si="7"/>
        <v>101.18745989123926</v>
      </c>
      <c r="N36" s="10">
        <f t="shared" si="7"/>
        <v>107.01972165653915</v>
      </c>
      <c r="O36" s="10">
        <f t="shared" si="7"/>
        <v>112.85198342183904</v>
      </c>
      <c r="P36" s="10">
        <f t="shared" si="7"/>
        <v>118.68424518713894</v>
      </c>
      <c r="Q36" s="10">
        <f t="shared" si="7"/>
        <v>124.51650695243882</v>
      </c>
      <c r="R36" s="10">
        <f t="shared" si="12"/>
        <v>130.34876871773872</v>
      </c>
      <c r="S36" s="10">
        <f t="shared" si="12"/>
        <v>136.18103048303863</v>
      </c>
      <c r="T36" s="10">
        <f t="shared" si="12"/>
        <v>142.01329224833853</v>
      </c>
      <c r="U36" s="5">
        <v>147.84555401363841</v>
      </c>
      <c r="V36" s="10">
        <f t="shared" si="8"/>
        <v>147.84555401363841</v>
      </c>
      <c r="W36" s="10">
        <f t="shared" si="9"/>
        <v>157.12212803969248</v>
      </c>
      <c r="X36" s="10">
        <f t="shared" si="9"/>
        <v>161.76041505271951</v>
      </c>
      <c r="Y36" s="10">
        <f t="shared" si="9"/>
        <v>166.39870206574656</v>
      </c>
      <c r="Z36" s="10">
        <f t="shared" si="9"/>
        <v>171.03698907877359</v>
      </c>
      <c r="AA36" s="10">
        <f t="shared" si="9"/>
        <v>175.67527609180061</v>
      </c>
      <c r="AB36" s="10">
        <f t="shared" si="13"/>
        <v>180.31356310482767</v>
      </c>
      <c r="AC36" s="10">
        <f t="shared" si="13"/>
        <v>184.95185011785469</v>
      </c>
      <c r="AD36" s="10">
        <f t="shared" si="13"/>
        <v>189.59013713088174</v>
      </c>
      <c r="AE36" s="10">
        <f t="shared" si="13"/>
        <v>194.22842414390877</v>
      </c>
      <c r="AF36" s="10">
        <f t="shared" si="14"/>
        <v>198.86671115693582</v>
      </c>
      <c r="AG36" s="10">
        <f t="shared" si="14"/>
        <v>203.50499816996285</v>
      </c>
      <c r="AH36" s="10">
        <f t="shared" si="14"/>
        <v>208.14328518298987</v>
      </c>
      <c r="AI36" s="10">
        <f t="shared" si="14"/>
        <v>212.7815721960169</v>
      </c>
      <c r="AJ36" s="10">
        <f t="shared" si="15"/>
        <v>217.41985920904395</v>
      </c>
      <c r="AK36" s="10">
        <f t="shared" si="15"/>
        <v>222.058146222071</v>
      </c>
      <c r="AL36" s="10">
        <f t="shared" si="15"/>
        <v>226.69643323509803</v>
      </c>
      <c r="AM36" s="10">
        <f t="shared" si="11"/>
        <v>231.33472024812505</v>
      </c>
      <c r="AN36" s="10">
        <f t="shared" si="10"/>
        <v>235.97300726115208</v>
      </c>
      <c r="AO36" s="5">
        <v>240.61129427417913</v>
      </c>
    </row>
    <row r="37" spans="1:41">
      <c r="A37" s="6">
        <v>170.00000000000003</v>
      </c>
      <c r="B37" s="5">
        <v>27.953209987616901</v>
      </c>
      <c r="C37" s="5">
        <v>35.730500107250819</v>
      </c>
      <c r="D37" s="5">
        <v>43.341485392638695</v>
      </c>
      <c r="E37" s="5">
        <v>50.794742115689935</v>
      </c>
      <c r="F37" s="5">
        <v>58.097952143463822</v>
      </c>
      <c r="G37" s="5">
        <v>65.258022894050058</v>
      </c>
      <c r="H37" s="10">
        <f t="shared" si="4"/>
        <v>72.215556842777943</v>
      </c>
      <c r="I37" s="5">
        <v>79.173090791505842</v>
      </c>
      <c r="J37" s="10">
        <f t="shared" si="5"/>
        <v>85.878125969591906</v>
      </c>
      <c r="K37" s="5">
        <v>92.58316114767797</v>
      </c>
      <c r="L37" s="10">
        <f t="shared" si="6"/>
        <v>98.638247478760448</v>
      </c>
      <c r="M37" s="10">
        <f t="shared" si="7"/>
        <v>104.69333380984293</v>
      </c>
      <c r="N37" s="10">
        <f t="shared" si="7"/>
        <v>110.74842014092542</v>
      </c>
      <c r="O37" s="10">
        <f t="shared" si="7"/>
        <v>116.8035064720079</v>
      </c>
      <c r="P37" s="10">
        <f t="shared" si="7"/>
        <v>122.85859280309037</v>
      </c>
      <c r="Q37" s="10">
        <f t="shared" si="7"/>
        <v>128.91367913417287</v>
      </c>
      <c r="R37" s="10">
        <f t="shared" si="12"/>
        <v>134.96876546525533</v>
      </c>
      <c r="S37" s="10">
        <f t="shared" si="12"/>
        <v>141.02385179633782</v>
      </c>
      <c r="T37" s="10">
        <f t="shared" si="12"/>
        <v>147.07893812742032</v>
      </c>
      <c r="U37" s="5">
        <v>153.13402445850278</v>
      </c>
      <c r="V37" s="10">
        <f t="shared" si="8"/>
        <v>153.13402445850278</v>
      </c>
      <c r="W37" s="10">
        <f t="shared" si="9"/>
        <v>162.69262892088369</v>
      </c>
      <c r="X37" s="10">
        <f t="shared" si="9"/>
        <v>167.47193115207415</v>
      </c>
      <c r="Y37" s="10">
        <f t="shared" si="9"/>
        <v>172.25123338326463</v>
      </c>
      <c r="Z37" s="10">
        <f t="shared" si="9"/>
        <v>177.03053561445509</v>
      </c>
      <c r="AA37" s="10">
        <f t="shared" si="9"/>
        <v>181.80983784564555</v>
      </c>
      <c r="AB37" s="10">
        <f t="shared" si="13"/>
        <v>186.589140076836</v>
      </c>
      <c r="AC37" s="10">
        <f t="shared" si="13"/>
        <v>191.36844230802646</v>
      </c>
      <c r="AD37" s="10">
        <f t="shared" si="13"/>
        <v>196.14774453921694</v>
      </c>
      <c r="AE37" s="10">
        <f t="shared" si="13"/>
        <v>200.9270467704074</v>
      </c>
      <c r="AF37" s="10">
        <f t="shared" si="14"/>
        <v>205.70634900159786</v>
      </c>
      <c r="AG37" s="10">
        <f t="shared" si="14"/>
        <v>210.48565123278831</v>
      </c>
      <c r="AH37" s="10">
        <f t="shared" si="14"/>
        <v>215.26495346397877</v>
      </c>
      <c r="AI37" s="10">
        <f t="shared" si="14"/>
        <v>220.04425569516923</v>
      </c>
      <c r="AJ37" s="10">
        <f t="shared" si="15"/>
        <v>224.82355792635968</v>
      </c>
      <c r="AK37" s="10">
        <f t="shared" si="15"/>
        <v>229.60286015755014</v>
      </c>
      <c r="AL37" s="10">
        <f t="shared" si="15"/>
        <v>234.3821623887406</v>
      </c>
      <c r="AM37" s="10">
        <f t="shared" si="11"/>
        <v>239.16146461993108</v>
      </c>
      <c r="AN37" s="10">
        <f t="shared" si="10"/>
        <v>243.94076685112151</v>
      </c>
      <c r="AO37" s="5">
        <v>248.72006908231199</v>
      </c>
    </row>
    <row r="38" spans="1:41">
      <c r="A38" s="6">
        <v>175.00000000000006</v>
      </c>
      <c r="B38" s="5">
        <v>28.317550611730528</v>
      </c>
      <c r="C38" s="5">
        <v>36.444240637795055</v>
      </c>
      <c r="D38" s="5">
        <v>44.390942479558852</v>
      </c>
      <c r="E38" s="5">
        <v>52.167306304779423</v>
      </c>
      <c r="F38" s="5">
        <v>59.781936321201862</v>
      </c>
      <c r="G38" s="5">
        <v>67.242536167452869</v>
      </c>
      <c r="H38" s="10">
        <f t="shared" si="4"/>
        <v>74.485599484016916</v>
      </c>
      <c r="I38" s="5">
        <v>81.728662800580949</v>
      </c>
      <c r="J38" s="10">
        <f t="shared" si="5"/>
        <v>88.701049802227885</v>
      </c>
      <c r="K38" s="5">
        <v>95.673436803874822</v>
      </c>
      <c r="L38" s="10">
        <f t="shared" si="6"/>
        <v>101.95127048733329</v>
      </c>
      <c r="M38" s="10">
        <f t="shared" si="7"/>
        <v>108.22910417079176</v>
      </c>
      <c r="N38" s="10">
        <f t="shared" si="7"/>
        <v>114.50693785425022</v>
      </c>
      <c r="O38" s="10">
        <f t="shared" si="7"/>
        <v>120.78477153770869</v>
      </c>
      <c r="P38" s="10">
        <f t="shared" si="7"/>
        <v>127.06260522116716</v>
      </c>
      <c r="Q38" s="10">
        <f t="shared" si="7"/>
        <v>133.34043890462561</v>
      </c>
      <c r="R38" s="10">
        <f t="shared" si="12"/>
        <v>139.6182725880841</v>
      </c>
      <c r="S38" s="10">
        <f t="shared" si="12"/>
        <v>145.89610627154255</v>
      </c>
      <c r="T38" s="10">
        <f t="shared" si="12"/>
        <v>152.173939955001</v>
      </c>
      <c r="U38" s="5">
        <v>158.45177363845949</v>
      </c>
      <c r="V38" s="10">
        <f t="shared" si="8"/>
        <v>158.45177363845949</v>
      </c>
      <c r="W38" s="10">
        <f t="shared" si="9"/>
        <v>168.28642737514113</v>
      </c>
      <c r="X38" s="10">
        <f t="shared" si="9"/>
        <v>173.20375424348194</v>
      </c>
      <c r="Y38" s="10">
        <f t="shared" si="9"/>
        <v>178.12108111182278</v>
      </c>
      <c r="Z38" s="10">
        <f t="shared" si="9"/>
        <v>183.03840798016358</v>
      </c>
      <c r="AA38" s="10">
        <f t="shared" si="9"/>
        <v>187.95573484850439</v>
      </c>
      <c r="AB38" s="10">
        <f t="shared" si="13"/>
        <v>192.87306171684523</v>
      </c>
      <c r="AC38" s="10">
        <f t="shared" si="13"/>
        <v>197.79038858518604</v>
      </c>
      <c r="AD38" s="10">
        <f t="shared" si="13"/>
        <v>202.70771545352687</v>
      </c>
      <c r="AE38" s="10">
        <f t="shared" si="13"/>
        <v>207.62504232186768</v>
      </c>
      <c r="AF38" s="10">
        <f t="shared" si="14"/>
        <v>212.54236919020849</v>
      </c>
      <c r="AG38" s="10">
        <f t="shared" si="14"/>
        <v>217.45969605854933</v>
      </c>
      <c r="AH38" s="10">
        <f t="shared" si="14"/>
        <v>222.37702292689013</v>
      </c>
      <c r="AI38" s="10">
        <f t="shared" si="14"/>
        <v>227.29434979523097</v>
      </c>
      <c r="AJ38" s="10">
        <f t="shared" si="15"/>
        <v>232.21167666357178</v>
      </c>
      <c r="AK38" s="10">
        <f t="shared" si="15"/>
        <v>237.12900353191259</v>
      </c>
      <c r="AL38" s="10">
        <f t="shared" si="15"/>
        <v>242.0463304002534</v>
      </c>
      <c r="AM38" s="10">
        <f t="shared" si="11"/>
        <v>246.96365726859426</v>
      </c>
      <c r="AN38" s="10">
        <f t="shared" si="10"/>
        <v>251.88098413693507</v>
      </c>
      <c r="AO38" s="5">
        <v>256.79831100527588</v>
      </c>
    </row>
    <row r="39" spans="1:41">
      <c r="A39" s="6">
        <v>180.00000000000006</v>
      </c>
      <c r="B39" s="5">
        <v>28.687231550412907</v>
      </c>
      <c r="C39" s="5">
        <v>37.167893179109072</v>
      </c>
      <c r="D39" s="5">
        <v>45.454232296292282</v>
      </c>
      <c r="E39" s="5">
        <v>53.557065635025033</v>
      </c>
      <c r="F39" s="5">
        <v>61.485993097833891</v>
      </c>
      <c r="G39" s="5">
        <v>69.249572824290539</v>
      </c>
      <c r="H39" s="10">
        <f t="shared" si="4"/>
        <v>76.780064443516068</v>
      </c>
      <c r="I39" s="5">
        <v>84.310556062741583</v>
      </c>
      <c r="J39" s="10">
        <f t="shared" si="5"/>
        <v>91.551563578899618</v>
      </c>
      <c r="K39" s="5">
        <v>98.792571095057639</v>
      </c>
      <c r="L39" s="10">
        <f t="shared" si="6"/>
        <v>105.29295399044585</v>
      </c>
      <c r="M39" s="10">
        <f t="shared" si="7"/>
        <v>111.79333688583405</v>
      </c>
      <c r="N39" s="10">
        <f t="shared" si="7"/>
        <v>118.29371978122226</v>
      </c>
      <c r="O39" s="10">
        <f t="shared" si="7"/>
        <v>124.79410267661046</v>
      </c>
      <c r="P39" s="10">
        <f t="shared" si="7"/>
        <v>131.29448557199868</v>
      </c>
      <c r="Q39" s="10">
        <f t="shared" si="7"/>
        <v>137.79486846738689</v>
      </c>
      <c r="R39" s="10">
        <f t="shared" si="12"/>
        <v>144.2952513627751</v>
      </c>
      <c r="S39" s="10">
        <f t="shared" si="12"/>
        <v>150.79563425816332</v>
      </c>
      <c r="T39" s="10">
        <f t="shared" si="12"/>
        <v>157.2960171535515</v>
      </c>
      <c r="U39" s="5">
        <v>163.79640004893972</v>
      </c>
      <c r="V39" s="10">
        <f t="shared" si="8"/>
        <v>163.79640004893972</v>
      </c>
      <c r="W39" s="10">
        <f t="shared" si="9"/>
        <v>173.90079983439955</v>
      </c>
      <c r="X39" s="10">
        <f t="shared" si="9"/>
        <v>178.95299972712945</v>
      </c>
      <c r="Y39" s="10">
        <f t="shared" si="9"/>
        <v>184.00519961985938</v>
      </c>
      <c r="Z39" s="10">
        <f t="shared" si="9"/>
        <v>189.05739951258928</v>
      </c>
      <c r="AA39" s="10">
        <f t="shared" si="9"/>
        <v>194.10959940531922</v>
      </c>
      <c r="AB39" s="10">
        <f t="shared" si="13"/>
        <v>199.16179929804912</v>
      </c>
      <c r="AC39" s="10">
        <f t="shared" si="13"/>
        <v>204.21399919077905</v>
      </c>
      <c r="AD39" s="10">
        <f t="shared" si="13"/>
        <v>209.26619908350895</v>
      </c>
      <c r="AE39" s="10">
        <f t="shared" si="13"/>
        <v>214.31839897623888</v>
      </c>
      <c r="AF39" s="10">
        <f t="shared" si="14"/>
        <v>219.37059886896878</v>
      </c>
      <c r="AG39" s="10">
        <f t="shared" si="14"/>
        <v>224.42279876169869</v>
      </c>
      <c r="AH39" s="10">
        <f t="shared" si="14"/>
        <v>229.47499865442862</v>
      </c>
      <c r="AI39" s="10">
        <f t="shared" si="14"/>
        <v>234.52719854715852</v>
      </c>
      <c r="AJ39" s="10">
        <f t="shared" si="15"/>
        <v>239.57939843988845</v>
      </c>
      <c r="AK39" s="10">
        <f t="shared" si="15"/>
        <v>244.63159833261835</v>
      </c>
      <c r="AL39" s="10">
        <f t="shared" si="15"/>
        <v>249.68379822534826</v>
      </c>
      <c r="AM39" s="10">
        <f t="shared" si="11"/>
        <v>254.73599811807819</v>
      </c>
      <c r="AN39" s="10">
        <f t="shared" si="10"/>
        <v>259.78819801080812</v>
      </c>
      <c r="AO39" s="5">
        <v>264.84039790353802</v>
      </c>
    </row>
    <row r="40" spans="1:41">
      <c r="A40" s="6">
        <v>185.00000000000006</v>
      </c>
      <c r="B40" s="5">
        <v>29.062156394888643</v>
      </c>
      <c r="C40" s="5">
        <v>37.901251258885942</v>
      </c>
      <c r="D40" s="5">
        <v>46.531031261851588</v>
      </c>
      <c r="E40" s="5">
        <v>54.963576584611189</v>
      </c>
      <c r="F40" s="5">
        <v>63.209558753067228</v>
      </c>
      <c r="G40" s="5">
        <v>71.278450139156348</v>
      </c>
      <c r="H40" s="10">
        <f t="shared" si="4"/>
        <v>79.098152882832366</v>
      </c>
      <c r="I40" s="5">
        <v>86.917855626508384</v>
      </c>
      <c r="J40" s="10">
        <f t="shared" si="5"/>
        <v>94.428639807962952</v>
      </c>
      <c r="K40" s="5">
        <v>101.93942398941751</v>
      </c>
      <c r="L40" s="10">
        <f t="shared" si="6"/>
        <v>108.66204076100624</v>
      </c>
      <c r="M40" s="10">
        <f t="shared" si="7"/>
        <v>115.38465753259499</v>
      </c>
      <c r="N40" s="10">
        <f t="shared" si="7"/>
        <v>122.10727430418372</v>
      </c>
      <c r="O40" s="10">
        <f t="shared" si="7"/>
        <v>128.82989107577245</v>
      </c>
      <c r="P40" s="10">
        <f t="shared" si="7"/>
        <v>135.5525078473612</v>
      </c>
      <c r="Q40" s="10">
        <f t="shared" si="7"/>
        <v>142.27512461894992</v>
      </c>
      <c r="R40" s="10">
        <f t="shared" si="12"/>
        <v>148.99774139053866</v>
      </c>
      <c r="S40" s="10">
        <f t="shared" si="12"/>
        <v>155.72035816212741</v>
      </c>
      <c r="T40" s="10">
        <f t="shared" si="12"/>
        <v>162.44297493371613</v>
      </c>
      <c r="U40" s="5">
        <v>169.16559170530488</v>
      </c>
      <c r="V40" s="10">
        <f t="shared" si="8"/>
        <v>169.16559170530488</v>
      </c>
      <c r="W40" s="10">
        <f t="shared" si="9"/>
        <v>179.53312097617572</v>
      </c>
      <c r="X40" s="10">
        <f t="shared" si="9"/>
        <v>184.71688561161113</v>
      </c>
      <c r="Y40" s="10">
        <f t="shared" si="9"/>
        <v>189.90065024704657</v>
      </c>
      <c r="Z40" s="10">
        <f t="shared" si="9"/>
        <v>195.08441488248198</v>
      </c>
      <c r="AA40" s="10">
        <f t="shared" si="9"/>
        <v>200.26817951791742</v>
      </c>
      <c r="AB40" s="10">
        <f t="shared" si="13"/>
        <v>205.45194415335283</v>
      </c>
      <c r="AC40" s="10">
        <f t="shared" si="13"/>
        <v>210.63570878878826</v>
      </c>
      <c r="AD40" s="10">
        <f t="shared" si="13"/>
        <v>215.81947342422367</v>
      </c>
      <c r="AE40" s="10">
        <f t="shared" si="13"/>
        <v>221.00323805965911</v>
      </c>
      <c r="AF40" s="10">
        <f t="shared" si="14"/>
        <v>226.18700269509452</v>
      </c>
      <c r="AG40" s="10">
        <f t="shared" si="14"/>
        <v>231.37076733052993</v>
      </c>
      <c r="AH40" s="10">
        <f t="shared" si="14"/>
        <v>236.55453196596537</v>
      </c>
      <c r="AI40" s="10">
        <f t="shared" si="14"/>
        <v>241.73829660140078</v>
      </c>
      <c r="AJ40" s="10">
        <f t="shared" si="15"/>
        <v>246.92206123683621</v>
      </c>
      <c r="AK40" s="10">
        <f t="shared" si="15"/>
        <v>252.10582587227162</v>
      </c>
      <c r="AL40" s="10">
        <f t="shared" si="15"/>
        <v>257.28959050770703</v>
      </c>
      <c r="AM40" s="10">
        <f t="shared" si="11"/>
        <v>262.4733551431425</v>
      </c>
      <c r="AN40" s="10">
        <f t="shared" si="10"/>
        <v>267.65711977857791</v>
      </c>
      <c r="AO40" s="5">
        <v>272.84088441401332</v>
      </c>
    </row>
    <row r="41" spans="1:41">
      <c r="A41" s="6">
        <v>190.00000000000006</v>
      </c>
      <c r="B41" s="5">
        <v>29.442232263248677</v>
      </c>
      <c r="C41" s="5">
        <v>38.644115844416561</v>
      </c>
      <c r="D41" s="5">
        <v>47.621027626207912</v>
      </c>
      <c r="E41" s="5">
        <v>56.386412296356518</v>
      </c>
      <c r="F41" s="5">
        <v>64.952091409887913</v>
      </c>
      <c r="G41" s="5">
        <v>73.328512632855748</v>
      </c>
      <c r="H41" s="10">
        <f t="shared" si="4"/>
        <v>81.439098706089624</v>
      </c>
      <c r="I41" s="5">
        <v>89.549684779323499</v>
      </c>
      <c r="J41" s="10">
        <f t="shared" si="5"/>
        <v>97.331294506859436</v>
      </c>
      <c r="K41" s="5">
        <v>105.11290423439537</v>
      </c>
      <c r="L41" s="10">
        <f t="shared" si="6"/>
        <v>112.05732558419419</v>
      </c>
      <c r="M41" s="10">
        <f t="shared" si="7"/>
        <v>119.001746933993</v>
      </c>
      <c r="N41" s="10">
        <f t="shared" si="7"/>
        <v>125.94616828379182</v>
      </c>
      <c r="O41" s="10">
        <f t="shared" si="7"/>
        <v>132.89058963359062</v>
      </c>
      <c r="P41" s="10">
        <f t="shared" si="7"/>
        <v>139.83501098338945</v>
      </c>
      <c r="Q41" s="10">
        <f t="shared" si="7"/>
        <v>146.77943233318825</v>
      </c>
      <c r="R41" s="10">
        <f t="shared" si="12"/>
        <v>153.72385368298706</v>
      </c>
      <c r="S41" s="10">
        <f t="shared" si="12"/>
        <v>160.66827503278589</v>
      </c>
      <c r="T41" s="10">
        <f t="shared" si="12"/>
        <v>167.61269638258472</v>
      </c>
      <c r="U41" s="5">
        <v>174.55711773238352</v>
      </c>
      <c r="V41" s="10">
        <f t="shared" si="8"/>
        <v>174.55711773238352</v>
      </c>
      <c r="W41" s="10">
        <f t="shared" si="9"/>
        <v>185.18085613310913</v>
      </c>
      <c r="X41" s="10">
        <f t="shared" si="9"/>
        <v>190.49272533347192</v>
      </c>
      <c r="Y41" s="10">
        <f t="shared" si="9"/>
        <v>195.80459453383475</v>
      </c>
      <c r="Z41" s="10">
        <f t="shared" si="9"/>
        <v>201.11646373419757</v>
      </c>
      <c r="AA41" s="10">
        <f t="shared" si="9"/>
        <v>206.42833293456036</v>
      </c>
      <c r="AB41" s="10">
        <f t="shared" si="13"/>
        <v>211.74020213492315</v>
      </c>
      <c r="AC41" s="10">
        <f t="shared" si="13"/>
        <v>217.05207133528597</v>
      </c>
      <c r="AD41" s="10">
        <f t="shared" si="13"/>
        <v>222.36394053564879</v>
      </c>
      <c r="AE41" s="10">
        <f t="shared" si="13"/>
        <v>227.67580973601159</v>
      </c>
      <c r="AF41" s="10">
        <f t="shared" si="14"/>
        <v>232.98767893637441</v>
      </c>
      <c r="AG41" s="10">
        <f t="shared" si="14"/>
        <v>238.2995481367372</v>
      </c>
      <c r="AH41" s="10">
        <f t="shared" si="14"/>
        <v>243.61141733710002</v>
      </c>
      <c r="AI41" s="10">
        <f t="shared" si="14"/>
        <v>248.92328653746281</v>
      </c>
      <c r="AJ41" s="10">
        <f t="shared" si="15"/>
        <v>254.23515573782561</v>
      </c>
      <c r="AK41" s="10">
        <f t="shared" si="15"/>
        <v>259.54702493818843</v>
      </c>
      <c r="AL41" s="10">
        <f t="shared" si="15"/>
        <v>264.85889413855125</v>
      </c>
      <c r="AM41" s="10">
        <f t="shared" si="11"/>
        <v>270.17076333891407</v>
      </c>
      <c r="AN41" s="10">
        <f t="shared" si="10"/>
        <v>275.48263253927684</v>
      </c>
      <c r="AO41" s="5">
        <v>280.79450173963966</v>
      </c>
    </row>
    <row r="42" spans="1:41">
      <c r="A42" s="6">
        <v>195.00000000000009</v>
      </c>
      <c r="B42" s="5">
        <v>29.827369581181877</v>
      </c>
      <c r="C42" s="5">
        <v>39.396294899074377</v>
      </c>
      <c r="D42" s="5">
        <v>48.723920788413658</v>
      </c>
      <c r="E42" s="5">
        <v>57.825161634222084</v>
      </c>
      <c r="F42" s="5">
        <v>66.713069799751651</v>
      </c>
      <c r="G42" s="5">
        <v>75.399130513256793</v>
      </c>
      <c r="H42" s="10">
        <f t="shared" si="4"/>
        <v>83.802166626881984</v>
      </c>
      <c r="I42" s="5">
        <v>92.205202740507161</v>
      </c>
      <c r="J42" s="10">
        <f t="shared" si="5"/>
        <v>100.25858446399494</v>
      </c>
      <c r="K42" s="5">
        <v>108.31196618748272</v>
      </c>
      <c r="L42" s="10">
        <f t="shared" si="6"/>
        <v>115.47765164406633</v>
      </c>
      <c r="M42" s="10">
        <f t="shared" si="7"/>
        <v>122.64333710064993</v>
      </c>
      <c r="N42" s="10">
        <f t="shared" si="7"/>
        <v>129.80902255723353</v>
      </c>
      <c r="O42" s="10">
        <f t="shared" si="7"/>
        <v>136.97470801381715</v>
      </c>
      <c r="P42" s="10">
        <f t="shared" si="7"/>
        <v>144.14039347040074</v>
      </c>
      <c r="Q42" s="10">
        <f t="shared" si="7"/>
        <v>151.30607892698436</v>
      </c>
      <c r="R42" s="10">
        <f t="shared" si="12"/>
        <v>158.47176438356794</v>
      </c>
      <c r="S42" s="10">
        <f t="shared" si="12"/>
        <v>165.63744984015156</v>
      </c>
      <c r="T42" s="10">
        <f t="shared" si="12"/>
        <v>172.80313529673515</v>
      </c>
      <c r="U42" s="5">
        <v>179.96882075331877</v>
      </c>
      <c r="V42" s="10">
        <f t="shared" si="8"/>
        <v>179.96882075331877</v>
      </c>
      <c r="W42" s="10">
        <f t="shared" si="9"/>
        <v>190.84155462669614</v>
      </c>
      <c r="X42" s="10">
        <f t="shared" si="9"/>
        <v>196.27792156338484</v>
      </c>
      <c r="Y42" s="10">
        <f t="shared" si="9"/>
        <v>201.71428850007351</v>
      </c>
      <c r="Z42" s="10">
        <f t="shared" si="9"/>
        <v>207.15065543676218</v>
      </c>
      <c r="AA42" s="10">
        <f t="shared" si="9"/>
        <v>212.58702237345088</v>
      </c>
      <c r="AB42" s="10">
        <f t="shared" si="13"/>
        <v>218.02338931013958</v>
      </c>
      <c r="AC42" s="10">
        <f t="shared" si="13"/>
        <v>223.45975624682825</v>
      </c>
      <c r="AD42" s="10">
        <f t="shared" si="13"/>
        <v>228.89612318351692</v>
      </c>
      <c r="AE42" s="10">
        <f t="shared" si="13"/>
        <v>234.33249012020562</v>
      </c>
      <c r="AF42" s="10">
        <f t="shared" si="14"/>
        <v>239.76885705689432</v>
      </c>
      <c r="AG42" s="10">
        <f t="shared" si="14"/>
        <v>245.20522399358299</v>
      </c>
      <c r="AH42" s="10">
        <f t="shared" si="14"/>
        <v>250.64159093027166</v>
      </c>
      <c r="AI42" s="10">
        <f t="shared" si="14"/>
        <v>256.07795786696033</v>
      </c>
      <c r="AJ42" s="10">
        <f t="shared" si="15"/>
        <v>261.51432480364906</v>
      </c>
      <c r="AK42" s="10">
        <f t="shared" si="15"/>
        <v>266.95069174033773</v>
      </c>
      <c r="AL42" s="10">
        <f t="shared" si="15"/>
        <v>272.3870586770264</v>
      </c>
      <c r="AM42" s="10">
        <f t="shared" si="11"/>
        <v>277.82342561371513</v>
      </c>
      <c r="AN42" s="10">
        <f t="shared" si="10"/>
        <v>283.2597925504038</v>
      </c>
      <c r="AO42" s="5">
        <v>288.69615948709247</v>
      </c>
    </row>
    <row r="43" spans="1:41">
      <c r="A43" s="6">
        <v>200.00000000000009</v>
      </c>
      <c r="B43" s="5">
        <v>30.217481881825808</v>
      </c>
      <c r="C43" s="5">
        <v>40.157602976953726</v>
      </c>
      <c r="D43" s="5">
        <v>49.83942067188201</v>
      </c>
      <c r="E43" s="5">
        <v>59.279428316320242</v>
      </c>
      <c r="F43" s="5">
        <v>68.491992124514738</v>
      </c>
      <c r="G43" s="5">
        <v>77.489698234607218</v>
      </c>
      <c r="H43" s="10">
        <f t="shared" si="4"/>
        <v>86.186650378617884</v>
      </c>
      <c r="I43" s="5">
        <v>94.88360252262855</v>
      </c>
      <c r="J43" s="10">
        <f t="shared" si="5"/>
        <v>103.20960469950506</v>
      </c>
      <c r="K43" s="5">
        <v>111.53560687638156</v>
      </c>
      <c r="L43" s="10">
        <f t="shared" si="6"/>
        <v>118.9219071898581</v>
      </c>
      <c r="M43" s="10">
        <f t="shared" si="7"/>
        <v>126.30820750333466</v>
      </c>
      <c r="N43" s="10">
        <f t="shared" si="7"/>
        <v>133.69450781681121</v>
      </c>
      <c r="O43" s="10">
        <f t="shared" si="7"/>
        <v>141.08080813028775</v>
      </c>
      <c r="P43" s="10">
        <f t="shared" si="7"/>
        <v>148.46710844376429</v>
      </c>
      <c r="Q43" s="10">
        <f t="shared" si="7"/>
        <v>155.85340875724083</v>
      </c>
      <c r="R43" s="10">
        <f t="shared" si="12"/>
        <v>163.23970907071737</v>
      </c>
      <c r="S43" s="10">
        <f t="shared" si="12"/>
        <v>170.62600938419394</v>
      </c>
      <c r="T43" s="10">
        <f t="shared" si="12"/>
        <v>178.01230969767047</v>
      </c>
      <c r="U43" s="5">
        <v>185.39861001114701</v>
      </c>
      <c r="V43" s="10">
        <f t="shared" si="8"/>
        <v>185.39861001114701</v>
      </c>
      <c r="W43" s="10">
        <f t="shared" si="9"/>
        <v>196.51284392756193</v>
      </c>
      <c r="X43" s="10">
        <f t="shared" si="9"/>
        <v>202.06996088576938</v>
      </c>
      <c r="Y43" s="10">
        <f t="shared" si="9"/>
        <v>207.62707784397685</v>
      </c>
      <c r="Z43" s="10">
        <f t="shared" si="9"/>
        <v>213.18419480218432</v>
      </c>
      <c r="AA43" s="10">
        <f t="shared" si="9"/>
        <v>218.74131176039177</v>
      </c>
      <c r="AB43" s="10">
        <f t="shared" si="13"/>
        <v>224.29842871859921</v>
      </c>
      <c r="AC43" s="10">
        <f t="shared" si="13"/>
        <v>229.85554567680668</v>
      </c>
      <c r="AD43" s="10">
        <f t="shared" si="13"/>
        <v>235.41266263501416</v>
      </c>
      <c r="AE43" s="10">
        <f t="shared" si="13"/>
        <v>240.9697795932216</v>
      </c>
      <c r="AF43" s="10">
        <f t="shared" si="14"/>
        <v>246.52689655142908</v>
      </c>
      <c r="AG43" s="10">
        <f t="shared" si="14"/>
        <v>252.08401350963652</v>
      </c>
      <c r="AH43" s="10">
        <f t="shared" si="14"/>
        <v>257.64113046784399</v>
      </c>
      <c r="AI43" s="10">
        <f t="shared" si="14"/>
        <v>263.19824742605147</v>
      </c>
      <c r="AJ43" s="10">
        <f t="shared" si="15"/>
        <v>268.75536438425888</v>
      </c>
      <c r="AK43" s="10">
        <f t="shared" si="15"/>
        <v>274.31248134246636</v>
      </c>
      <c r="AL43" s="10">
        <f t="shared" si="15"/>
        <v>279.86959830067383</v>
      </c>
      <c r="AM43" s="10">
        <f t="shared" si="11"/>
        <v>285.42671525888125</v>
      </c>
      <c r="AN43" s="10">
        <f t="shared" si="10"/>
        <v>290.98383221708872</v>
      </c>
      <c r="AO43" s="5">
        <v>296.54094917529619</v>
      </c>
    </row>
    <row r="44" spans="1:41">
      <c r="A44" s="6">
        <v>205.00000000000009</v>
      </c>
      <c r="B44" s="5">
        <v>30.612485622634519</v>
      </c>
      <c r="C44" s="5">
        <v>40.927860851462825</v>
      </c>
      <c r="D44" s="5">
        <v>50.967247150552396</v>
      </c>
      <c r="E44" s="5">
        <v>60.748830116114917</v>
      </c>
      <c r="F44" s="5">
        <v>70.28837500477961</v>
      </c>
      <c r="G44" s="5">
        <v>79.599633162967734</v>
      </c>
      <c r="H44" s="10">
        <f t="shared" si="4"/>
        <v>88.591871053826537</v>
      </c>
      <c r="I44" s="5">
        <v>97.584108944685354</v>
      </c>
      <c r="J44" s="10">
        <f t="shared" si="5"/>
        <v>106.18348610588896</v>
      </c>
      <c r="K44" s="5">
        <v>114.78286326709255</v>
      </c>
      <c r="L44" s="10">
        <f t="shared" si="6"/>
        <v>122.38902245678702</v>
      </c>
      <c r="M44" s="10">
        <f t="shared" si="7"/>
        <v>129.99518164648148</v>
      </c>
      <c r="N44" s="10">
        <f t="shared" si="7"/>
        <v>137.60134083617598</v>
      </c>
      <c r="O44" s="10">
        <f t="shared" si="7"/>
        <v>145.20750002587044</v>
      </c>
      <c r="P44" s="10">
        <f t="shared" si="7"/>
        <v>152.81365921556491</v>
      </c>
      <c r="Q44" s="10">
        <f t="shared" si="7"/>
        <v>160.41981840525938</v>
      </c>
      <c r="R44" s="10">
        <f t="shared" si="12"/>
        <v>168.02597759495384</v>
      </c>
      <c r="S44" s="10">
        <f t="shared" si="12"/>
        <v>175.63213678464834</v>
      </c>
      <c r="T44" s="10">
        <f t="shared" si="12"/>
        <v>183.2382959743428</v>
      </c>
      <c r="U44" s="5">
        <v>190.84445516403727</v>
      </c>
      <c r="V44" s="10">
        <f t="shared" si="8"/>
        <v>190.84445516403727</v>
      </c>
      <c r="W44" s="10">
        <f t="shared" si="9"/>
        <v>202.19242455323209</v>
      </c>
      <c r="X44" s="10">
        <f t="shared" si="9"/>
        <v>207.86640924782949</v>
      </c>
      <c r="Y44" s="10">
        <f t="shared" si="9"/>
        <v>213.5403939424269</v>
      </c>
      <c r="Z44" s="10">
        <f t="shared" si="9"/>
        <v>219.21437863702431</v>
      </c>
      <c r="AA44" s="10">
        <f t="shared" si="9"/>
        <v>224.88836333162172</v>
      </c>
      <c r="AB44" s="10">
        <f t="shared" si="13"/>
        <v>230.56234802621913</v>
      </c>
      <c r="AC44" s="10">
        <f t="shared" si="13"/>
        <v>236.23633272081653</v>
      </c>
      <c r="AD44" s="10">
        <f t="shared" si="13"/>
        <v>241.91031741541394</v>
      </c>
      <c r="AE44" s="10">
        <f t="shared" si="13"/>
        <v>247.58430211001132</v>
      </c>
      <c r="AF44" s="10">
        <f t="shared" si="14"/>
        <v>253.25828680460876</v>
      </c>
      <c r="AG44" s="10">
        <f t="shared" si="14"/>
        <v>258.93227149920614</v>
      </c>
      <c r="AH44" s="10">
        <f t="shared" si="14"/>
        <v>264.60625619380357</v>
      </c>
      <c r="AI44" s="10">
        <f t="shared" si="14"/>
        <v>270.28024088840095</v>
      </c>
      <c r="AJ44" s="10">
        <f t="shared" si="15"/>
        <v>275.95422558299833</v>
      </c>
      <c r="AK44" s="10">
        <f t="shared" si="15"/>
        <v>281.62821027759577</v>
      </c>
      <c r="AL44" s="10">
        <f t="shared" si="15"/>
        <v>287.30219497219321</v>
      </c>
      <c r="AM44" s="10">
        <f t="shared" si="11"/>
        <v>292.97617966679059</v>
      </c>
      <c r="AN44" s="10">
        <f t="shared" si="10"/>
        <v>298.65016436138797</v>
      </c>
      <c r="AO44" s="5">
        <v>304.3241490559854</v>
      </c>
    </row>
    <row r="45" spans="1:41">
      <c r="A45" s="6">
        <v>210.00000000000011</v>
      </c>
      <c r="B45" s="5">
        <v>31.01230001743729</v>
      </c>
      <c r="C45" s="5">
        <v>41.70689517422484</v>
      </c>
      <c r="D45" s="5">
        <v>52.107129520498098</v>
      </c>
      <c r="E45" s="5">
        <v>62.232998124602176</v>
      </c>
      <c r="F45" s="5">
        <v>72.101752505692531</v>
      </c>
      <c r="G45" s="5">
        <v>81.72837433703215</v>
      </c>
      <c r="H45" s="10">
        <f t="shared" si="4"/>
        <v>91.017175559821752</v>
      </c>
      <c r="I45" s="5">
        <v>100.30597678261135</v>
      </c>
      <c r="J45" s="10">
        <f t="shared" si="5"/>
        <v>109.17939325187569</v>
      </c>
      <c r="K45" s="5">
        <v>118.05280972114005</v>
      </c>
      <c r="L45" s="10">
        <f t="shared" si="6"/>
        <v>125.87796681918392</v>
      </c>
      <c r="M45" s="10">
        <f t="shared" si="7"/>
        <v>133.7031239172278</v>
      </c>
      <c r="N45" s="10">
        <f t="shared" si="7"/>
        <v>141.52828101527166</v>
      </c>
      <c r="O45" s="10">
        <f t="shared" si="7"/>
        <v>149.35343811331552</v>
      </c>
      <c r="P45" s="10">
        <f t="shared" si="7"/>
        <v>157.17859521135938</v>
      </c>
      <c r="Q45" s="10">
        <f t="shared" si="7"/>
        <v>165.00375230940327</v>
      </c>
      <c r="R45" s="10">
        <f t="shared" si="12"/>
        <v>172.82890940744713</v>
      </c>
      <c r="S45" s="10">
        <f t="shared" si="12"/>
        <v>180.65406650549102</v>
      </c>
      <c r="T45" s="10">
        <f t="shared" si="12"/>
        <v>188.47922360353488</v>
      </c>
      <c r="U45" s="5">
        <v>196.30438070157874</v>
      </c>
      <c r="V45" s="10">
        <f t="shared" si="8"/>
        <v>196.30438070157874</v>
      </c>
      <c r="W45" s="10">
        <f t="shared" si="9"/>
        <v>207.87806562201391</v>
      </c>
      <c r="X45" s="10">
        <f t="shared" si="9"/>
        <v>213.66490808223151</v>
      </c>
      <c r="Y45" s="10">
        <f t="shared" si="9"/>
        <v>219.45175054244908</v>
      </c>
      <c r="Z45" s="10">
        <f t="shared" si="9"/>
        <v>225.23859300266668</v>
      </c>
      <c r="AA45" s="10">
        <f t="shared" si="9"/>
        <v>231.02543546288427</v>
      </c>
      <c r="AB45" s="10">
        <f t="shared" si="13"/>
        <v>236.81227792310185</v>
      </c>
      <c r="AC45" s="10">
        <f t="shared" si="13"/>
        <v>242.59912038331944</v>
      </c>
      <c r="AD45" s="10">
        <f t="shared" si="13"/>
        <v>248.38596284353702</v>
      </c>
      <c r="AE45" s="10">
        <f t="shared" si="13"/>
        <v>254.17280530375461</v>
      </c>
      <c r="AF45" s="10">
        <f t="shared" si="14"/>
        <v>259.95964776397221</v>
      </c>
      <c r="AG45" s="10">
        <f t="shared" si="14"/>
        <v>265.74649022418976</v>
      </c>
      <c r="AH45" s="10">
        <f t="shared" si="14"/>
        <v>271.53333268440736</v>
      </c>
      <c r="AI45" s="10">
        <f t="shared" si="14"/>
        <v>277.32017514462495</v>
      </c>
      <c r="AJ45" s="10">
        <f t="shared" si="15"/>
        <v>283.10701760484255</v>
      </c>
      <c r="AK45" s="10">
        <f t="shared" si="15"/>
        <v>288.89386006506015</v>
      </c>
      <c r="AL45" s="10">
        <f t="shared" si="15"/>
        <v>294.68070252527775</v>
      </c>
      <c r="AM45" s="10">
        <f t="shared" si="11"/>
        <v>300.46754498549535</v>
      </c>
      <c r="AN45" s="10">
        <f t="shared" si="10"/>
        <v>306.25438744571289</v>
      </c>
      <c r="AO45" s="5">
        <v>312.04122990593049</v>
      </c>
    </row>
    <row r="46" spans="1:41">
      <c r="A46" s="6">
        <v>215.00000000000011</v>
      </c>
      <c r="B46" s="5">
        <v>31.416846882096412</v>
      </c>
      <c r="C46" s="5">
        <v>42.494538161109048</v>
      </c>
      <c r="D46" s="5">
        <v>53.258806012233769</v>
      </c>
      <c r="E46" s="5">
        <v>63.731576067190616</v>
      </c>
      <c r="F46" s="5">
        <v>73.93167523238516</v>
      </c>
      <c r="G46" s="5">
        <v>83.875381314976607</v>
      </c>
      <c r="H46" s="10">
        <f t="shared" si="4"/>
        <v>93.461935179703133</v>
      </c>
      <c r="I46" s="5">
        <v>103.04848904442966</v>
      </c>
      <c r="J46" s="10">
        <f t="shared" si="5"/>
        <v>112.19652233490767</v>
      </c>
      <c r="K46" s="5">
        <v>121.34455562538568</v>
      </c>
      <c r="L46" s="10">
        <f t="shared" si="6"/>
        <v>129.38774615635418</v>
      </c>
      <c r="M46" s="10">
        <f t="shared" si="7"/>
        <v>137.43093668732268</v>
      </c>
      <c r="N46" s="10">
        <f t="shared" si="7"/>
        <v>145.47412721829116</v>
      </c>
      <c r="O46" s="10">
        <f t="shared" si="7"/>
        <v>153.51731774925966</v>
      </c>
      <c r="P46" s="10">
        <f t="shared" si="7"/>
        <v>161.56050828022816</v>
      </c>
      <c r="Q46" s="10">
        <f t="shared" si="7"/>
        <v>169.60369881119667</v>
      </c>
      <c r="R46" s="10">
        <f t="shared" si="12"/>
        <v>177.64688934216514</v>
      </c>
      <c r="S46" s="10">
        <f t="shared" si="12"/>
        <v>185.69007987313364</v>
      </c>
      <c r="T46" s="10">
        <f t="shared" si="12"/>
        <v>193.73327040410214</v>
      </c>
      <c r="U46" s="5">
        <v>201.77646093507065</v>
      </c>
      <c r="V46" s="10">
        <f t="shared" si="8"/>
        <v>201.77646093507065</v>
      </c>
      <c r="W46" s="10">
        <f t="shared" si="9"/>
        <v>213.56760098850236</v>
      </c>
      <c r="X46" s="10">
        <f t="shared" si="9"/>
        <v>219.46317101521819</v>
      </c>
      <c r="Y46" s="10">
        <f t="shared" si="9"/>
        <v>225.35874104193405</v>
      </c>
      <c r="Z46" s="10">
        <f t="shared" si="9"/>
        <v>231.25431106864991</v>
      </c>
      <c r="AA46" s="10">
        <f t="shared" si="9"/>
        <v>237.14988109536577</v>
      </c>
      <c r="AB46" s="10">
        <f t="shared" si="13"/>
        <v>243.0454511220816</v>
      </c>
      <c r="AC46" s="10">
        <f t="shared" si="13"/>
        <v>248.94102114879746</v>
      </c>
      <c r="AD46" s="10">
        <f t="shared" si="13"/>
        <v>254.83659117551332</v>
      </c>
      <c r="AE46" s="10">
        <f t="shared" si="13"/>
        <v>260.73216120222918</v>
      </c>
      <c r="AF46" s="10">
        <f t="shared" si="14"/>
        <v>266.62773122894504</v>
      </c>
      <c r="AG46" s="10">
        <f t="shared" si="14"/>
        <v>272.5233012556609</v>
      </c>
      <c r="AH46" s="10">
        <f t="shared" si="14"/>
        <v>278.41887128237676</v>
      </c>
      <c r="AI46" s="10">
        <f t="shared" si="14"/>
        <v>284.31444130909256</v>
      </c>
      <c r="AJ46" s="10">
        <f t="shared" si="15"/>
        <v>290.21001133580842</v>
      </c>
      <c r="AK46" s="10">
        <f t="shared" si="15"/>
        <v>296.10558136252428</v>
      </c>
      <c r="AL46" s="10">
        <f t="shared" si="15"/>
        <v>302.00115138924014</v>
      </c>
      <c r="AM46" s="10">
        <f t="shared" si="11"/>
        <v>307.89672141595599</v>
      </c>
      <c r="AN46" s="10">
        <f t="shared" si="10"/>
        <v>313.79229144267185</v>
      </c>
      <c r="AO46" s="5">
        <v>319.68786146938771</v>
      </c>
    </row>
    <row r="47" spans="1:41">
      <c r="A47" s="6">
        <v>220.00000000000011</v>
      </c>
      <c r="B47" s="5">
        <v>31.826050492371625</v>
      </c>
      <c r="C47" s="5">
        <v>43.290627302613103</v>
      </c>
      <c r="D47" s="5">
        <v>54.422023339577663</v>
      </c>
      <c r="E47" s="5">
        <v>65.244219669792756</v>
      </c>
      <c r="F47" s="5">
        <v>75.777709488233185</v>
      </c>
      <c r="G47" s="5">
        <v>86.040133099146729</v>
      </c>
      <c r="H47" s="10">
        <f t="shared" si="4"/>
        <v>95.925544229023359</v>
      </c>
      <c r="I47" s="5">
        <v>105.8109553589</v>
      </c>
      <c r="J47" s="10">
        <f t="shared" si="5"/>
        <v>115.23409926934889</v>
      </c>
      <c r="K47" s="5">
        <v>124.65724317979776</v>
      </c>
      <c r="L47" s="10">
        <f t="shared" si="6"/>
        <v>132.917400413775</v>
      </c>
      <c r="M47" s="10">
        <f t="shared" si="7"/>
        <v>141.17755764775222</v>
      </c>
      <c r="N47" s="10">
        <f t="shared" si="7"/>
        <v>149.43771488172948</v>
      </c>
      <c r="O47" s="10">
        <f t="shared" si="7"/>
        <v>157.6978721157067</v>
      </c>
      <c r="P47" s="10">
        <f t="shared" si="7"/>
        <v>165.95802934968395</v>
      </c>
      <c r="Q47" s="10">
        <f t="shared" si="7"/>
        <v>174.21818658366118</v>
      </c>
      <c r="R47" s="10">
        <f t="shared" si="12"/>
        <v>182.4783438176384</v>
      </c>
      <c r="S47" s="10">
        <f t="shared" si="12"/>
        <v>190.73850105161566</v>
      </c>
      <c r="T47" s="10">
        <f t="shared" si="12"/>
        <v>198.99865828559291</v>
      </c>
      <c r="U47" s="5">
        <v>207.25881551957013</v>
      </c>
      <c r="V47" s="10">
        <f t="shared" si="8"/>
        <v>207.25881551957013</v>
      </c>
      <c r="W47" s="10">
        <f t="shared" si="9"/>
        <v>219.25892589256009</v>
      </c>
      <c r="X47" s="10">
        <f t="shared" si="9"/>
        <v>225.25898107905505</v>
      </c>
      <c r="Y47" s="10">
        <f t="shared" si="9"/>
        <v>231.25903626555004</v>
      </c>
      <c r="Z47" s="10">
        <f t="shared" si="9"/>
        <v>237.25909145204503</v>
      </c>
      <c r="AA47" s="10">
        <f t="shared" si="9"/>
        <v>243.25914663853999</v>
      </c>
      <c r="AB47" s="10">
        <f t="shared" si="13"/>
        <v>249.25920182503495</v>
      </c>
      <c r="AC47" s="10">
        <f t="shared" si="13"/>
        <v>255.25925701152994</v>
      </c>
      <c r="AD47" s="10">
        <f t="shared" si="13"/>
        <v>261.25931219802493</v>
      </c>
      <c r="AE47" s="10">
        <f t="shared" si="13"/>
        <v>267.25936738451992</v>
      </c>
      <c r="AF47" s="10">
        <f t="shared" si="14"/>
        <v>273.25942257101485</v>
      </c>
      <c r="AG47" s="10">
        <f t="shared" si="14"/>
        <v>279.25947775750984</v>
      </c>
      <c r="AH47" s="10">
        <f t="shared" si="14"/>
        <v>285.25953294400483</v>
      </c>
      <c r="AI47" s="10">
        <f t="shared" si="14"/>
        <v>291.25958813049976</v>
      </c>
      <c r="AJ47" s="10">
        <f t="shared" si="15"/>
        <v>297.25964331699475</v>
      </c>
      <c r="AK47" s="10">
        <f t="shared" si="15"/>
        <v>303.25969850348974</v>
      </c>
      <c r="AL47" s="10">
        <f t="shared" si="15"/>
        <v>309.25975368998473</v>
      </c>
      <c r="AM47" s="10">
        <f t="shared" si="11"/>
        <v>315.25980887647972</v>
      </c>
      <c r="AN47" s="10">
        <f t="shared" si="10"/>
        <v>321.25986406297466</v>
      </c>
      <c r="AO47" s="5">
        <v>327.25991924946965</v>
      </c>
    </row>
    <row r="48" spans="1:41">
      <c r="A48" s="6">
        <v>225.00000000000014</v>
      </c>
      <c r="B48" s="5">
        <v>32.2398374527694</v>
      </c>
      <c r="C48" s="5">
        <v>44.095005096158516</v>
      </c>
      <c r="D48" s="5">
        <v>55.596536281433764</v>
      </c>
      <c r="E48" s="5">
        <v>66.770596069315019</v>
      </c>
      <c r="F48" s="5">
        <v>77.639436489942696</v>
      </c>
      <c r="G48" s="5">
        <v>88.222127131386131</v>
      </c>
      <c r="H48" s="10">
        <f t="shared" si="4"/>
        <v>98.407418799600919</v>
      </c>
      <c r="I48" s="5">
        <v>108.59271046781572</v>
      </c>
      <c r="J48" s="10">
        <f t="shared" si="5"/>
        <v>118.29137789900136</v>
      </c>
      <c r="K48" s="5">
        <v>127.99004533018702</v>
      </c>
      <c r="L48" s="10">
        <f t="shared" si="6"/>
        <v>136.46600134412805</v>
      </c>
      <c r="M48" s="10">
        <f t="shared" si="7"/>
        <v>144.94195735806906</v>
      </c>
      <c r="N48" s="10">
        <f t="shared" si="7"/>
        <v>153.41791337201008</v>
      </c>
      <c r="O48" s="10">
        <f t="shared" si="7"/>
        <v>161.89386938595109</v>
      </c>
      <c r="P48" s="10">
        <f t="shared" si="7"/>
        <v>170.36982539989211</v>
      </c>
      <c r="Q48" s="10">
        <f t="shared" si="7"/>
        <v>178.84578141383312</v>
      </c>
      <c r="R48" s="10">
        <f t="shared" si="12"/>
        <v>187.32173742777414</v>
      </c>
      <c r="S48" s="10">
        <f t="shared" si="12"/>
        <v>195.79769344171515</v>
      </c>
      <c r="T48" s="10">
        <f t="shared" si="12"/>
        <v>204.27364945565617</v>
      </c>
      <c r="U48" s="5">
        <v>212.74960546959718</v>
      </c>
      <c r="V48" s="10">
        <f t="shared" si="8"/>
        <v>212.74960546959718</v>
      </c>
      <c r="W48" s="10">
        <f t="shared" si="9"/>
        <v>224.9499940595243</v>
      </c>
      <c r="X48" s="10">
        <f t="shared" si="9"/>
        <v>231.05018835448786</v>
      </c>
      <c r="Y48" s="10">
        <f t="shared" si="9"/>
        <v>237.15038264945142</v>
      </c>
      <c r="Z48" s="10">
        <f t="shared" si="9"/>
        <v>243.25057694441497</v>
      </c>
      <c r="AA48" s="10">
        <f t="shared" si="9"/>
        <v>249.35077123937853</v>
      </c>
      <c r="AB48" s="10">
        <f t="shared" si="13"/>
        <v>255.45096553434206</v>
      </c>
      <c r="AC48" s="10">
        <f t="shared" si="13"/>
        <v>261.55115982930562</v>
      </c>
      <c r="AD48" s="10">
        <f t="shared" si="13"/>
        <v>267.65135412426918</v>
      </c>
      <c r="AE48" s="10">
        <f t="shared" si="13"/>
        <v>273.75154841923273</v>
      </c>
      <c r="AF48" s="10">
        <f t="shared" si="14"/>
        <v>279.85174271419629</v>
      </c>
      <c r="AG48" s="10">
        <f t="shared" si="14"/>
        <v>285.95193700915985</v>
      </c>
      <c r="AH48" s="10">
        <f t="shared" si="14"/>
        <v>292.05213130412341</v>
      </c>
      <c r="AI48" s="10">
        <f t="shared" si="14"/>
        <v>298.15232559908696</v>
      </c>
      <c r="AJ48" s="10">
        <f t="shared" si="15"/>
        <v>304.25251989405052</v>
      </c>
      <c r="AK48" s="10">
        <f t="shared" si="15"/>
        <v>310.35271418901408</v>
      </c>
      <c r="AL48" s="10">
        <f t="shared" si="15"/>
        <v>316.45290848397764</v>
      </c>
      <c r="AM48" s="10">
        <f t="shared" si="11"/>
        <v>322.5531027789412</v>
      </c>
      <c r="AN48" s="10">
        <f t="shared" si="10"/>
        <v>328.65329707390475</v>
      </c>
      <c r="AO48" s="5">
        <v>334.75349136886831</v>
      </c>
    </row>
    <row r="49" spans="1:41">
      <c r="A49" s="6">
        <v>230.00000000000014</v>
      </c>
      <c r="B49" s="5">
        <v>32.658136575301604</v>
      </c>
      <c r="C49" s="5">
        <v>44.9075187981543</v>
      </c>
      <c r="D49" s="5">
        <v>56.782107293296782</v>
      </c>
      <c r="E49" s="5">
        <v>68.310383264313344</v>
      </c>
      <c r="F49" s="5">
        <v>79.516451634192862</v>
      </c>
      <c r="G49" s="5">
        <v>90.420878352662314</v>
      </c>
      <c r="H49" s="10">
        <f t="shared" si="4"/>
        <v>100.90699558294503</v>
      </c>
      <c r="I49" s="5">
        <v>111.39311281322776</v>
      </c>
      <c r="J49" s="10">
        <f t="shared" si="5"/>
        <v>121.367638323782</v>
      </c>
      <c r="K49" s="5">
        <v>131.34216383433625</v>
      </c>
      <c r="L49" s="10">
        <f t="shared" si="6"/>
        <v>140.03265041429944</v>
      </c>
      <c r="M49" s="10">
        <f t="shared" si="7"/>
        <v>148.7231369942626</v>
      </c>
      <c r="N49" s="10">
        <f t="shared" si="7"/>
        <v>157.41362357422577</v>
      </c>
      <c r="O49" s="10">
        <f t="shared" si="7"/>
        <v>166.10411015418896</v>
      </c>
      <c r="P49" s="10">
        <f t="shared" si="7"/>
        <v>174.79459673415215</v>
      </c>
      <c r="Q49" s="10">
        <f t="shared" si="7"/>
        <v>183.48508331411531</v>
      </c>
      <c r="R49" s="10">
        <f t="shared" si="12"/>
        <v>192.17556989407848</v>
      </c>
      <c r="S49" s="10">
        <f t="shared" si="12"/>
        <v>200.86605647404167</v>
      </c>
      <c r="T49" s="10">
        <f t="shared" si="12"/>
        <v>209.55654305400486</v>
      </c>
      <c r="U49" s="5">
        <v>218.24702963396803</v>
      </c>
      <c r="V49" s="10">
        <f t="shared" si="8"/>
        <v>218.24702963396803</v>
      </c>
      <c r="W49" s="10">
        <f t="shared" si="9"/>
        <v>230.6388151949615</v>
      </c>
      <c r="X49" s="10">
        <f t="shared" si="9"/>
        <v>236.83470797545823</v>
      </c>
      <c r="Y49" s="10">
        <f t="shared" si="9"/>
        <v>243.03060075595496</v>
      </c>
      <c r="Z49" s="10">
        <f t="shared" si="9"/>
        <v>249.2264935364517</v>
      </c>
      <c r="AA49" s="10">
        <f t="shared" si="9"/>
        <v>255.42238631694843</v>
      </c>
      <c r="AB49" s="10">
        <f t="shared" si="13"/>
        <v>261.61827909744517</v>
      </c>
      <c r="AC49" s="10">
        <f t="shared" si="13"/>
        <v>267.81417187794187</v>
      </c>
      <c r="AD49" s="10">
        <f t="shared" si="13"/>
        <v>274.01006465843864</v>
      </c>
      <c r="AE49" s="10">
        <f t="shared" si="13"/>
        <v>280.20595743893534</v>
      </c>
      <c r="AF49" s="10">
        <f t="shared" si="14"/>
        <v>286.40185021943211</v>
      </c>
      <c r="AG49" s="10">
        <f t="shared" si="14"/>
        <v>292.59774299992881</v>
      </c>
      <c r="AH49" s="10">
        <f t="shared" si="14"/>
        <v>298.79363578042557</v>
      </c>
      <c r="AI49" s="10">
        <f t="shared" si="14"/>
        <v>304.98952856092228</v>
      </c>
      <c r="AJ49" s="10">
        <f t="shared" si="15"/>
        <v>311.18542134141899</v>
      </c>
      <c r="AK49" s="10">
        <f t="shared" si="15"/>
        <v>317.38131412191575</v>
      </c>
      <c r="AL49" s="10">
        <f t="shared" si="15"/>
        <v>323.57720690241251</v>
      </c>
      <c r="AM49" s="10">
        <f t="shared" si="11"/>
        <v>329.77309968290922</v>
      </c>
      <c r="AN49" s="10">
        <f t="shared" si="10"/>
        <v>335.96899246340593</v>
      </c>
      <c r="AO49" s="5">
        <v>342.16488524390269</v>
      </c>
    </row>
    <row r="50" spans="1:41">
      <c r="A50" s="6">
        <v>235.00000000000014</v>
      </c>
      <c r="B50" s="5">
        <v>33.08087876720419</v>
      </c>
      <c r="C50" s="5">
        <v>45.728020193935755</v>
      </c>
      <c r="D50" s="5">
        <v>57.97850614565975</v>
      </c>
      <c r="E50" s="5">
        <v>69.863269602080408</v>
      </c>
      <c r="F50" s="5">
        <v>81.40836381118028</v>
      </c>
      <c r="G50" s="5">
        <v>92.635918321378369</v>
      </c>
      <c r="H50" s="10">
        <f t="shared" si="4"/>
        <v>103.42373076660894</v>
      </c>
      <c r="I50" s="5">
        <v>114.2115432118395</v>
      </c>
      <c r="J50" s="10">
        <f t="shared" si="5"/>
        <v>124.46218533150903</v>
      </c>
      <c r="K50" s="5">
        <v>134.71282745117855</v>
      </c>
      <c r="L50" s="10">
        <f t="shared" si="6"/>
        <v>143.61647686589095</v>
      </c>
      <c r="M50" s="10">
        <f t="shared" si="7"/>
        <v>152.52012628060334</v>
      </c>
      <c r="N50" s="10">
        <f t="shared" si="7"/>
        <v>161.42377569531573</v>
      </c>
      <c r="O50" s="10">
        <f t="shared" si="7"/>
        <v>170.32742511002812</v>
      </c>
      <c r="P50" s="10">
        <f t="shared" si="7"/>
        <v>179.23107452474051</v>
      </c>
      <c r="Q50" s="10">
        <f t="shared" si="7"/>
        <v>188.13472393945287</v>
      </c>
      <c r="R50" s="10">
        <f t="shared" si="12"/>
        <v>197.03837335416526</v>
      </c>
      <c r="S50" s="10">
        <f t="shared" si="12"/>
        <v>205.94202276887768</v>
      </c>
      <c r="T50" s="10">
        <f t="shared" si="12"/>
        <v>214.84567218359004</v>
      </c>
      <c r="U50" s="5">
        <v>223.74932159830243</v>
      </c>
      <c r="V50" s="10">
        <f t="shared" si="8"/>
        <v>223.74932159830243</v>
      </c>
      <c r="W50" s="10">
        <f t="shared" si="9"/>
        <v>236.32345282259561</v>
      </c>
      <c r="X50" s="10">
        <f t="shared" si="9"/>
        <v>242.61051843474218</v>
      </c>
      <c r="Y50" s="10">
        <f t="shared" si="9"/>
        <v>248.89758404688877</v>
      </c>
      <c r="Z50" s="10">
        <f t="shared" si="9"/>
        <v>255.18464965903536</v>
      </c>
      <c r="AA50" s="10">
        <f t="shared" si="9"/>
        <v>261.47171527118195</v>
      </c>
      <c r="AB50" s="10">
        <f t="shared" si="13"/>
        <v>267.75878088332854</v>
      </c>
      <c r="AC50" s="10">
        <f t="shared" si="13"/>
        <v>274.04584649547513</v>
      </c>
      <c r="AD50" s="10">
        <f t="shared" si="13"/>
        <v>280.33291210762172</v>
      </c>
      <c r="AE50" s="10">
        <f t="shared" si="13"/>
        <v>286.61997771976831</v>
      </c>
      <c r="AF50" s="10">
        <f t="shared" si="14"/>
        <v>292.90704333191491</v>
      </c>
      <c r="AG50" s="10">
        <f t="shared" si="14"/>
        <v>299.19410894406144</v>
      </c>
      <c r="AH50" s="10">
        <f t="shared" si="14"/>
        <v>305.48117455620809</v>
      </c>
      <c r="AI50" s="10">
        <f t="shared" si="14"/>
        <v>311.76824016835462</v>
      </c>
      <c r="AJ50" s="10">
        <f t="shared" si="15"/>
        <v>318.05530578050127</v>
      </c>
      <c r="AK50" s="10">
        <f t="shared" si="15"/>
        <v>324.34237139264781</v>
      </c>
      <c r="AL50" s="10">
        <f t="shared" si="15"/>
        <v>330.6294370047944</v>
      </c>
      <c r="AM50" s="10">
        <f t="shared" si="11"/>
        <v>336.91650261694099</v>
      </c>
      <c r="AN50" s="10">
        <f t="shared" si="10"/>
        <v>343.20356822908758</v>
      </c>
      <c r="AO50" s="5">
        <v>349.49063384123417</v>
      </c>
    </row>
    <row r="51" spans="1:41">
      <c r="A51" s="6">
        <v>240.00000000000017</v>
      </c>
      <c r="B51" s="5">
        <v>33.507996926775618</v>
      </c>
      <c r="C51" s="5">
        <v>46.556365383903319</v>
      </c>
      <c r="D51" s="5">
        <v>59.185509586829475</v>
      </c>
      <c r="E51" s="5">
        <v>71.428953298860634</v>
      </c>
      <c r="F51" s="5">
        <v>83.314794760942675</v>
      </c>
      <c r="G51" s="5">
        <v>94.866794385391174</v>
      </c>
      <c r="H51" s="10">
        <f t="shared" si="4"/>
        <v>105.95709899752165</v>
      </c>
      <c r="I51" s="5">
        <v>117.04740360965215</v>
      </c>
      <c r="J51" s="10">
        <f t="shared" si="5"/>
        <v>127.57434692669914</v>
      </c>
      <c r="K51" s="5">
        <v>138.10129024374612</v>
      </c>
      <c r="L51" s="10">
        <f t="shared" si="6"/>
        <v>147.21663591801047</v>
      </c>
      <c r="M51" s="10">
        <f t="shared" si="7"/>
        <v>156.33198159227479</v>
      </c>
      <c r="N51" s="10">
        <f t="shared" si="7"/>
        <v>165.44732726653913</v>
      </c>
      <c r="O51" s="10">
        <f t="shared" si="7"/>
        <v>174.56267294080345</v>
      </c>
      <c r="P51" s="10">
        <f t="shared" si="7"/>
        <v>183.6780186150678</v>
      </c>
      <c r="Q51" s="10">
        <f t="shared" si="7"/>
        <v>192.79336428933215</v>
      </c>
      <c r="R51" s="10">
        <f t="shared" si="12"/>
        <v>201.90870996359646</v>
      </c>
      <c r="S51" s="10">
        <f t="shared" si="12"/>
        <v>211.02405563786081</v>
      </c>
      <c r="T51" s="10">
        <f t="shared" si="12"/>
        <v>220.13940131212513</v>
      </c>
      <c r="U51" s="5">
        <v>229.25474698638948</v>
      </c>
      <c r="V51" s="10">
        <f t="shared" si="8"/>
        <v>229.25474698638948</v>
      </c>
      <c r="W51" s="10">
        <f t="shared" si="9"/>
        <v>242.00202241911586</v>
      </c>
      <c r="X51" s="10">
        <f t="shared" si="9"/>
        <v>248.37566013547908</v>
      </c>
      <c r="Y51" s="10">
        <f t="shared" si="9"/>
        <v>254.74929785184227</v>
      </c>
      <c r="Z51" s="10">
        <f t="shared" si="9"/>
        <v>261.12293556820543</v>
      </c>
      <c r="AA51" s="10">
        <f t="shared" si="9"/>
        <v>267.49657328456868</v>
      </c>
      <c r="AB51" s="10">
        <f t="shared" si="13"/>
        <v>273.87021100093187</v>
      </c>
      <c r="AC51" s="10">
        <f t="shared" si="13"/>
        <v>280.24384871729507</v>
      </c>
      <c r="AD51" s="10">
        <f t="shared" si="13"/>
        <v>286.61748643365826</v>
      </c>
      <c r="AE51" s="10">
        <f t="shared" si="13"/>
        <v>292.99112415002145</v>
      </c>
      <c r="AF51" s="10">
        <f t="shared" si="14"/>
        <v>299.36476186638464</v>
      </c>
      <c r="AG51" s="10">
        <f t="shared" si="14"/>
        <v>305.73839958274783</v>
      </c>
      <c r="AH51" s="10">
        <f t="shared" si="14"/>
        <v>312.11203729911102</v>
      </c>
      <c r="AI51" s="10">
        <f t="shared" si="14"/>
        <v>318.48567501547421</v>
      </c>
      <c r="AJ51" s="10">
        <f t="shared" si="15"/>
        <v>324.85931273183746</v>
      </c>
      <c r="AK51" s="10">
        <f t="shared" si="15"/>
        <v>331.23295044820065</v>
      </c>
      <c r="AL51" s="10">
        <f t="shared" si="15"/>
        <v>337.60658816456385</v>
      </c>
      <c r="AM51" s="10">
        <f t="shared" si="11"/>
        <v>343.98022588092704</v>
      </c>
      <c r="AN51" s="10">
        <f t="shared" si="10"/>
        <v>350.35386359729023</v>
      </c>
      <c r="AO51" s="5">
        <v>356.72750131365342</v>
      </c>
    </row>
    <row r="52" spans="1:41">
      <c r="A52" s="6">
        <v>245.00000000000014</v>
      </c>
      <c r="B52" s="5">
        <v>33.939425846589003</v>
      </c>
      <c r="C52" s="5">
        <v>47.392414584375139</v>
      </c>
      <c r="D52" s="5">
        <v>60.402901027936963</v>
      </c>
      <c r="E52" s="5">
        <v>73.007141990261914</v>
      </c>
      <c r="F52" s="5">
        <v>85.235378468800334</v>
      </c>
      <c r="G52" s="5">
        <v>97.113068903303784</v>
      </c>
      <c r="H52" s="10">
        <f t="shared" si="4"/>
        <v>108.50659240698488</v>
      </c>
      <c r="I52" s="5">
        <v>119.90011591066599</v>
      </c>
      <c r="J52" s="10">
        <f t="shared" si="5"/>
        <v>130.70347294910499</v>
      </c>
      <c r="K52" s="5">
        <v>141.50682998754402</v>
      </c>
      <c r="L52" s="10">
        <f t="shared" si="6"/>
        <v>150.83230710217506</v>
      </c>
      <c r="M52" s="10">
        <f t="shared" si="7"/>
        <v>160.15778421680611</v>
      </c>
      <c r="N52" s="10">
        <f t="shared" si="7"/>
        <v>169.48326133143715</v>
      </c>
      <c r="O52" s="10">
        <f t="shared" si="7"/>
        <v>178.80873844606819</v>
      </c>
      <c r="P52" s="10">
        <f t="shared" si="7"/>
        <v>188.13421556069923</v>
      </c>
      <c r="Q52" s="10">
        <f t="shared" si="7"/>
        <v>197.45969267533027</v>
      </c>
      <c r="R52" s="10">
        <f t="shared" si="12"/>
        <v>206.78516978996132</v>
      </c>
      <c r="S52" s="10">
        <f t="shared" si="12"/>
        <v>216.11064690459236</v>
      </c>
      <c r="T52" s="10">
        <f t="shared" si="12"/>
        <v>225.4361240192234</v>
      </c>
      <c r="U52" s="5">
        <v>234.76160113385444</v>
      </c>
      <c r="V52" s="10">
        <f t="shared" si="8"/>
        <v>234.76160113385444</v>
      </c>
      <c r="W52" s="10">
        <f t="shared" si="9"/>
        <v>247.67268980444942</v>
      </c>
      <c r="X52" s="10">
        <f t="shared" si="9"/>
        <v>254.12823413974689</v>
      </c>
      <c r="Y52" s="10">
        <f t="shared" si="9"/>
        <v>260.58377847504437</v>
      </c>
      <c r="Z52" s="10">
        <f t="shared" si="9"/>
        <v>267.0393228103419</v>
      </c>
      <c r="AA52" s="10">
        <f t="shared" si="9"/>
        <v>273.49486714563938</v>
      </c>
      <c r="AB52" s="10">
        <f t="shared" si="13"/>
        <v>279.95041148093685</v>
      </c>
      <c r="AC52" s="10">
        <f t="shared" si="13"/>
        <v>286.40595581623433</v>
      </c>
      <c r="AD52" s="10">
        <f t="shared" si="13"/>
        <v>292.8615001515318</v>
      </c>
      <c r="AE52" s="10">
        <f t="shared" si="13"/>
        <v>299.31704448682933</v>
      </c>
      <c r="AF52" s="10">
        <f t="shared" si="14"/>
        <v>305.77258882212681</v>
      </c>
      <c r="AG52" s="10">
        <f t="shared" si="14"/>
        <v>312.22813315742428</v>
      </c>
      <c r="AH52" s="10">
        <f t="shared" si="14"/>
        <v>318.68367749272181</v>
      </c>
      <c r="AI52" s="10">
        <f t="shared" si="14"/>
        <v>325.13922182801923</v>
      </c>
      <c r="AJ52" s="10">
        <f t="shared" si="15"/>
        <v>331.59476616331676</v>
      </c>
      <c r="AK52" s="10">
        <f t="shared" si="15"/>
        <v>338.05031049861424</v>
      </c>
      <c r="AL52" s="10">
        <f t="shared" si="15"/>
        <v>344.50585483391171</v>
      </c>
      <c r="AM52" s="10">
        <f t="shared" si="11"/>
        <v>350.96139916920924</v>
      </c>
      <c r="AN52" s="10">
        <f t="shared" si="10"/>
        <v>357.41694350450672</v>
      </c>
      <c r="AO52" s="5">
        <v>363.87248783980419</v>
      </c>
    </row>
    <row r="53" spans="1:41">
      <c r="A53" s="6">
        <v>250.00000000000011</v>
      </c>
      <c r="B53" s="5">
        <v>34.375102123414365</v>
      </c>
      <c r="C53" s="5">
        <v>48.236031941831286</v>
      </c>
      <c r="D53" s="5">
        <v>61.630470248175094</v>
      </c>
      <c r="E53" s="5">
        <v>74.597552309256614</v>
      </c>
      <c r="F53" s="5">
        <v>87.16976059665356</v>
      </c>
      <c r="G53" s="5">
        <v>99.374318511074932</v>
      </c>
      <c r="H53" s="10">
        <f t="shared" si="4"/>
        <v>111.07171969257519</v>
      </c>
      <c r="I53" s="5">
        <v>122.76912087407545</v>
      </c>
      <c r="J53" s="10">
        <f t="shared" si="5"/>
        <v>133.84893377544839</v>
      </c>
      <c r="K53" s="5">
        <v>144.92874667682133</v>
      </c>
      <c r="L53" s="10">
        <f t="shared" si="6"/>
        <v>154.46269272008828</v>
      </c>
      <c r="M53" s="10">
        <f t="shared" si="7"/>
        <v>163.99663876335524</v>
      </c>
      <c r="N53" s="10">
        <f t="shared" si="7"/>
        <v>173.53058480662219</v>
      </c>
      <c r="O53" s="10">
        <f t="shared" si="7"/>
        <v>183.06453084988914</v>
      </c>
      <c r="P53" s="10">
        <f t="shared" si="7"/>
        <v>192.59847689315609</v>
      </c>
      <c r="Q53" s="10">
        <f t="shared" si="7"/>
        <v>202.13242293642301</v>
      </c>
      <c r="R53" s="10">
        <f t="shared" si="12"/>
        <v>211.66636897968996</v>
      </c>
      <c r="S53" s="10">
        <f t="shared" si="12"/>
        <v>221.20031502295694</v>
      </c>
      <c r="T53" s="10">
        <f t="shared" si="12"/>
        <v>230.73426106622387</v>
      </c>
      <c r="U53" s="5">
        <v>240.26820710949082</v>
      </c>
      <c r="V53" s="10">
        <f t="shared" si="8"/>
        <v>240.26820710949082</v>
      </c>
      <c r="W53" s="10">
        <f t="shared" si="9"/>
        <v>253.33366975075884</v>
      </c>
      <c r="X53" s="10">
        <f t="shared" si="9"/>
        <v>259.86640107139289</v>
      </c>
      <c r="Y53" s="10">
        <f t="shared" si="9"/>
        <v>266.3991323920269</v>
      </c>
      <c r="Z53" s="10">
        <f t="shared" si="9"/>
        <v>272.93186371266091</v>
      </c>
      <c r="AA53" s="10">
        <f t="shared" si="9"/>
        <v>279.46459503329493</v>
      </c>
      <c r="AB53" s="10">
        <f t="shared" si="13"/>
        <v>285.99732635392894</v>
      </c>
      <c r="AC53" s="10">
        <f t="shared" si="13"/>
        <v>292.53005767456295</v>
      </c>
      <c r="AD53" s="10">
        <f t="shared" si="13"/>
        <v>299.06278899519697</v>
      </c>
      <c r="AE53" s="10">
        <f t="shared" si="13"/>
        <v>305.59552031583098</v>
      </c>
      <c r="AF53" s="10">
        <f t="shared" si="14"/>
        <v>312.12825163646505</v>
      </c>
      <c r="AG53" s="10">
        <f t="shared" si="14"/>
        <v>318.66098295709901</v>
      </c>
      <c r="AH53" s="10">
        <f t="shared" si="14"/>
        <v>325.19371427773308</v>
      </c>
      <c r="AI53" s="10">
        <f t="shared" si="14"/>
        <v>331.72644559836704</v>
      </c>
      <c r="AJ53" s="10">
        <f t="shared" si="15"/>
        <v>338.25917691900111</v>
      </c>
      <c r="AK53" s="10">
        <f t="shared" si="15"/>
        <v>344.79190823963512</v>
      </c>
      <c r="AL53" s="10">
        <f t="shared" si="15"/>
        <v>351.32463956026913</v>
      </c>
      <c r="AM53" s="10">
        <f t="shared" si="11"/>
        <v>357.85737088090315</v>
      </c>
      <c r="AN53" s="10">
        <f t="shared" si="10"/>
        <v>364.39010220153716</v>
      </c>
      <c r="AO53" s="5">
        <v>370.92283352217117</v>
      </c>
    </row>
    <row r="54" spans="1:41">
      <c r="A54" s="6">
        <v>255.00000000000011</v>
      </c>
      <c r="B54" s="5">
        <v>34.814964074258825</v>
      </c>
      <c r="C54" s="5">
        <v>49.087085359370747</v>
      </c>
      <c r="D54" s="5">
        <v>62.86801311850936</v>
      </c>
      <c r="E54" s="5">
        <v>76.199909489446298</v>
      </c>
      <c r="F54" s="5">
        <v>89.117597947222635</v>
      </c>
      <c r="G54" s="5">
        <v>101.65013343040245</v>
      </c>
      <c r="H54" s="10">
        <f t="shared" si="4"/>
        <v>113.65200525267588</v>
      </c>
      <c r="I54" s="5">
        <v>125.65387707494931</v>
      </c>
      <c r="J54" s="10">
        <f t="shared" si="5"/>
        <v>137.01011909844041</v>
      </c>
      <c r="K54" s="5">
        <v>148.36636112193153</v>
      </c>
      <c r="L54" s="10">
        <f t="shared" si="6"/>
        <v>158.10701641586346</v>
      </c>
      <c r="M54" s="10">
        <f t="shared" si="7"/>
        <v>167.84767170979535</v>
      </c>
      <c r="N54" s="10">
        <f t="shared" si="7"/>
        <v>177.58832700372727</v>
      </c>
      <c r="O54" s="10">
        <f t="shared" si="7"/>
        <v>187.32898229765919</v>
      </c>
      <c r="P54" s="10">
        <f t="shared" si="7"/>
        <v>197.06963759159109</v>
      </c>
      <c r="Q54" s="10">
        <f t="shared" si="7"/>
        <v>206.81029288552298</v>
      </c>
      <c r="R54" s="10">
        <f t="shared" si="12"/>
        <v>216.55094817945491</v>
      </c>
      <c r="S54" s="10">
        <f t="shared" si="12"/>
        <v>226.29160347338683</v>
      </c>
      <c r="T54" s="10">
        <f t="shared" si="12"/>
        <v>236.03225876731875</v>
      </c>
      <c r="U54" s="5">
        <v>245.77291406125065</v>
      </c>
      <c r="V54" s="10">
        <f t="shared" si="8"/>
        <v>245.77291406125065</v>
      </c>
      <c r="W54" s="10">
        <f t="shared" si="9"/>
        <v>258.98322477788844</v>
      </c>
      <c r="X54" s="10">
        <f t="shared" si="9"/>
        <v>265.58838013620732</v>
      </c>
      <c r="Y54" s="10">
        <f t="shared" si="9"/>
        <v>272.1935354945262</v>
      </c>
      <c r="Z54" s="10">
        <f t="shared" si="9"/>
        <v>278.79869085284508</v>
      </c>
      <c r="AA54" s="10">
        <f t="shared" si="9"/>
        <v>285.40384621116397</v>
      </c>
      <c r="AB54" s="10">
        <f t="shared" si="13"/>
        <v>292.00900156948285</v>
      </c>
      <c r="AC54" s="10">
        <f t="shared" si="13"/>
        <v>298.61415692780179</v>
      </c>
      <c r="AD54" s="10">
        <f t="shared" si="13"/>
        <v>305.21931228612067</v>
      </c>
      <c r="AE54" s="10">
        <f t="shared" si="13"/>
        <v>311.82446764443955</v>
      </c>
      <c r="AF54" s="10">
        <f t="shared" si="14"/>
        <v>318.42962300275843</v>
      </c>
      <c r="AG54" s="10">
        <f t="shared" si="14"/>
        <v>325.03477836107731</v>
      </c>
      <c r="AH54" s="10">
        <f t="shared" si="14"/>
        <v>331.6399337193962</v>
      </c>
      <c r="AI54" s="10">
        <f t="shared" si="14"/>
        <v>338.24508907771508</v>
      </c>
      <c r="AJ54" s="10">
        <f t="shared" si="15"/>
        <v>344.85024443603402</v>
      </c>
      <c r="AK54" s="10">
        <f t="shared" si="15"/>
        <v>351.45539979435284</v>
      </c>
      <c r="AL54" s="10">
        <f t="shared" si="15"/>
        <v>358.06055515267178</v>
      </c>
      <c r="AM54" s="10">
        <f t="shared" si="11"/>
        <v>364.66571051099066</v>
      </c>
      <c r="AN54" s="10">
        <f t="shared" si="10"/>
        <v>371.27086586930955</v>
      </c>
      <c r="AO54" s="5">
        <v>377.87602122762843</v>
      </c>
    </row>
    <row r="55" spans="1:41">
      <c r="A55" s="6">
        <v>260.00000000000011</v>
      </c>
      <c r="B55" s="5">
        <v>35.258951657995475</v>
      </c>
      <c r="C55" s="5">
        <v>49.945446334327485</v>
      </c>
      <c r="D55" s="5">
        <v>64.115331342294127</v>
      </c>
      <c r="E55" s="5">
        <v>77.813946991510917</v>
      </c>
      <c r="F55" s="5">
        <v>91.078557958620962</v>
      </c>
      <c r="G55" s="5">
        <v>103.94011681569934</v>
      </c>
      <c r="H55" s="10">
        <f t="shared" si="4"/>
        <v>116.24698836978607</v>
      </c>
      <c r="I55" s="5">
        <v>128.55385992387281</v>
      </c>
      <c r="J55" s="10">
        <f t="shared" si="5"/>
        <v>140.18643677774179</v>
      </c>
      <c r="K55" s="5">
        <v>151.8190136316108</v>
      </c>
      <c r="L55" s="10">
        <f t="shared" si="6"/>
        <v>161.76452185497536</v>
      </c>
      <c r="M55" s="10">
        <f t="shared" si="7"/>
        <v>171.71003007833994</v>
      </c>
      <c r="N55" s="10">
        <f t="shared" si="7"/>
        <v>181.6555383017045</v>
      </c>
      <c r="O55" s="10">
        <f t="shared" si="7"/>
        <v>191.60104652506905</v>
      </c>
      <c r="P55" s="10">
        <f t="shared" si="7"/>
        <v>201.54655474843361</v>
      </c>
      <c r="Q55" s="10">
        <f t="shared" si="7"/>
        <v>211.49206297179819</v>
      </c>
      <c r="R55" s="10">
        <f t="shared" si="12"/>
        <v>221.43757119516275</v>
      </c>
      <c r="S55" s="10">
        <f t="shared" si="12"/>
        <v>231.3830794185273</v>
      </c>
      <c r="T55" s="10">
        <f t="shared" si="12"/>
        <v>241.32858764189189</v>
      </c>
      <c r="U55" s="5">
        <v>251.27409586525644</v>
      </c>
      <c r="V55" s="10">
        <f t="shared" si="8"/>
        <v>251.27409586525644</v>
      </c>
      <c r="W55" s="10">
        <f t="shared" si="9"/>
        <v>264.61966410720891</v>
      </c>
      <c r="X55" s="10">
        <f t="shared" si="9"/>
        <v>271.29244822818515</v>
      </c>
      <c r="Y55" s="10">
        <f t="shared" si="9"/>
        <v>277.9652323491614</v>
      </c>
      <c r="Z55" s="10">
        <f t="shared" si="9"/>
        <v>284.63801647013759</v>
      </c>
      <c r="AA55" s="10">
        <f t="shared" si="9"/>
        <v>291.31080059111383</v>
      </c>
      <c r="AB55" s="10">
        <f t="shared" si="13"/>
        <v>297.98358471209008</v>
      </c>
      <c r="AC55" s="10">
        <f t="shared" si="13"/>
        <v>304.65636883306632</v>
      </c>
      <c r="AD55" s="10">
        <f t="shared" si="13"/>
        <v>311.32915295404257</v>
      </c>
      <c r="AE55" s="10">
        <f t="shared" si="13"/>
        <v>318.00193707501876</v>
      </c>
      <c r="AF55" s="10">
        <f t="shared" si="14"/>
        <v>324.67472119599501</v>
      </c>
      <c r="AG55" s="10">
        <f t="shared" si="14"/>
        <v>331.34750531697125</v>
      </c>
      <c r="AH55" s="10">
        <f t="shared" si="14"/>
        <v>338.0202894379475</v>
      </c>
      <c r="AI55" s="10">
        <f t="shared" si="14"/>
        <v>344.69307355892369</v>
      </c>
      <c r="AJ55" s="10">
        <f t="shared" si="15"/>
        <v>351.36585767989993</v>
      </c>
      <c r="AK55" s="10">
        <f t="shared" si="15"/>
        <v>358.03864180087618</v>
      </c>
      <c r="AL55" s="10">
        <f t="shared" si="15"/>
        <v>364.71142592185242</v>
      </c>
      <c r="AM55" s="10">
        <f t="shared" si="11"/>
        <v>371.38421004282861</v>
      </c>
      <c r="AN55" s="10">
        <f t="shared" si="10"/>
        <v>378.05699416380486</v>
      </c>
      <c r="AO55" s="5">
        <v>384.7297782847811</v>
      </c>
    </row>
    <row r="56" spans="1:41">
      <c r="A56" s="6">
        <v>265.00000000000006</v>
      </c>
      <c r="B56" s="5">
        <v>35.707006402106494</v>
      </c>
      <c r="C56" s="5">
        <v>50.81098980610178</v>
      </c>
      <c r="D56" s="5">
        <v>65.372232211390582</v>
      </c>
      <c r="E56" s="5">
        <v>79.439406150978812</v>
      </c>
      <c r="F56" s="5">
        <v>93.052318226918501</v>
      </c>
      <c r="G56" s="5">
        <v>106.2438841367983</v>
      </c>
      <c r="H56" s="10">
        <f t="shared" si="4"/>
        <v>118.85622243912751</v>
      </c>
      <c r="I56" s="5">
        <v>131.46856074145671</v>
      </c>
      <c r="J56" s="10">
        <f t="shared" si="5"/>
        <v>143.3773117580117</v>
      </c>
      <c r="K56" s="5">
        <v>155.28606277456669</v>
      </c>
      <c r="L56" s="10">
        <f t="shared" si="6"/>
        <v>165.43447150284442</v>
      </c>
      <c r="M56" s="10">
        <f t="shared" si="7"/>
        <v>175.58288023112218</v>
      </c>
      <c r="N56" s="10">
        <f t="shared" si="7"/>
        <v>185.7312889593999</v>
      </c>
      <c r="O56" s="10">
        <f t="shared" si="7"/>
        <v>195.87969768767766</v>
      </c>
      <c r="P56" s="10">
        <f t="shared" si="7"/>
        <v>206.02810641595539</v>
      </c>
      <c r="Q56" s="10">
        <f t="shared" si="7"/>
        <v>216.17651514423312</v>
      </c>
      <c r="R56" s="10">
        <f t="shared" si="12"/>
        <v>226.32492387251085</v>
      </c>
      <c r="S56" s="10">
        <f t="shared" si="12"/>
        <v>236.47333260078864</v>
      </c>
      <c r="T56" s="10">
        <f t="shared" si="12"/>
        <v>246.62174132906637</v>
      </c>
      <c r="U56" s="5">
        <v>256.7701500573441</v>
      </c>
      <c r="V56" s="10">
        <f t="shared" si="8"/>
        <v>256.7701500573441</v>
      </c>
      <c r="W56" s="10">
        <f t="shared" si="9"/>
        <v>270.24134274977615</v>
      </c>
      <c r="X56" s="10">
        <f t="shared" si="9"/>
        <v>276.97693909599218</v>
      </c>
      <c r="Y56" s="10">
        <f t="shared" si="9"/>
        <v>283.71253544220815</v>
      </c>
      <c r="Z56" s="10">
        <f t="shared" si="9"/>
        <v>290.44813178842418</v>
      </c>
      <c r="AA56" s="10">
        <f t="shared" si="9"/>
        <v>297.18372813464021</v>
      </c>
      <c r="AB56" s="10">
        <f t="shared" si="13"/>
        <v>303.91932448085623</v>
      </c>
      <c r="AC56" s="10">
        <f t="shared" si="13"/>
        <v>310.65492082707226</v>
      </c>
      <c r="AD56" s="10">
        <f t="shared" si="13"/>
        <v>317.39051717328829</v>
      </c>
      <c r="AE56" s="10">
        <f t="shared" si="13"/>
        <v>324.12611351950432</v>
      </c>
      <c r="AF56" s="10">
        <f t="shared" si="14"/>
        <v>330.86170986572029</v>
      </c>
      <c r="AG56" s="10">
        <f t="shared" si="14"/>
        <v>337.59730621193631</v>
      </c>
      <c r="AH56" s="10">
        <f t="shared" si="14"/>
        <v>344.33290255815234</v>
      </c>
      <c r="AI56" s="10">
        <f t="shared" si="14"/>
        <v>351.06849890436837</v>
      </c>
      <c r="AJ56" s="10">
        <f t="shared" si="15"/>
        <v>357.8040952505844</v>
      </c>
      <c r="AK56" s="10">
        <f t="shared" si="15"/>
        <v>364.53969159680042</v>
      </c>
      <c r="AL56" s="10">
        <f t="shared" si="15"/>
        <v>371.27528794301645</v>
      </c>
      <c r="AM56" s="10">
        <f t="shared" si="11"/>
        <v>378.01088428923242</v>
      </c>
      <c r="AN56" s="10">
        <f t="shared" si="10"/>
        <v>384.74648063544845</v>
      </c>
      <c r="AO56" s="5">
        <v>391.48207698166448</v>
      </c>
    </row>
    <row r="57" spans="1:41">
      <c r="A57" s="6">
        <v>270.00000000000006</v>
      </c>
      <c r="B57" s="5">
        <v>36.159071334114529</v>
      </c>
      <c r="C57" s="5">
        <v>51.683594013359482</v>
      </c>
      <c r="D57" s="5">
        <v>66.638528376526182</v>
      </c>
      <c r="E57" s="5">
        <v>81.07603584564346</v>
      </c>
      <c r="F57" s="5">
        <v>95.038566054586411</v>
      </c>
      <c r="G57" s="5">
        <v>108.56106259479945</v>
      </c>
      <c r="H57" s="10">
        <f t="shared" si="4"/>
        <v>121.47927423939782</v>
      </c>
      <c r="I57" s="5">
        <v>134.39748588399621</v>
      </c>
      <c r="J57" s="10">
        <f t="shared" si="5"/>
        <v>146.58218504963412</v>
      </c>
      <c r="K57" s="5">
        <v>158.766884215272</v>
      </c>
      <c r="L57" s="10">
        <f t="shared" si="6"/>
        <v>169.11614549650452</v>
      </c>
      <c r="M57" s="10">
        <f t="shared" si="7"/>
        <v>179.46540677773703</v>
      </c>
      <c r="N57" s="10">
        <f t="shared" si="7"/>
        <v>189.81466805896954</v>
      </c>
      <c r="O57" s="10">
        <f t="shared" si="7"/>
        <v>200.16392934020206</v>
      </c>
      <c r="P57" s="10">
        <f t="shared" si="7"/>
        <v>210.51319062143457</v>
      </c>
      <c r="Q57" s="10">
        <f t="shared" si="7"/>
        <v>220.86245190266709</v>
      </c>
      <c r="R57" s="10">
        <f t="shared" si="12"/>
        <v>231.2117131838996</v>
      </c>
      <c r="S57" s="10">
        <f t="shared" si="12"/>
        <v>241.56097446513212</v>
      </c>
      <c r="T57" s="10">
        <f t="shared" si="12"/>
        <v>251.91023574636463</v>
      </c>
      <c r="U57" s="5">
        <v>262.25949702759715</v>
      </c>
      <c r="V57" s="10">
        <f t="shared" si="8"/>
        <v>262.25949702759715</v>
      </c>
      <c r="W57" s="10">
        <f t="shared" si="9"/>
        <v>275.84666070839091</v>
      </c>
      <c r="X57" s="10">
        <f t="shared" si="9"/>
        <v>282.64024254878785</v>
      </c>
      <c r="Y57" s="10">
        <f t="shared" si="9"/>
        <v>289.43382438918474</v>
      </c>
      <c r="Z57" s="10">
        <f t="shared" si="9"/>
        <v>296.22740622958162</v>
      </c>
      <c r="AA57" s="10">
        <f t="shared" si="9"/>
        <v>303.0209880699785</v>
      </c>
      <c r="AB57" s="10">
        <f t="shared" si="13"/>
        <v>309.81456991037538</v>
      </c>
      <c r="AC57" s="10">
        <f t="shared" si="13"/>
        <v>316.60815175077232</v>
      </c>
      <c r="AD57" s="10">
        <f t="shared" si="13"/>
        <v>323.4017335911692</v>
      </c>
      <c r="AE57" s="10">
        <f t="shared" si="13"/>
        <v>330.19531543156609</v>
      </c>
      <c r="AF57" s="10">
        <f t="shared" si="14"/>
        <v>336.98889727196297</v>
      </c>
      <c r="AG57" s="10">
        <f t="shared" si="14"/>
        <v>343.78247911235985</v>
      </c>
      <c r="AH57" s="10">
        <f t="shared" si="14"/>
        <v>350.57606095275679</v>
      </c>
      <c r="AI57" s="10">
        <f t="shared" si="14"/>
        <v>357.36964279315367</v>
      </c>
      <c r="AJ57" s="10">
        <f t="shared" si="15"/>
        <v>364.16322463355056</v>
      </c>
      <c r="AK57" s="10">
        <f t="shared" si="15"/>
        <v>370.95680647394744</v>
      </c>
      <c r="AL57" s="10">
        <f t="shared" si="15"/>
        <v>377.75038831434432</v>
      </c>
      <c r="AM57" s="10">
        <f t="shared" si="11"/>
        <v>384.54397015474126</v>
      </c>
      <c r="AN57" s="10">
        <f t="shared" si="10"/>
        <v>391.33755199513814</v>
      </c>
      <c r="AO57" s="5">
        <v>398.13113383553502</v>
      </c>
    </row>
    <row r="58" spans="1:41">
      <c r="A58" s="6">
        <v>275.00000000000006</v>
      </c>
      <c r="B58" s="5">
        <v>36.615090917318959</v>
      </c>
      <c r="C58" s="5">
        <v>52.563140359837071</v>
      </c>
      <c r="D58" s="5">
        <v>67.914037630762138</v>
      </c>
      <c r="E58" s="5">
        <v>82.723592181119344</v>
      </c>
      <c r="F58" s="5">
        <v>97.036998022920002</v>
      </c>
      <c r="G58" s="5">
        <v>110.89129056872166</v>
      </c>
      <c r="H58" s="10">
        <f t="shared" si="4"/>
        <v>124.11572324280979</v>
      </c>
      <c r="I58" s="5">
        <v>137.34015591689794</v>
      </c>
      <c r="J58" s="10">
        <f t="shared" si="5"/>
        <v>149.80051276810201</v>
      </c>
      <c r="K58" s="5">
        <v>162.26086961930608</v>
      </c>
      <c r="L58" s="10">
        <f t="shared" si="6"/>
        <v>172.80884060328711</v>
      </c>
      <c r="M58" s="10">
        <f t="shared" si="7"/>
        <v>183.35681158726817</v>
      </c>
      <c r="N58" s="10">
        <f t="shared" si="7"/>
        <v>193.9047825712492</v>
      </c>
      <c r="O58" s="10">
        <f t="shared" si="7"/>
        <v>204.45275355523023</v>
      </c>
      <c r="P58" s="10">
        <f t="shared" si="7"/>
        <v>215.00072453921126</v>
      </c>
      <c r="Q58" s="10">
        <f t="shared" si="7"/>
        <v>225.54869552319232</v>
      </c>
      <c r="R58" s="10">
        <f t="shared" si="12"/>
        <v>236.09666650717335</v>
      </c>
      <c r="S58" s="10">
        <f t="shared" si="12"/>
        <v>246.64463749115441</v>
      </c>
      <c r="T58" s="10">
        <f t="shared" si="12"/>
        <v>257.19260847513544</v>
      </c>
      <c r="U58" s="5">
        <v>267.74057945911647</v>
      </c>
      <c r="V58" s="10">
        <f t="shared" si="8"/>
        <v>267.74057945911647</v>
      </c>
      <c r="W58" s="10">
        <f t="shared" si="9"/>
        <v>281.43406227650257</v>
      </c>
      <c r="X58" s="10">
        <f t="shared" si="9"/>
        <v>288.28080368519562</v>
      </c>
      <c r="Y58" s="10">
        <f t="shared" si="9"/>
        <v>295.12754509388867</v>
      </c>
      <c r="Z58" s="10">
        <f t="shared" si="9"/>
        <v>301.97428650258172</v>
      </c>
      <c r="AA58" s="10">
        <f t="shared" si="9"/>
        <v>308.82102791127477</v>
      </c>
      <c r="AB58" s="10">
        <f t="shared" si="13"/>
        <v>315.66776931996782</v>
      </c>
      <c r="AC58" s="10">
        <f t="shared" si="13"/>
        <v>322.51451072866087</v>
      </c>
      <c r="AD58" s="10">
        <f t="shared" si="13"/>
        <v>329.36125213735397</v>
      </c>
      <c r="AE58" s="10">
        <f t="shared" si="13"/>
        <v>336.20799354604696</v>
      </c>
      <c r="AF58" s="10">
        <f t="shared" si="14"/>
        <v>343.05473495474007</v>
      </c>
      <c r="AG58" s="10">
        <f t="shared" si="14"/>
        <v>349.90147636343306</v>
      </c>
      <c r="AH58" s="10">
        <f t="shared" si="14"/>
        <v>356.74821777212617</v>
      </c>
      <c r="AI58" s="10">
        <f t="shared" si="14"/>
        <v>363.59495918081916</v>
      </c>
      <c r="AJ58" s="10">
        <f t="shared" si="15"/>
        <v>370.44170058951227</v>
      </c>
      <c r="AK58" s="10">
        <f t="shared" si="15"/>
        <v>377.28844199820531</v>
      </c>
      <c r="AL58" s="10">
        <f t="shared" si="15"/>
        <v>384.13518340689836</v>
      </c>
      <c r="AM58" s="10">
        <f t="shared" si="11"/>
        <v>390.98192481559141</v>
      </c>
      <c r="AN58" s="10">
        <f t="shared" si="10"/>
        <v>397.82866622428446</v>
      </c>
      <c r="AO58" s="5">
        <v>404.67540763297751</v>
      </c>
    </row>
    <row r="59" spans="1:41">
      <c r="A59" s="6">
        <v>280</v>
      </c>
      <c r="B59" s="5">
        <v>37.075010990491357</v>
      </c>
      <c r="C59" s="5">
        <v>53.449513288065468</v>
      </c>
      <c r="D59" s="5">
        <v>69.198582705047144</v>
      </c>
      <c r="E59" s="5">
        <v>84.381838193176748</v>
      </c>
      <c r="F59" s="5">
        <v>99.047319586718615</v>
      </c>
      <c r="G59" s="5">
        <v>113.23421709083534</v>
      </c>
      <c r="H59" s="10">
        <f t="shared" si="4"/>
        <v>126.76516096181351</v>
      </c>
      <c r="I59" s="5">
        <v>140.29610483279168</v>
      </c>
      <c r="J59" s="10">
        <f t="shared" si="5"/>
        <v>153.0317652283893</v>
      </c>
      <c r="K59" s="5">
        <v>165.76742562398692</v>
      </c>
      <c r="L59" s="10">
        <f t="shared" si="6"/>
        <v>176.51186926087925</v>
      </c>
      <c r="M59" s="10">
        <f t="shared" si="7"/>
        <v>187.25631289777158</v>
      </c>
      <c r="N59" s="10">
        <f t="shared" si="7"/>
        <v>198.00075653466394</v>
      </c>
      <c r="O59" s="10">
        <f t="shared" si="7"/>
        <v>208.74520017155626</v>
      </c>
      <c r="P59" s="10">
        <f t="shared" si="7"/>
        <v>219.48964380844859</v>
      </c>
      <c r="Q59" s="10">
        <f t="shared" si="7"/>
        <v>230.23408744534092</v>
      </c>
      <c r="R59" s="10">
        <f t="shared" si="12"/>
        <v>240.97853108223325</v>
      </c>
      <c r="S59" s="10">
        <f t="shared" si="12"/>
        <v>251.7229747191256</v>
      </c>
      <c r="T59" s="10">
        <f t="shared" si="12"/>
        <v>262.4674183560179</v>
      </c>
      <c r="U59" s="5">
        <v>273.21186199291026</v>
      </c>
      <c r="V59" s="10">
        <f t="shared" si="8"/>
        <v>273.21186199291026</v>
      </c>
      <c r="W59" s="10">
        <f t="shared" si="9"/>
        <v>287.00203541990851</v>
      </c>
      <c r="X59" s="10">
        <f t="shared" si="9"/>
        <v>293.89712213340766</v>
      </c>
      <c r="Y59" s="10">
        <f t="shared" si="9"/>
        <v>300.79220884690682</v>
      </c>
      <c r="Z59" s="10">
        <f t="shared" si="9"/>
        <v>307.68729556040591</v>
      </c>
      <c r="AA59" s="10">
        <f t="shared" si="9"/>
        <v>314.58238227390507</v>
      </c>
      <c r="AB59" s="10">
        <f t="shared" si="13"/>
        <v>321.47746898740422</v>
      </c>
      <c r="AC59" s="10">
        <f t="shared" si="13"/>
        <v>328.37255570090338</v>
      </c>
      <c r="AD59" s="10">
        <f t="shared" si="13"/>
        <v>335.26764241440247</v>
      </c>
      <c r="AE59" s="10">
        <f t="shared" si="13"/>
        <v>342.16272912790163</v>
      </c>
      <c r="AF59" s="10">
        <f t="shared" si="14"/>
        <v>349.05781584140078</v>
      </c>
      <c r="AG59" s="10">
        <f t="shared" si="14"/>
        <v>355.95290255489988</v>
      </c>
      <c r="AH59" s="10">
        <f t="shared" si="14"/>
        <v>362.84798926839903</v>
      </c>
      <c r="AI59" s="10">
        <f t="shared" si="14"/>
        <v>369.74307598189819</v>
      </c>
      <c r="AJ59" s="10">
        <f t="shared" si="15"/>
        <v>376.63816269539734</v>
      </c>
      <c r="AK59" s="10">
        <f t="shared" si="15"/>
        <v>383.53324940889644</v>
      </c>
      <c r="AL59" s="10">
        <f t="shared" si="15"/>
        <v>390.42833612239559</v>
      </c>
      <c r="AM59" s="10">
        <f t="shared" si="11"/>
        <v>397.32342283589475</v>
      </c>
      <c r="AN59" s="10">
        <f t="shared" si="10"/>
        <v>404.21850954939384</v>
      </c>
      <c r="AO59" s="5">
        <v>411.113596262893</v>
      </c>
    </row>
    <row r="60" spans="1:41">
      <c r="A60" s="6">
        <v>285</v>
      </c>
      <c r="B60" s="5">
        <v>37.53877871121788</v>
      </c>
      <c r="C60" s="5">
        <v>54.342600160392131</v>
      </c>
      <c r="D60" s="5">
        <v>70.491991074934688</v>
      </c>
      <c r="E60" s="5">
        <v>86.050543565625404</v>
      </c>
      <c r="F60" s="5">
        <v>101.06924468966247</v>
      </c>
      <c r="G60" s="5">
        <v>115.58950134874749</v>
      </c>
      <c r="H60" s="10">
        <f t="shared" si="4"/>
        <v>129.42719033012847</v>
      </c>
      <c r="I60" s="5">
        <v>143.26487931150945</v>
      </c>
      <c r="J60" s="10">
        <f t="shared" si="5"/>
        <v>156.27542609095346</v>
      </c>
      <c r="K60" s="5">
        <v>169.28597287039747</v>
      </c>
      <c r="L60" s="10">
        <f t="shared" si="6"/>
        <v>180.22455869348906</v>
      </c>
      <c r="M60" s="10">
        <f t="shared" si="7"/>
        <v>191.16314451658064</v>
      </c>
      <c r="N60" s="10">
        <f t="shared" si="7"/>
        <v>202.1017303396722</v>
      </c>
      <c r="O60" s="10">
        <f t="shared" si="7"/>
        <v>213.04031616276379</v>
      </c>
      <c r="P60" s="10">
        <f t="shared" si="7"/>
        <v>223.97890198585537</v>
      </c>
      <c r="Q60" s="10">
        <f t="shared" si="7"/>
        <v>234.91748780894693</v>
      </c>
      <c r="R60" s="10">
        <f t="shared" si="12"/>
        <v>245.85607363203854</v>
      </c>
      <c r="S60" s="10">
        <f t="shared" si="12"/>
        <v>256.7946594551301</v>
      </c>
      <c r="T60" s="10">
        <f t="shared" si="12"/>
        <v>267.73324527822172</v>
      </c>
      <c r="U60" s="5">
        <v>278.67183110131327</v>
      </c>
      <c r="V60" s="10">
        <f t="shared" si="8"/>
        <v>278.67183110131327</v>
      </c>
      <c r="W60" s="10">
        <f t="shared" si="9"/>
        <v>292.54911122985681</v>
      </c>
      <c r="X60" s="10">
        <f t="shared" si="9"/>
        <v>299.48775129412854</v>
      </c>
      <c r="Y60" s="10">
        <f t="shared" si="9"/>
        <v>306.42639135840034</v>
      </c>
      <c r="Z60" s="10">
        <f t="shared" si="9"/>
        <v>313.36503142267213</v>
      </c>
      <c r="AA60" s="10">
        <f t="shared" si="9"/>
        <v>320.30367148694387</v>
      </c>
      <c r="AB60" s="10">
        <f t="shared" si="13"/>
        <v>327.24231155121561</v>
      </c>
      <c r="AC60" s="10">
        <f t="shared" si="13"/>
        <v>334.1809516154874</v>
      </c>
      <c r="AD60" s="10">
        <f t="shared" si="13"/>
        <v>341.1195916797592</v>
      </c>
      <c r="AE60" s="10">
        <f t="shared" si="13"/>
        <v>348.05823174403093</v>
      </c>
      <c r="AF60" s="10">
        <f t="shared" si="14"/>
        <v>354.99687180830267</v>
      </c>
      <c r="AG60" s="10">
        <f t="shared" si="14"/>
        <v>361.93551187257447</v>
      </c>
      <c r="AH60" s="10">
        <f t="shared" si="14"/>
        <v>368.87415193684626</v>
      </c>
      <c r="AI60" s="10">
        <f t="shared" si="14"/>
        <v>375.812792001118</v>
      </c>
      <c r="AJ60" s="10">
        <f t="shared" si="15"/>
        <v>382.75143206538974</v>
      </c>
      <c r="AK60" s="10">
        <f t="shared" si="15"/>
        <v>389.69007212966153</v>
      </c>
      <c r="AL60" s="10">
        <f t="shared" si="15"/>
        <v>396.62871219393332</v>
      </c>
      <c r="AM60" s="10">
        <f t="shared" si="11"/>
        <v>403.56735225820506</v>
      </c>
      <c r="AN60" s="10">
        <f t="shared" si="10"/>
        <v>410.5059923224768</v>
      </c>
      <c r="AO60" s="5">
        <v>417.44463238674859</v>
      </c>
    </row>
    <row r="61" spans="1:41">
      <c r="A61" s="6">
        <v>290</v>
      </c>
      <c r="B61" s="5">
        <v>38.006342502605811</v>
      </c>
      <c r="C61" s="5">
        <v>55.242291146740186</v>
      </c>
      <c r="D61" s="5">
        <v>71.794094777628786</v>
      </c>
      <c r="E61" s="5">
        <v>87.729484362632093</v>
      </c>
      <c r="F61" s="5">
        <v>103.10249539896877</v>
      </c>
      <c r="G61" s="5">
        <v>117.95681221248051</v>
      </c>
      <c r="H61" s="10">
        <f t="shared" si="4"/>
        <v>132.10142511591664</v>
      </c>
      <c r="I61" s="5">
        <v>146.24603801935274</v>
      </c>
      <c r="J61" s="10">
        <f t="shared" si="5"/>
        <v>159.53099155629252</v>
      </c>
      <c r="K61" s="5">
        <v>172.8159450932323</v>
      </c>
      <c r="L61" s="10">
        <f t="shared" si="6"/>
        <v>183.9462500991861</v>
      </c>
      <c r="M61" s="10">
        <f t="shared" si="7"/>
        <v>195.07655510513987</v>
      </c>
      <c r="N61" s="10">
        <f t="shared" si="7"/>
        <v>206.20686011109368</v>
      </c>
      <c r="O61" s="10">
        <f t="shared" si="7"/>
        <v>217.33716511704745</v>
      </c>
      <c r="P61" s="10">
        <f t="shared" si="7"/>
        <v>228.46747012300125</v>
      </c>
      <c r="Q61" s="10">
        <f t="shared" si="7"/>
        <v>239.59777512895505</v>
      </c>
      <c r="R61" s="10">
        <f t="shared" si="12"/>
        <v>250.72808013490882</v>
      </c>
      <c r="S61" s="10">
        <f t="shared" si="12"/>
        <v>261.85838514086265</v>
      </c>
      <c r="T61" s="10">
        <f t="shared" si="12"/>
        <v>272.9886901468164</v>
      </c>
      <c r="U61" s="5">
        <v>284.1189951527702</v>
      </c>
      <c r="V61" s="10">
        <f t="shared" si="8"/>
        <v>284.1189951527702</v>
      </c>
      <c r="W61" s="10">
        <f t="shared" si="9"/>
        <v>298.07386343843928</v>
      </c>
      <c r="X61" s="10">
        <f t="shared" si="9"/>
        <v>305.05129758127384</v>
      </c>
      <c r="Y61" s="10">
        <f t="shared" si="9"/>
        <v>312.02873172410835</v>
      </c>
      <c r="Z61" s="10">
        <f t="shared" si="9"/>
        <v>319.00616586694292</v>
      </c>
      <c r="AA61" s="10">
        <f t="shared" si="9"/>
        <v>325.98360000977743</v>
      </c>
      <c r="AB61" s="10">
        <f t="shared" si="13"/>
        <v>332.961034152612</v>
      </c>
      <c r="AC61" s="10">
        <f t="shared" si="13"/>
        <v>339.93846829544657</v>
      </c>
      <c r="AD61" s="10">
        <f t="shared" si="13"/>
        <v>346.91590243828108</v>
      </c>
      <c r="AE61" s="10">
        <f t="shared" si="13"/>
        <v>353.89333658111559</v>
      </c>
      <c r="AF61" s="10">
        <f t="shared" si="14"/>
        <v>360.87077072395016</v>
      </c>
      <c r="AG61" s="10">
        <f t="shared" si="14"/>
        <v>367.84820486678473</v>
      </c>
      <c r="AH61" s="10">
        <f t="shared" si="14"/>
        <v>374.82563900961924</v>
      </c>
      <c r="AI61" s="10">
        <f t="shared" si="14"/>
        <v>381.80307315245375</v>
      </c>
      <c r="AJ61" s="10">
        <f t="shared" si="15"/>
        <v>388.78050729528832</v>
      </c>
      <c r="AK61" s="10">
        <f t="shared" si="15"/>
        <v>395.75794143812288</v>
      </c>
      <c r="AL61" s="10">
        <f t="shared" si="15"/>
        <v>402.7353755809574</v>
      </c>
      <c r="AM61" s="10">
        <f t="shared" si="11"/>
        <v>409.71280972379196</v>
      </c>
      <c r="AN61" s="10">
        <f t="shared" si="10"/>
        <v>416.69024386662647</v>
      </c>
      <c r="AO61" s="5">
        <v>423.66767800946104</v>
      </c>
    </row>
    <row r="62" spans="1:41">
      <c r="A62" s="6">
        <v>294.99999999999994</v>
      </c>
      <c r="B62" s="5">
        <v>38.477652003098086</v>
      </c>
      <c r="C62" s="5">
        <v>56.148479118595702</v>
      </c>
      <c r="D62" s="5">
        <v>73.104730238601192</v>
      </c>
      <c r="E62" s="5">
        <v>89.418442774460303</v>
      </c>
      <c r="F62" s="5">
        <v>105.14680155803678</v>
      </c>
      <c r="G62" s="5">
        <v>120.33582778493964</v>
      </c>
      <c r="H62" s="10">
        <f t="shared" si="4"/>
        <v>134.7874893651109</v>
      </c>
      <c r="I62" s="5">
        <v>149.23915094528218</v>
      </c>
      <c r="J62" s="10">
        <f t="shared" si="5"/>
        <v>162.79796960523274</v>
      </c>
      <c r="K62" s="5">
        <v>176.3567882651833</v>
      </c>
      <c r="L62" s="10">
        <f t="shared" si="6"/>
        <v>187.6762979037818</v>
      </c>
      <c r="M62" s="10">
        <f t="shared" si="7"/>
        <v>198.99580754238031</v>
      </c>
      <c r="N62" s="10">
        <f t="shared" si="7"/>
        <v>210.31531718097881</v>
      </c>
      <c r="O62" s="10">
        <f t="shared" si="7"/>
        <v>221.63482681957734</v>
      </c>
      <c r="P62" s="10">
        <f t="shared" si="7"/>
        <v>232.95433645817585</v>
      </c>
      <c r="Q62" s="10">
        <f t="shared" si="7"/>
        <v>244.27384609677435</v>
      </c>
      <c r="R62" s="10">
        <f t="shared" si="12"/>
        <v>255.59335573537285</v>
      </c>
      <c r="S62" s="10">
        <f t="shared" si="12"/>
        <v>266.91286537397139</v>
      </c>
      <c r="T62" s="10">
        <f t="shared" si="12"/>
        <v>278.23237501256989</v>
      </c>
      <c r="U62" s="5">
        <v>289.55188465116839</v>
      </c>
      <c r="V62" s="10">
        <f t="shared" si="8"/>
        <v>289.55188465116839</v>
      </c>
      <c r="W62" s="10">
        <f t="shared" si="9"/>
        <v>303.57490798907799</v>
      </c>
      <c r="X62" s="10">
        <f t="shared" si="9"/>
        <v>310.58641965803281</v>
      </c>
      <c r="Y62" s="10">
        <f t="shared" si="9"/>
        <v>317.59793132698758</v>
      </c>
      <c r="Z62" s="10">
        <f t="shared" si="9"/>
        <v>324.60944299594235</v>
      </c>
      <c r="AA62" s="10">
        <f t="shared" si="9"/>
        <v>331.62095466489717</v>
      </c>
      <c r="AB62" s="10">
        <f t="shared" si="13"/>
        <v>338.63246633385199</v>
      </c>
      <c r="AC62" s="10">
        <f t="shared" si="13"/>
        <v>345.64397800280676</v>
      </c>
      <c r="AD62" s="10">
        <f t="shared" si="13"/>
        <v>352.65548967176153</v>
      </c>
      <c r="AE62" s="10">
        <f t="shared" si="13"/>
        <v>359.66700134071635</v>
      </c>
      <c r="AF62" s="10">
        <f t="shared" si="14"/>
        <v>366.67851300967118</v>
      </c>
      <c r="AG62" s="10">
        <f t="shared" si="14"/>
        <v>373.69002467862595</v>
      </c>
      <c r="AH62" s="10">
        <f t="shared" si="14"/>
        <v>380.70153634758071</v>
      </c>
      <c r="AI62" s="10">
        <f t="shared" si="14"/>
        <v>387.71304801653554</v>
      </c>
      <c r="AJ62" s="10">
        <f t="shared" si="15"/>
        <v>394.72455968549036</v>
      </c>
      <c r="AK62" s="10">
        <f t="shared" si="15"/>
        <v>401.73607135444513</v>
      </c>
      <c r="AL62" s="10">
        <f t="shared" si="15"/>
        <v>408.7475830233999</v>
      </c>
      <c r="AM62" s="10">
        <f t="shared" si="11"/>
        <v>415.75909469235472</v>
      </c>
      <c r="AN62" s="10">
        <f t="shared" si="10"/>
        <v>422.77060636130955</v>
      </c>
      <c r="AO62" s="5">
        <v>429.78211803026431</v>
      </c>
    </row>
    <row r="63" spans="1:41">
      <c r="A63" s="6">
        <v>299.99999999999994</v>
      </c>
      <c r="B63" s="5">
        <v>38.952658019162861</v>
      </c>
      <c r="C63" s="5">
        <v>57.061059548761193</v>
      </c>
      <c r="D63" s="5">
        <v>74.423738107092476</v>
      </c>
      <c r="E63" s="5">
        <v>91.117206875710849</v>
      </c>
      <c r="F63" s="5">
        <v>107.20190045590454</v>
      </c>
      <c r="G63" s="5">
        <v>122.72623497429966</v>
      </c>
      <c r="H63" s="10">
        <f t="shared" si="4"/>
        <v>137.48501687307797</v>
      </c>
      <c r="I63" s="5">
        <v>152.24379877185626</v>
      </c>
      <c r="J63" s="10">
        <f t="shared" si="5"/>
        <v>166.07587928235108</v>
      </c>
      <c r="K63" s="5">
        <v>179.90795979284593</v>
      </c>
      <c r="L63" s="10">
        <f t="shared" si="6"/>
        <v>191.41406907688139</v>
      </c>
      <c r="M63" s="10">
        <f t="shared" si="7"/>
        <v>202.92017836091685</v>
      </c>
      <c r="N63" s="10">
        <f t="shared" si="7"/>
        <v>214.42628764495231</v>
      </c>
      <c r="O63" s="10">
        <f t="shared" si="7"/>
        <v>225.93239692898777</v>
      </c>
      <c r="P63" s="10">
        <f t="shared" si="7"/>
        <v>237.43850621302323</v>
      </c>
      <c r="Q63" s="10">
        <f t="shared" ref="Q63:T126" si="16">(Q$2-$K$2)/($U$2-$K$2)*($U63-$K63)+$K63</f>
        <v>248.94461549705869</v>
      </c>
      <c r="R63" s="10">
        <f t="shared" si="12"/>
        <v>260.45072478109415</v>
      </c>
      <c r="S63" s="10">
        <f t="shared" si="12"/>
        <v>271.95683406512961</v>
      </c>
      <c r="T63" s="10">
        <f t="shared" si="12"/>
        <v>283.46294334916507</v>
      </c>
      <c r="U63" s="5">
        <v>294.96905263320053</v>
      </c>
      <c r="V63" s="10">
        <f t="shared" si="8"/>
        <v>294.96905263320053</v>
      </c>
      <c r="W63" s="10">
        <f t="shared" si="9"/>
        <v>309.05090265645828</v>
      </c>
      <c r="X63" s="10">
        <f t="shared" si="9"/>
        <v>316.09182766808715</v>
      </c>
      <c r="Y63" s="10">
        <f t="shared" si="9"/>
        <v>323.13275267971608</v>
      </c>
      <c r="Z63" s="10">
        <f t="shared" si="9"/>
        <v>330.17367769134495</v>
      </c>
      <c r="AA63" s="10">
        <f t="shared" ref="AA63:AD126" si="17">(AA$2-$U$2)/($AO$2-$U$2)*($AO63-$U63)+$U63</f>
        <v>337.21460270297382</v>
      </c>
      <c r="AB63" s="10">
        <f t="shared" si="13"/>
        <v>344.25552771460269</v>
      </c>
      <c r="AC63" s="10">
        <f t="shared" si="13"/>
        <v>351.29645272623156</v>
      </c>
      <c r="AD63" s="10">
        <f t="shared" si="13"/>
        <v>358.33737773786044</v>
      </c>
      <c r="AE63" s="10">
        <f t="shared" si="13"/>
        <v>365.37830274948931</v>
      </c>
      <c r="AF63" s="10">
        <f t="shared" si="14"/>
        <v>372.41922776111824</v>
      </c>
      <c r="AG63" s="10">
        <f t="shared" si="14"/>
        <v>379.46015277274711</v>
      </c>
      <c r="AH63" s="10">
        <f t="shared" si="14"/>
        <v>386.50107778437598</v>
      </c>
      <c r="AI63" s="10">
        <f t="shared" si="14"/>
        <v>393.54200279600485</v>
      </c>
      <c r="AJ63" s="10">
        <f t="shared" si="15"/>
        <v>400.58292780763372</v>
      </c>
      <c r="AK63" s="10">
        <f t="shared" si="15"/>
        <v>407.62385281926265</v>
      </c>
      <c r="AL63" s="10">
        <f t="shared" si="15"/>
        <v>414.66477783089147</v>
      </c>
      <c r="AM63" s="10">
        <f t="shared" si="11"/>
        <v>421.7057028425204</v>
      </c>
      <c r="AN63" s="10">
        <f t="shared" si="10"/>
        <v>428.74662785414921</v>
      </c>
      <c r="AO63" s="5">
        <v>435.78755286577814</v>
      </c>
    </row>
    <row r="64" spans="1:41">
      <c r="A64" s="6">
        <v>304.99999999999994</v>
      </c>
      <c r="B64" s="5">
        <v>39.431312480646426</v>
      </c>
      <c r="C64" s="5">
        <v>57.979930416455247</v>
      </c>
      <c r="D64" s="5">
        <v>75.750963099871413</v>
      </c>
      <c r="E64" s="5">
        <v>92.825570395224318</v>
      </c>
      <c r="F64" s="5">
        <v>109.26753651244093</v>
      </c>
      <c r="G64" s="5">
        <v>125.12772908696422</v>
      </c>
      <c r="H64" s="10">
        <f t="shared" si="4"/>
        <v>140.19365068294169</v>
      </c>
      <c r="I64" s="5">
        <v>155.25957227891917</v>
      </c>
      <c r="J64" s="10">
        <f t="shared" si="5"/>
        <v>169.36425002014261</v>
      </c>
      <c r="K64" s="5">
        <v>183.46892776136602</v>
      </c>
      <c r="L64" s="10">
        <f t="shared" si="6"/>
        <v>195.1589425059787</v>
      </c>
      <c r="M64" s="10">
        <f t="shared" si="7"/>
        <v>206.84895725059141</v>
      </c>
      <c r="N64" s="10">
        <f t="shared" si="7"/>
        <v>218.53897199520409</v>
      </c>
      <c r="O64" s="10">
        <f t="shared" si="7"/>
        <v>230.22898673981678</v>
      </c>
      <c r="P64" s="10">
        <f t="shared" si="7"/>
        <v>241.91900148442949</v>
      </c>
      <c r="Q64" s="10">
        <f t="shared" si="16"/>
        <v>253.60901622904214</v>
      </c>
      <c r="R64" s="10">
        <f t="shared" si="12"/>
        <v>265.29903097365485</v>
      </c>
      <c r="S64" s="10">
        <f t="shared" si="12"/>
        <v>276.98904571826756</v>
      </c>
      <c r="T64" s="10">
        <f t="shared" si="12"/>
        <v>288.67906046288022</v>
      </c>
      <c r="U64" s="5">
        <v>300.36907520749293</v>
      </c>
      <c r="V64" s="10">
        <f t="shared" si="8"/>
        <v>300.36907520749293</v>
      </c>
      <c r="W64" s="10">
        <f t="shared" si="9"/>
        <v>314.50054671146847</v>
      </c>
      <c r="X64" s="10">
        <f t="shared" si="9"/>
        <v>321.56628246345628</v>
      </c>
      <c r="Y64" s="10">
        <f t="shared" si="9"/>
        <v>328.63201821544408</v>
      </c>
      <c r="Z64" s="10">
        <f t="shared" si="9"/>
        <v>335.69775396743182</v>
      </c>
      <c r="AA64" s="10">
        <f t="shared" si="17"/>
        <v>342.76348971941962</v>
      </c>
      <c r="AB64" s="10">
        <f t="shared" si="13"/>
        <v>349.82922547140743</v>
      </c>
      <c r="AC64" s="10">
        <f t="shared" si="13"/>
        <v>356.89496122339517</v>
      </c>
      <c r="AD64" s="10">
        <f t="shared" si="13"/>
        <v>363.96069697538297</v>
      </c>
      <c r="AE64" s="10">
        <f t="shared" si="13"/>
        <v>371.02643272737077</v>
      </c>
      <c r="AF64" s="10">
        <f t="shared" si="14"/>
        <v>378.09216847935852</v>
      </c>
      <c r="AG64" s="10">
        <f t="shared" si="14"/>
        <v>385.15790423134632</v>
      </c>
      <c r="AH64" s="10">
        <f t="shared" si="14"/>
        <v>392.22363998333412</v>
      </c>
      <c r="AI64" s="10">
        <f t="shared" si="14"/>
        <v>399.28937573532187</v>
      </c>
      <c r="AJ64" s="10">
        <f t="shared" si="15"/>
        <v>406.35511148730967</v>
      </c>
      <c r="AK64" s="10">
        <f t="shared" si="15"/>
        <v>413.42084723929747</v>
      </c>
      <c r="AL64" s="10">
        <f t="shared" si="15"/>
        <v>420.48658299128522</v>
      </c>
      <c r="AM64" s="10">
        <f t="shared" si="11"/>
        <v>427.55231874327302</v>
      </c>
      <c r="AN64" s="10">
        <f t="shared" si="10"/>
        <v>434.61805449526076</v>
      </c>
      <c r="AO64" s="5">
        <v>441.68379024724857</v>
      </c>
    </row>
    <row r="65" spans="1:41">
      <c r="A65" s="6">
        <v>309.99999999999989</v>
      </c>
      <c r="B65" s="5">
        <v>39.913568398596432</v>
      </c>
      <c r="C65" s="5">
        <v>58.904992117375492</v>
      </c>
      <c r="D65" s="5">
        <v>77.086253852682503</v>
      </c>
      <c r="E65" s="5">
        <v>94.543332496878747</v>
      </c>
      <c r="F65" s="5">
        <v>111.34346097828772</v>
      </c>
      <c r="G65" s="5">
        <v>127.54001343986036</v>
      </c>
      <c r="H65" s="10">
        <f t="shared" si="4"/>
        <v>142.91304260902712</v>
      </c>
      <c r="I65" s="5">
        <v>158.28607177819387</v>
      </c>
      <c r="J65" s="10">
        <f t="shared" si="5"/>
        <v>172.66262100172861</v>
      </c>
      <c r="K65" s="5">
        <v>187.03917022526335</v>
      </c>
      <c r="L65" s="10">
        <f t="shared" si="6"/>
        <v>198.91030842468385</v>
      </c>
      <c r="M65" s="10">
        <f t="shared" si="7"/>
        <v>210.78144662410438</v>
      </c>
      <c r="N65" s="10">
        <f t="shared" si="7"/>
        <v>222.65258482352488</v>
      </c>
      <c r="O65" s="10">
        <f t="shared" si="7"/>
        <v>234.52372302294538</v>
      </c>
      <c r="P65" s="10">
        <f t="shared" si="7"/>
        <v>246.39486122236588</v>
      </c>
      <c r="Q65" s="10">
        <f t="shared" si="16"/>
        <v>258.26599942178638</v>
      </c>
      <c r="R65" s="10">
        <f t="shared" si="12"/>
        <v>270.13713762120688</v>
      </c>
      <c r="S65" s="10">
        <f t="shared" si="12"/>
        <v>282.00827582062743</v>
      </c>
      <c r="T65" s="10">
        <f t="shared" si="12"/>
        <v>293.87941402004793</v>
      </c>
      <c r="U65" s="5">
        <v>305.75055221946843</v>
      </c>
      <c r="V65" s="10">
        <f t="shared" si="8"/>
        <v>305.75055221946843</v>
      </c>
      <c r="W65" s="10">
        <f t="shared" si="9"/>
        <v>319.92258062758793</v>
      </c>
      <c r="X65" s="10">
        <f t="shared" si="9"/>
        <v>327.00859483164771</v>
      </c>
      <c r="Y65" s="10">
        <f t="shared" si="9"/>
        <v>334.09460903570749</v>
      </c>
      <c r="Z65" s="10">
        <f t="shared" si="9"/>
        <v>341.18062323976721</v>
      </c>
      <c r="AA65" s="10">
        <f t="shared" si="17"/>
        <v>348.26663744382699</v>
      </c>
      <c r="AB65" s="10">
        <f t="shared" si="13"/>
        <v>355.35265164788677</v>
      </c>
      <c r="AC65" s="10">
        <f t="shared" si="13"/>
        <v>362.43866585194655</v>
      </c>
      <c r="AD65" s="10">
        <f t="shared" si="13"/>
        <v>369.52468005600628</v>
      </c>
      <c r="AE65" s="10">
        <f t="shared" si="13"/>
        <v>376.61069426006605</v>
      </c>
      <c r="AF65" s="10">
        <f t="shared" si="14"/>
        <v>383.69670846412583</v>
      </c>
      <c r="AG65" s="10">
        <f t="shared" si="14"/>
        <v>390.78272266818556</v>
      </c>
      <c r="AH65" s="10">
        <f t="shared" si="14"/>
        <v>397.86873687224534</v>
      </c>
      <c r="AI65" s="10">
        <f t="shared" si="14"/>
        <v>404.95475107630512</v>
      </c>
      <c r="AJ65" s="10">
        <f t="shared" si="15"/>
        <v>412.04076528036489</v>
      </c>
      <c r="AK65" s="10">
        <f t="shared" si="15"/>
        <v>419.12677948442462</v>
      </c>
      <c r="AL65" s="10">
        <f t="shared" si="15"/>
        <v>426.2127936884844</v>
      </c>
      <c r="AM65" s="10">
        <f t="shared" si="11"/>
        <v>433.29880789254418</v>
      </c>
      <c r="AN65" s="10">
        <f t="shared" si="10"/>
        <v>440.3848220966039</v>
      </c>
      <c r="AO65" s="5">
        <v>447.47083630066368</v>
      </c>
    </row>
    <row r="66" spans="1:41">
      <c r="A66" s="6">
        <v>314.99999999999989</v>
      </c>
      <c r="B66" s="5">
        <v>40.399379825379221</v>
      </c>
      <c r="C66" s="5">
        <v>59.836147378375813</v>
      </c>
      <c r="D66" s="5">
        <v>78.429462778861108</v>
      </c>
      <c r="E66" s="5">
        <v>96.270297570581334</v>
      </c>
      <c r="F66" s="5">
        <v>113.42943164864695</v>
      </c>
      <c r="G66" s="5">
        <v>129.96279899092974</v>
      </c>
      <c r="H66" s="10">
        <f t="shared" si="4"/>
        <v>145.64285278400479</v>
      </c>
      <c r="I66" s="5">
        <v>161.32290657707986</v>
      </c>
      <c r="J66" s="10">
        <f t="shared" si="5"/>
        <v>175.9705405600717</v>
      </c>
      <c r="K66" s="5">
        <v>190.61817454306353</v>
      </c>
      <c r="L66" s="10">
        <f t="shared" si="6"/>
        <v>202.66756789137128</v>
      </c>
      <c r="M66" s="10">
        <f t="shared" si="7"/>
        <v>214.71696123967902</v>
      </c>
      <c r="N66" s="10">
        <f t="shared" si="7"/>
        <v>226.76635458798677</v>
      </c>
      <c r="O66" s="10">
        <f t="shared" si="7"/>
        <v>238.81574793629451</v>
      </c>
      <c r="P66" s="10">
        <f t="shared" si="7"/>
        <v>250.86514128460226</v>
      </c>
      <c r="Q66" s="10">
        <f t="shared" si="16"/>
        <v>262.91453463290998</v>
      </c>
      <c r="R66" s="10">
        <f t="shared" si="12"/>
        <v>274.96392798121769</v>
      </c>
      <c r="S66" s="10">
        <f t="shared" si="12"/>
        <v>287.01332132952547</v>
      </c>
      <c r="T66" s="10">
        <f t="shared" si="12"/>
        <v>299.06271467783324</v>
      </c>
      <c r="U66" s="5">
        <v>311.11210802614096</v>
      </c>
      <c r="V66" s="10">
        <f t="shared" si="8"/>
        <v>311.11210802614096</v>
      </c>
      <c r="W66" s="10">
        <f t="shared" si="9"/>
        <v>325.31578582575861</v>
      </c>
      <c r="X66" s="10">
        <f t="shared" si="9"/>
        <v>332.41762472556741</v>
      </c>
      <c r="Y66" s="10">
        <f t="shared" si="9"/>
        <v>339.51946362537626</v>
      </c>
      <c r="Z66" s="10">
        <f t="shared" si="9"/>
        <v>346.62130252518506</v>
      </c>
      <c r="AA66" s="10">
        <f t="shared" si="17"/>
        <v>353.72314142499386</v>
      </c>
      <c r="AB66" s="10">
        <f t="shared" si="13"/>
        <v>360.82498032480271</v>
      </c>
      <c r="AC66" s="10">
        <f t="shared" si="13"/>
        <v>367.92681922461151</v>
      </c>
      <c r="AD66" s="10">
        <f t="shared" si="13"/>
        <v>375.02865812442036</v>
      </c>
      <c r="AE66" s="10">
        <f t="shared" si="13"/>
        <v>382.13049702422916</v>
      </c>
      <c r="AF66" s="10">
        <f t="shared" si="14"/>
        <v>389.23233592403801</v>
      </c>
      <c r="AG66" s="10">
        <f t="shared" si="14"/>
        <v>396.33417482384681</v>
      </c>
      <c r="AH66" s="10">
        <f t="shared" si="14"/>
        <v>403.43601372365561</v>
      </c>
      <c r="AI66" s="10">
        <f t="shared" si="14"/>
        <v>410.53785262346446</v>
      </c>
      <c r="AJ66" s="10">
        <f t="shared" si="15"/>
        <v>417.63969152327326</v>
      </c>
      <c r="AK66" s="10">
        <f t="shared" si="15"/>
        <v>424.74153042308205</v>
      </c>
      <c r="AL66" s="10">
        <f t="shared" si="15"/>
        <v>431.84336932289091</v>
      </c>
      <c r="AM66" s="10">
        <f t="shared" si="11"/>
        <v>438.9452082226997</v>
      </c>
      <c r="AN66" s="10">
        <f t="shared" si="10"/>
        <v>446.0470471225085</v>
      </c>
      <c r="AO66" s="5">
        <v>453.14888602231736</v>
      </c>
    </row>
    <row r="67" spans="1:41">
      <c r="A67" s="6">
        <v>319.99999999999989</v>
      </c>
      <c r="B67" s="5">
        <v>40.888701816930364</v>
      </c>
      <c r="C67" s="5">
        <v>60.773301176438657</v>
      </c>
      <c r="D67" s="5">
        <v>79.780445934640269</v>
      </c>
      <c r="E67" s="5">
        <v>98.0062750328117</v>
      </c>
      <c r="F67" s="5">
        <v>115.52521259008248</v>
      </c>
      <c r="G67" s="5">
        <v>132.39580398676736</v>
      </c>
      <c r="H67" s="10">
        <f t="shared" si="4"/>
        <v>148.38274922842487</v>
      </c>
      <c r="I67" s="5">
        <v>164.36969447008241</v>
      </c>
      <c r="J67" s="10">
        <f t="shared" si="5"/>
        <v>179.28756561181544</v>
      </c>
      <c r="K67" s="5">
        <v>194.20543675354847</v>
      </c>
      <c r="L67" s="10">
        <f t="shared" si="6"/>
        <v>206.43013231472088</v>
      </c>
      <c r="M67" s="10">
        <f t="shared" si="7"/>
        <v>218.65482787589332</v>
      </c>
      <c r="N67" s="10">
        <f t="shared" si="7"/>
        <v>230.87952343706573</v>
      </c>
      <c r="O67" s="10">
        <f t="shared" si="7"/>
        <v>243.10421899823814</v>
      </c>
      <c r="P67" s="10">
        <f t="shared" si="7"/>
        <v>255.32891455941058</v>
      </c>
      <c r="Q67" s="10">
        <f t="shared" si="16"/>
        <v>267.55361012058296</v>
      </c>
      <c r="R67" s="10">
        <f t="shared" si="12"/>
        <v>279.7783056817554</v>
      </c>
      <c r="S67" s="10">
        <f t="shared" si="12"/>
        <v>292.00300124292784</v>
      </c>
      <c r="T67" s="10">
        <f t="shared" si="12"/>
        <v>304.22769680410022</v>
      </c>
      <c r="U67" s="5">
        <v>316.45239236527266</v>
      </c>
      <c r="V67" s="10">
        <f t="shared" si="8"/>
        <v>316.45239236527266</v>
      </c>
      <c r="W67" s="10">
        <f t="shared" si="9"/>
        <v>330.67898445510815</v>
      </c>
      <c r="X67" s="10">
        <f t="shared" si="9"/>
        <v>337.79228050002587</v>
      </c>
      <c r="Y67" s="10">
        <f t="shared" si="9"/>
        <v>344.90557654494359</v>
      </c>
      <c r="Z67" s="10">
        <f t="shared" si="9"/>
        <v>352.01887258986136</v>
      </c>
      <c r="AA67" s="10">
        <f t="shared" si="17"/>
        <v>359.13216863477908</v>
      </c>
      <c r="AB67" s="10">
        <f t="shared" si="13"/>
        <v>366.24546467969679</v>
      </c>
      <c r="AC67" s="10">
        <f t="shared" si="13"/>
        <v>373.35876072461457</v>
      </c>
      <c r="AD67" s="10">
        <f t="shared" si="13"/>
        <v>380.47205676953229</v>
      </c>
      <c r="AE67" s="10">
        <f t="shared" si="13"/>
        <v>387.58535281445006</v>
      </c>
      <c r="AF67" s="10">
        <f t="shared" si="14"/>
        <v>394.69864885936778</v>
      </c>
      <c r="AG67" s="10">
        <f t="shared" si="14"/>
        <v>401.8119449042855</v>
      </c>
      <c r="AH67" s="10">
        <f t="shared" si="14"/>
        <v>408.92524094920327</v>
      </c>
      <c r="AI67" s="10">
        <f t="shared" si="14"/>
        <v>416.03853699412099</v>
      </c>
      <c r="AJ67" s="10">
        <f t="shared" si="15"/>
        <v>423.15183303903871</v>
      </c>
      <c r="AK67" s="10">
        <f t="shared" si="15"/>
        <v>430.26512908395648</v>
      </c>
      <c r="AL67" s="10">
        <f t="shared" si="15"/>
        <v>437.3784251288742</v>
      </c>
      <c r="AM67" s="10">
        <f t="shared" si="11"/>
        <v>444.49172117379192</v>
      </c>
      <c r="AN67" s="10">
        <f t="shared" si="10"/>
        <v>451.60501721870969</v>
      </c>
      <c r="AO67" s="5">
        <v>458.71831326362741</v>
      </c>
    </row>
    <row r="68" spans="1:41">
      <c r="A68" s="6">
        <v>324.99999999999989</v>
      </c>
      <c r="B68" s="5">
        <v>41.381490396990941</v>
      </c>
      <c r="C68" s="5">
        <v>61.716360661650604</v>
      </c>
      <c r="D68" s="5">
        <v>81.139062890713433</v>
      </c>
      <c r="E68" s="5">
        <v>99.75107913612662</v>
      </c>
      <c r="F68" s="5">
        <v>117.63057387957011</v>
      </c>
      <c r="G68" s="5">
        <v>134.83875362643838</v>
      </c>
      <c r="H68" s="10">
        <f t="shared" ref="H68:H131" si="18">(G68+I68)/2</f>
        <v>151.13240744142854</v>
      </c>
      <c r="I68" s="5">
        <v>167.42606125641871</v>
      </c>
      <c r="J68" s="10">
        <f t="shared" ref="J68:J131" si="19">(I68+K68)/2</f>
        <v>182.61326112400755</v>
      </c>
      <c r="K68" s="5">
        <v>197.8004609915964</v>
      </c>
      <c r="L68" s="10">
        <f t="shared" ref="L68:L131" si="20">(L$2-K$2)/(U$2-K$2)*(U68-K68)+K68</f>
        <v>210.19742302279457</v>
      </c>
      <c r="M68" s="10">
        <f t="shared" ref="M68:P131" si="21">(M$2-$K$2)/($U$2-$K$2)*($U68-$K68)+$K68</f>
        <v>222.59438505399271</v>
      </c>
      <c r="N68" s="10">
        <f t="shared" si="21"/>
        <v>234.99134708519085</v>
      </c>
      <c r="O68" s="10">
        <f t="shared" si="21"/>
        <v>247.38830911638902</v>
      </c>
      <c r="P68" s="10">
        <f t="shared" si="21"/>
        <v>259.7852711475872</v>
      </c>
      <c r="Q68" s="10">
        <f t="shared" si="16"/>
        <v>272.18223317878534</v>
      </c>
      <c r="R68" s="10">
        <f t="shared" si="12"/>
        <v>284.57919520998348</v>
      </c>
      <c r="S68" s="10">
        <f t="shared" si="12"/>
        <v>296.97615724118168</v>
      </c>
      <c r="T68" s="10">
        <f t="shared" si="12"/>
        <v>309.37311927237982</v>
      </c>
      <c r="U68" s="5">
        <v>321.77008130357797</v>
      </c>
      <c r="V68" s="10">
        <f t="shared" ref="V68:V131" si="22">(V$2-$U$2)/($AO$2-$U$2)*($U68-$U68)+$U68</f>
        <v>321.77008130357797</v>
      </c>
      <c r="W68" s="10">
        <f t="shared" ref="W68:Z131" si="23">(W$2-$U$2)/($AO$2-$U$2)*($AO68-$U68)+$U68</f>
        <v>336.01103920700859</v>
      </c>
      <c r="X68" s="10">
        <f t="shared" si="23"/>
        <v>343.13151815872391</v>
      </c>
      <c r="Y68" s="10">
        <f t="shared" si="23"/>
        <v>350.25199711043922</v>
      </c>
      <c r="Z68" s="10">
        <f t="shared" si="23"/>
        <v>357.37247606215453</v>
      </c>
      <c r="AA68" s="10">
        <f t="shared" si="17"/>
        <v>364.49295501386985</v>
      </c>
      <c r="AB68" s="10">
        <f t="shared" si="13"/>
        <v>371.61343396558516</v>
      </c>
      <c r="AC68" s="10">
        <f t="shared" si="13"/>
        <v>378.73391291730047</v>
      </c>
      <c r="AD68" s="10">
        <f t="shared" si="13"/>
        <v>385.85439186901579</v>
      </c>
      <c r="AE68" s="10">
        <f t="shared" si="13"/>
        <v>392.9748708207311</v>
      </c>
      <c r="AF68" s="10">
        <f t="shared" si="14"/>
        <v>400.09534977244647</v>
      </c>
      <c r="AG68" s="10">
        <f t="shared" si="14"/>
        <v>407.21582872416172</v>
      </c>
      <c r="AH68" s="10">
        <f t="shared" si="14"/>
        <v>414.33630767587709</v>
      </c>
      <c r="AI68" s="10">
        <f t="shared" si="14"/>
        <v>421.45678662759235</v>
      </c>
      <c r="AJ68" s="10">
        <f t="shared" si="15"/>
        <v>428.57726557930772</v>
      </c>
      <c r="AK68" s="10">
        <f t="shared" si="15"/>
        <v>435.69774453102303</v>
      </c>
      <c r="AL68" s="10">
        <f t="shared" si="15"/>
        <v>442.81822348273835</v>
      </c>
      <c r="AM68" s="10">
        <f t="shared" si="11"/>
        <v>449.93870243445366</v>
      </c>
      <c r="AN68" s="10">
        <f t="shared" si="11"/>
        <v>457.05918138616897</v>
      </c>
      <c r="AO68" s="5">
        <v>464.17966033788429</v>
      </c>
    </row>
    <row r="69" spans="1:41">
      <c r="A69" s="6">
        <v>329.99999999999983</v>
      </c>
      <c r="B69" s="5">
        <v>41.8777025231945</v>
      </c>
      <c r="C69" s="5">
        <v>62.665235083913494</v>
      </c>
      <c r="D69" s="5">
        <v>82.505176609653063</v>
      </c>
      <c r="E69" s="5">
        <v>101.50452878708407</v>
      </c>
      <c r="F69" s="5">
        <v>119.74529135509033</v>
      </c>
      <c r="G69" s="5">
        <v>137.29137974057753</v>
      </c>
      <c r="H69" s="10">
        <f t="shared" si="18"/>
        <v>153.89151001151515</v>
      </c>
      <c r="I69" s="5">
        <v>170.49164028245275</v>
      </c>
      <c r="J69" s="10">
        <f t="shared" si="19"/>
        <v>185.94719961209154</v>
      </c>
      <c r="K69" s="5">
        <v>201.40275894173033</v>
      </c>
      <c r="L69" s="10">
        <f t="shared" si="20"/>
        <v>213.96887087245176</v>
      </c>
      <c r="M69" s="10">
        <f t="shared" si="21"/>
        <v>226.53498280317319</v>
      </c>
      <c r="N69" s="10">
        <f t="shared" si="21"/>
        <v>239.1010947338946</v>
      </c>
      <c r="O69" s="10">
        <f t="shared" si="21"/>
        <v>251.66720666461603</v>
      </c>
      <c r="P69" s="10">
        <f t="shared" si="21"/>
        <v>264.23331859533744</v>
      </c>
      <c r="Q69" s="10">
        <f t="shared" si="16"/>
        <v>276.79943052605887</v>
      </c>
      <c r="R69" s="10">
        <f t="shared" si="12"/>
        <v>289.3655424567803</v>
      </c>
      <c r="S69" s="10">
        <f t="shared" si="12"/>
        <v>301.93165438750174</v>
      </c>
      <c r="T69" s="10">
        <f t="shared" si="12"/>
        <v>314.49776631822317</v>
      </c>
      <c r="U69" s="5">
        <v>327.0638782489446</v>
      </c>
      <c r="V69" s="10">
        <f t="shared" si="22"/>
        <v>327.0638782489446</v>
      </c>
      <c r="W69" s="10">
        <f t="shared" si="23"/>
        <v>341.31085315989185</v>
      </c>
      <c r="X69" s="10">
        <f t="shared" si="23"/>
        <v>348.43434061536544</v>
      </c>
      <c r="Y69" s="10">
        <f t="shared" si="23"/>
        <v>355.55782807083909</v>
      </c>
      <c r="Z69" s="10">
        <f t="shared" si="23"/>
        <v>362.68131552631269</v>
      </c>
      <c r="AA69" s="10">
        <f t="shared" si="17"/>
        <v>369.80480298178628</v>
      </c>
      <c r="AB69" s="10">
        <f t="shared" si="13"/>
        <v>376.92829043725993</v>
      </c>
      <c r="AC69" s="10">
        <f t="shared" si="13"/>
        <v>384.05177789273353</v>
      </c>
      <c r="AD69" s="10">
        <f t="shared" si="13"/>
        <v>391.17526534820718</v>
      </c>
      <c r="AE69" s="10">
        <f t="shared" si="13"/>
        <v>398.29875280368077</v>
      </c>
      <c r="AF69" s="10">
        <f t="shared" si="14"/>
        <v>405.42224025915436</v>
      </c>
      <c r="AG69" s="10">
        <f t="shared" si="14"/>
        <v>412.54572771462801</v>
      </c>
      <c r="AH69" s="10">
        <f t="shared" si="14"/>
        <v>419.66921517010161</v>
      </c>
      <c r="AI69" s="10">
        <f t="shared" si="14"/>
        <v>426.7927026255752</v>
      </c>
      <c r="AJ69" s="10">
        <f t="shared" si="15"/>
        <v>433.91619008104885</v>
      </c>
      <c r="AK69" s="10">
        <f t="shared" si="15"/>
        <v>441.0396775365225</v>
      </c>
      <c r="AL69" s="10">
        <f t="shared" si="15"/>
        <v>448.1631649919961</v>
      </c>
      <c r="AM69" s="10">
        <f t="shared" si="11"/>
        <v>455.28665244746969</v>
      </c>
      <c r="AN69" s="10">
        <f t="shared" si="11"/>
        <v>462.41013990294334</v>
      </c>
      <c r="AO69" s="5">
        <v>469.53362735841694</v>
      </c>
    </row>
    <row r="70" spans="1:41">
      <c r="A70" s="6">
        <v>334.99999999999983</v>
      </c>
      <c r="B70" s="5">
        <v>42.377296054880745</v>
      </c>
      <c r="C70" s="5">
        <v>63.619835723145755</v>
      </c>
      <c r="D70" s="5">
        <v>83.878653328818075</v>
      </c>
      <c r="E70" s="5">
        <v>103.26644737208677</v>
      </c>
      <c r="F70" s="5">
        <v>121.86914637711129</v>
      </c>
      <c r="G70" s="5">
        <v>139.7534204849409</v>
      </c>
      <c r="H70" s="10">
        <f t="shared" si="18"/>
        <v>156.65974624632474</v>
      </c>
      <c r="I70" s="5">
        <v>173.56607200770856</v>
      </c>
      <c r="J70" s="10">
        <f t="shared" si="19"/>
        <v>189.2889606676676</v>
      </c>
      <c r="K70" s="5">
        <v>205.01184932762661</v>
      </c>
      <c r="L70" s="10">
        <f t="shared" si="20"/>
        <v>217.74391589606037</v>
      </c>
      <c r="M70" s="10">
        <f t="shared" si="21"/>
        <v>230.47598246449414</v>
      </c>
      <c r="N70" s="10">
        <f t="shared" si="21"/>
        <v>243.2080490329279</v>
      </c>
      <c r="O70" s="10">
        <f t="shared" si="21"/>
        <v>255.9401156013617</v>
      </c>
      <c r="P70" s="10">
        <f t="shared" si="21"/>
        <v>268.67218216979546</v>
      </c>
      <c r="Q70" s="10">
        <f t="shared" si="16"/>
        <v>281.40424873822923</v>
      </c>
      <c r="R70" s="10">
        <f t="shared" si="12"/>
        <v>294.13631530666299</v>
      </c>
      <c r="S70" s="10">
        <f t="shared" si="12"/>
        <v>306.86838187509676</v>
      </c>
      <c r="T70" s="10">
        <f t="shared" si="12"/>
        <v>319.60044844353052</v>
      </c>
      <c r="U70" s="5">
        <v>332.33251501196429</v>
      </c>
      <c r="V70" s="10">
        <f t="shared" si="22"/>
        <v>332.33251501196429</v>
      </c>
      <c r="W70" s="10">
        <f t="shared" si="23"/>
        <v>346.57736965204168</v>
      </c>
      <c r="X70" s="10">
        <f t="shared" si="23"/>
        <v>353.69979697208038</v>
      </c>
      <c r="Y70" s="10">
        <f t="shared" si="23"/>
        <v>360.82222429211913</v>
      </c>
      <c r="Z70" s="10">
        <f t="shared" si="23"/>
        <v>367.94465161215783</v>
      </c>
      <c r="AA70" s="10">
        <f t="shared" si="17"/>
        <v>375.06707893219652</v>
      </c>
      <c r="AB70" s="10">
        <f t="shared" si="13"/>
        <v>382.18950625223522</v>
      </c>
      <c r="AC70" s="10">
        <f t="shared" si="13"/>
        <v>389.31193357227392</v>
      </c>
      <c r="AD70" s="10">
        <f t="shared" si="13"/>
        <v>396.43436089231261</v>
      </c>
      <c r="AE70" s="10">
        <f t="shared" si="13"/>
        <v>403.55678821235131</v>
      </c>
      <c r="AF70" s="10">
        <f t="shared" si="14"/>
        <v>410.67921553239006</v>
      </c>
      <c r="AG70" s="10">
        <f t="shared" si="14"/>
        <v>417.80164285242876</v>
      </c>
      <c r="AH70" s="10">
        <f t="shared" si="14"/>
        <v>424.92407017246745</v>
      </c>
      <c r="AI70" s="10">
        <f t="shared" si="14"/>
        <v>432.04649749250615</v>
      </c>
      <c r="AJ70" s="10">
        <f t="shared" si="15"/>
        <v>439.16892481254484</v>
      </c>
      <c r="AK70" s="10">
        <f t="shared" si="15"/>
        <v>446.2913521325836</v>
      </c>
      <c r="AL70" s="10">
        <f t="shared" si="15"/>
        <v>453.41377945262229</v>
      </c>
      <c r="AM70" s="10">
        <f t="shared" si="11"/>
        <v>460.53620677266099</v>
      </c>
      <c r="AN70" s="10">
        <f t="shared" si="11"/>
        <v>467.65863409269969</v>
      </c>
      <c r="AO70" s="5">
        <v>474.78106141273838</v>
      </c>
    </row>
    <row r="71" spans="1:41">
      <c r="A71" s="6">
        <v>339.99999999999983</v>
      </c>
      <c r="B71" s="5">
        <v>42.880229722521889</v>
      </c>
      <c r="C71" s="5">
        <v>64.580075822748185</v>
      </c>
      <c r="D71" s="5">
        <v>85.259362448412134</v>
      </c>
      <c r="E71" s="5">
        <v>105.03666259068471</v>
      </c>
      <c r="F71" s="5">
        <v>124.00192560035849</v>
      </c>
      <c r="G71" s="5">
        <v>142.22462004764071</v>
      </c>
      <c r="H71" s="10">
        <f t="shared" si="18"/>
        <v>159.43681182047072</v>
      </c>
      <c r="I71" s="5">
        <v>176.64900359330076</v>
      </c>
      <c r="J71" s="10">
        <f t="shared" si="19"/>
        <v>192.63813051462921</v>
      </c>
      <c r="K71" s="5">
        <v>208.62725743595763</v>
      </c>
      <c r="L71" s="10">
        <f t="shared" si="20"/>
        <v>221.52200698260572</v>
      </c>
      <c r="M71" s="10">
        <f t="shared" si="21"/>
        <v>234.4167565292538</v>
      </c>
      <c r="N71" s="10">
        <f t="shared" si="21"/>
        <v>247.31150607590189</v>
      </c>
      <c r="O71" s="10">
        <f t="shared" si="21"/>
        <v>260.20625562254997</v>
      </c>
      <c r="P71" s="10">
        <f t="shared" si="21"/>
        <v>273.10100516919806</v>
      </c>
      <c r="Q71" s="10">
        <f t="shared" si="16"/>
        <v>285.99575471584615</v>
      </c>
      <c r="R71" s="10">
        <f t="shared" si="12"/>
        <v>298.89050426249423</v>
      </c>
      <c r="S71" s="10">
        <f t="shared" si="12"/>
        <v>311.78525380914238</v>
      </c>
      <c r="T71" s="10">
        <f t="shared" si="12"/>
        <v>324.68000335579046</v>
      </c>
      <c r="U71" s="5">
        <v>337.57475290243855</v>
      </c>
      <c r="V71" s="10">
        <f t="shared" si="22"/>
        <v>337.57475290243855</v>
      </c>
      <c r="W71" s="10">
        <f t="shared" si="23"/>
        <v>351.80957217928471</v>
      </c>
      <c r="X71" s="10">
        <f t="shared" si="23"/>
        <v>358.92698181770783</v>
      </c>
      <c r="Y71" s="10">
        <f t="shared" si="23"/>
        <v>366.04439145613094</v>
      </c>
      <c r="Z71" s="10">
        <f t="shared" si="23"/>
        <v>373.16180109455399</v>
      </c>
      <c r="AA71" s="10">
        <f t="shared" si="17"/>
        <v>380.27921073297711</v>
      </c>
      <c r="AB71" s="10">
        <f t="shared" si="13"/>
        <v>387.39662037140022</v>
      </c>
      <c r="AC71" s="10">
        <f t="shared" si="13"/>
        <v>394.51403000982333</v>
      </c>
      <c r="AD71" s="10">
        <f t="shared" si="13"/>
        <v>401.63143964824638</v>
      </c>
      <c r="AE71" s="10">
        <f t="shared" si="13"/>
        <v>408.7488492866695</v>
      </c>
      <c r="AF71" s="10">
        <f t="shared" si="14"/>
        <v>415.86625892509261</v>
      </c>
      <c r="AG71" s="10">
        <f t="shared" si="14"/>
        <v>422.98366856351566</v>
      </c>
      <c r="AH71" s="10">
        <f t="shared" si="14"/>
        <v>430.10107820193878</v>
      </c>
      <c r="AI71" s="10">
        <f t="shared" si="14"/>
        <v>437.21848784036189</v>
      </c>
      <c r="AJ71" s="10">
        <f t="shared" si="15"/>
        <v>444.335897478785</v>
      </c>
      <c r="AK71" s="10">
        <f t="shared" si="15"/>
        <v>451.45330711720806</v>
      </c>
      <c r="AL71" s="10">
        <f t="shared" si="15"/>
        <v>458.57071675563117</v>
      </c>
      <c r="AM71" s="10">
        <f t="shared" si="11"/>
        <v>465.68812639405428</v>
      </c>
      <c r="AN71" s="10">
        <f t="shared" si="11"/>
        <v>472.80553603247733</v>
      </c>
      <c r="AO71" s="5">
        <v>479.92294567090045</v>
      </c>
    </row>
    <row r="72" spans="1:41">
      <c r="A72" s="6">
        <v>344.99999999999977</v>
      </c>
      <c r="B72" s="5">
        <v>43.386463098656911</v>
      </c>
      <c r="C72" s="5">
        <v>65.545870526126706</v>
      </c>
      <c r="D72" s="5">
        <v>86.647176424381598</v>
      </c>
      <c r="E72" s="5">
        <v>106.81500629591071</v>
      </c>
      <c r="F72" s="5">
        <v>126.14342075531196</v>
      </c>
      <c r="G72" s="5">
        <v>144.70472836934846</v>
      </c>
      <c r="H72" s="10">
        <f t="shared" si="18"/>
        <v>162.22240844052584</v>
      </c>
      <c r="I72" s="5">
        <v>179.74008851170319</v>
      </c>
      <c r="J72" s="10">
        <f t="shared" si="19"/>
        <v>195.99430159237772</v>
      </c>
      <c r="K72" s="5">
        <v>212.24851467305226</v>
      </c>
      <c r="L72" s="10">
        <f t="shared" si="20"/>
        <v>225.30260159044195</v>
      </c>
      <c r="M72" s="10">
        <f t="shared" si="21"/>
        <v>238.35668850783168</v>
      </c>
      <c r="N72" s="10">
        <f t="shared" si="21"/>
        <v>251.41077542522137</v>
      </c>
      <c r="O72" s="10">
        <f t="shared" si="21"/>
        <v>264.46486234261107</v>
      </c>
      <c r="P72" s="10">
        <f t="shared" si="21"/>
        <v>277.5189492600008</v>
      </c>
      <c r="Q72" s="10">
        <f t="shared" si="16"/>
        <v>290.57303617739046</v>
      </c>
      <c r="R72" s="10">
        <f t="shared" si="12"/>
        <v>303.62712309478019</v>
      </c>
      <c r="S72" s="10">
        <f t="shared" si="12"/>
        <v>316.68121001216991</v>
      </c>
      <c r="T72" s="10">
        <f t="shared" si="12"/>
        <v>329.73529692955958</v>
      </c>
      <c r="U72" s="5">
        <v>342.78938384694931</v>
      </c>
      <c r="V72" s="10">
        <f t="shared" si="22"/>
        <v>342.78938384694931</v>
      </c>
      <c r="W72" s="10">
        <f t="shared" si="23"/>
        <v>357.00648431414123</v>
      </c>
      <c r="X72" s="10">
        <f t="shared" si="23"/>
        <v>364.11503454773725</v>
      </c>
      <c r="Y72" s="10">
        <f t="shared" si="23"/>
        <v>371.22358478133322</v>
      </c>
      <c r="Z72" s="10">
        <f t="shared" si="23"/>
        <v>378.33213501492918</v>
      </c>
      <c r="AA72" s="10">
        <f t="shared" si="17"/>
        <v>385.44068524852514</v>
      </c>
      <c r="AB72" s="10">
        <f t="shared" si="13"/>
        <v>392.54923548212111</v>
      </c>
      <c r="AC72" s="10">
        <f t="shared" si="13"/>
        <v>399.65778571571713</v>
      </c>
      <c r="AD72" s="10">
        <f t="shared" si="13"/>
        <v>406.76633594931309</v>
      </c>
      <c r="AE72" s="10">
        <f t="shared" si="13"/>
        <v>413.87488618290905</v>
      </c>
      <c r="AF72" s="10">
        <f t="shared" si="14"/>
        <v>420.98343641650501</v>
      </c>
      <c r="AG72" s="10">
        <f t="shared" si="14"/>
        <v>428.09198665010098</v>
      </c>
      <c r="AH72" s="10">
        <f t="shared" si="14"/>
        <v>435.200536883697</v>
      </c>
      <c r="AI72" s="10">
        <f t="shared" si="14"/>
        <v>442.30908711729296</v>
      </c>
      <c r="AJ72" s="10">
        <f t="shared" si="15"/>
        <v>449.41763735088892</v>
      </c>
      <c r="AK72" s="10">
        <f t="shared" si="15"/>
        <v>456.52618758448489</v>
      </c>
      <c r="AL72" s="10">
        <f t="shared" si="15"/>
        <v>463.63473781808085</v>
      </c>
      <c r="AM72" s="10">
        <f t="shared" si="11"/>
        <v>470.74328805167687</v>
      </c>
      <c r="AN72" s="10">
        <f t="shared" si="11"/>
        <v>477.85183828527283</v>
      </c>
      <c r="AO72" s="5">
        <v>484.9603885188688</v>
      </c>
    </row>
    <row r="73" spans="1:41">
      <c r="A73" s="6">
        <v>349.99999999999977</v>
      </c>
      <c r="B73" s="5">
        <v>43.895956570236976</v>
      </c>
      <c r="C73" s="5">
        <v>66.517136816080779</v>
      </c>
      <c r="D73" s="5">
        <v>88.041970665865961</v>
      </c>
      <c r="E73" s="5">
        <v>108.60131434125536</v>
      </c>
      <c r="F73" s="5">
        <v>128.29342843891195</v>
      </c>
      <c r="G73" s="5">
        <v>147.19350087580196</v>
      </c>
      <c r="H73" s="10">
        <f t="shared" si="18"/>
        <v>165.01624352632683</v>
      </c>
      <c r="I73" s="5">
        <v>182.83898617685171</v>
      </c>
      <c r="J73" s="10">
        <f t="shared" si="19"/>
        <v>199.35707216490508</v>
      </c>
      <c r="K73" s="5">
        <v>215.87515815295845</v>
      </c>
      <c r="L73" s="10">
        <f t="shared" si="20"/>
        <v>229.08516548906923</v>
      </c>
      <c r="M73" s="10">
        <f t="shared" si="21"/>
        <v>242.29517282518</v>
      </c>
      <c r="N73" s="10">
        <f t="shared" si="21"/>
        <v>255.50518016129078</v>
      </c>
      <c r="O73" s="10">
        <f t="shared" si="21"/>
        <v>268.71518749740153</v>
      </c>
      <c r="P73" s="10">
        <f t="shared" si="21"/>
        <v>281.92519483351231</v>
      </c>
      <c r="Q73" s="10">
        <f t="shared" si="16"/>
        <v>295.13520216962308</v>
      </c>
      <c r="R73" s="10">
        <f t="shared" si="12"/>
        <v>308.34520950573386</v>
      </c>
      <c r="S73" s="10">
        <f t="shared" si="12"/>
        <v>321.55521684184464</v>
      </c>
      <c r="T73" s="10">
        <f t="shared" si="12"/>
        <v>334.76522417795542</v>
      </c>
      <c r="U73" s="5">
        <v>347.97523151406619</v>
      </c>
      <c r="V73" s="10">
        <f t="shared" si="22"/>
        <v>347.97523151406619</v>
      </c>
      <c r="W73" s="10">
        <f t="shared" si="23"/>
        <v>362.16716964261275</v>
      </c>
      <c r="X73" s="10">
        <f t="shared" si="23"/>
        <v>369.26313870688602</v>
      </c>
      <c r="Y73" s="10">
        <f t="shared" si="23"/>
        <v>376.3591077711593</v>
      </c>
      <c r="Z73" s="10">
        <f t="shared" si="23"/>
        <v>383.45507683543258</v>
      </c>
      <c r="AA73" s="10">
        <f t="shared" si="17"/>
        <v>390.55104589970585</v>
      </c>
      <c r="AB73" s="10">
        <f t="shared" si="13"/>
        <v>397.64701496397913</v>
      </c>
      <c r="AC73" s="10">
        <f t="shared" si="13"/>
        <v>404.74298402825241</v>
      </c>
      <c r="AD73" s="10">
        <f t="shared" si="13"/>
        <v>411.83895309252568</v>
      </c>
      <c r="AE73" s="10">
        <f t="shared" si="13"/>
        <v>418.93492215679896</v>
      </c>
      <c r="AF73" s="10">
        <f t="shared" si="14"/>
        <v>426.03089122107224</v>
      </c>
      <c r="AG73" s="10">
        <f t="shared" si="14"/>
        <v>433.12686028534546</v>
      </c>
      <c r="AH73" s="10">
        <f t="shared" si="14"/>
        <v>440.22282934961879</v>
      </c>
      <c r="AI73" s="10">
        <f t="shared" si="14"/>
        <v>447.31879841389201</v>
      </c>
      <c r="AJ73" s="10">
        <f t="shared" si="15"/>
        <v>454.41476747816529</v>
      </c>
      <c r="AK73" s="10">
        <f t="shared" si="15"/>
        <v>461.51073654243856</v>
      </c>
      <c r="AL73" s="10">
        <f t="shared" si="15"/>
        <v>468.60670560671184</v>
      </c>
      <c r="AM73" s="10">
        <f t="shared" si="11"/>
        <v>475.70267467098512</v>
      </c>
      <c r="AN73" s="10">
        <f t="shared" si="11"/>
        <v>482.79864373525839</v>
      </c>
      <c r="AO73" s="5">
        <v>489.89461279953167</v>
      </c>
    </row>
    <row r="74" spans="1:41">
      <c r="A74" s="6">
        <v>354.99999999999977</v>
      </c>
      <c r="B74" s="5">
        <v>44.408671312292945</v>
      </c>
      <c r="C74" s="5">
        <v>67.493793456881221</v>
      </c>
      <c r="D74" s="5">
        <v>89.443623436935496</v>
      </c>
      <c r="E74" s="5">
        <v>110.39542643391648</v>
      </c>
      <c r="F74" s="5">
        <v>130.45174991399068</v>
      </c>
      <c r="G74" s="5">
        <v>149.69069822199754</v>
      </c>
      <c r="H74" s="10">
        <f t="shared" si="18"/>
        <v>167.8180299078216</v>
      </c>
      <c r="I74" s="5">
        <v>185.94536159364569</v>
      </c>
      <c r="J74" s="10">
        <f t="shared" si="19"/>
        <v>202.72604595461456</v>
      </c>
      <c r="K74" s="5">
        <v>219.50673031558344</v>
      </c>
      <c r="L74" s="10">
        <f t="shared" si="20"/>
        <v>232.86917252745556</v>
      </c>
      <c r="M74" s="10">
        <f t="shared" si="21"/>
        <v>246.23161473932765</v>
      </c>
      <c r="N74" s="10">
        <f t="shared" si="21"/>
        <v>259.59405695119978</v>
      </c>
      <c r="O74" s="10">
        <f t="shared" si="21"/>
        <v>272.9564991630719</v>
      </c>
      <c r="P74" s="10">
        <f t="shared" si="21"/>
        <v>286.31894137494402</v>
      </c>
      <c r="Q74" s="10">
        <f t="shared" si="16"/>
        <v>299.68138358681608</v>
      </c>
      <c r="R74" s="10">
        <f t="shared" si="12"/>
        <v>313.0438257986882</v>
      </c>
      <c r="S74" s="10">
        <f t="shared" si="12"/>
        <v>326.40626801056032</v>
      </c>
      <c r="T74" s="10">
        <f t="shared" si="12"/>
        <v>339.76871022243245</v>
      </c>
      <c r="U74" s="5">
        <v>353.13115243430457</v>
      </c>
      <c r="V74" s="10">
        <f t="shared" si="22"/>
        <v>353.13115243430457</v>
      </c>
      <c r="W74" s="10">
        <f t="shared" si="23"/>
        <v>367.29073171440012</v>
      </c>
      <c r="X74" s="10">
        <f t="shared" si="23"/>
        <v>374.37052135444787</v>
      </c>
      <c r="Y74" s="10">
        <f t="shared" si="23"/>
        <v>381.45031099449568</v>
      </c>
      <c r="Z74" s="10">
        <f t="shared" si="23"/>
        <v>388.53010063454343</v>
      </c>
      <c r="AA74" s="10">
        <f t="shared" si="17"/>
        <v>395.60989027459124</v>
      </c>
      <c r="AB74" s="10">
        <f t="shared" si="13"/>
        <v>402.68967991463899</v>
      </c>
      <c r="AC74" s="10">
        <f t="shared" si="13"/>
        <v>409.76946955468679</v>
      </c>
      <c r="AD74" s="10">
        <f t="shared" si="13"/>
        <v>416.84925919473454</v>
      </c>
      <c r="AE74" s="10">
        <f t="shared" si="13"/>
        <v>423.92904883478229</v>
      </c>
      <c r="AF74" s="10">
        <f t="shared" si="14"/>
        <v>431.0088384748301</v>
      </c>
      <c r="AG74" s="10">
        <f t="shared" si="14"/>
        <v>438.08862811487785</v>
      </c>
      <c r="AH74" s="10">
        <f t="shared" si="14"/>
        <v>445.16841775492566</v>
      </c>
      <c r="AI74" s="10">
        <f t="shared" si="14"/>
        <v>452.24820739497341</v>
      </c>
      <c r="AJ74" s="10">
        <f t="shared" si="15"/>
        <v>459.32799703502121</v>
      </c>
      <c r="AK74" s="10">
        <f t="shared" si="15"/>
        <v>466.40778667506896</v>
      </c>
      <c r="AL74" s="10">
        <f t="shared" si="15"/>
        <v>473.48757631511671</v>
      </c>
      <c r="AM74" s="10">
        <f t="shared" si="11"/>
        <v>480.56736595516452</v>
      </c>
      <c r="AN74" s="10">
        <f t="shared" si="11"/>
        <v>487.64715559521233</v>
      </c>
      <c r="AO74" s="5">
        <v>494.72694523526008</v>
      </c>
    </row>
    <row r="75" spans="1:41">
      <c r="A75" s="6">
        <v>359.99999999999972</v>
      </c>
      <c r="B75" s="5">
        <v>44.924569262842645</v>
      </c>
      <c r="C75" s="5">
        <v>68.475760938874316</v>
      </c>
      <c r="D75" s="5">
        <v>90.85201576237084</v>
      </c>
      <c r="E75" s="5">
        <v>112.19718599398435</v>
      </c>
      <c r="F75" s="5">
        <v>132.6181909169818</v>
      </c>
      <c r="G75" s="5">
        <v>152.19608604749118</v>
      </c>
      <c r="H75" s="10">
        <f t="shared" si="18"/>
        <v>170.6274855367339</v>
      </c>
      <c r="I75" s="5">
        <v>189.05888502597659</v>
      </c>
      <c r="J75" s="10">
        <f t="shared" si="19"/>
        <v>206.10083179982277</v>
      </c>
      <c r="K75" s="5">
        <v>223.14277857366895</v>
      </c>
      <c r="L75" s="10">
        <f t="shared" si="20"/>
        <v>236.65410442655721</v>
      </c>
      <c r="M75" s="10">
        <f t="shared" si="21"/>
        <v>250.1654302794455</v>
      </c>
      <c r="N75" s="10">
        <f t="shared" si="21"/>
        <v>263.67675613233376</v>
      </c>
      <c r="O75" s="10">
        <f t="shared" si="21"/>
        <v>277.18808198522203</v>
      </c>
      <c r="P75" s="10">
        <f t="shared" si="21"/>
        <v>290.69940783811029</v>
      </c>
      <c r="Q75" s="10">
        <f t="shared" si="16"/>
        <v>304.21073369099855</v>
      </c>
      <c r="R75" s="10">
        <f t="shared" si="12"/>
        <v>317.72205954388687</v>
      </c>
      <c r="S75" s="10">
        <f t="shared" si="12"/>
        <v>331.23338539677513</v>
      </c>
      <c r="T75" s="10">
        <f t="shared" si="12"/>
        <v>344.7447112496634</v>
      </c>
      <c r="U75" s="5">
        <v>358.25603710255166</v>
      </c>
      <c r="V75" s="10">
        <f t="shared" si="22"/>
        <v>358.25603710255166</v>
      </c>
      <c r="W75" s="10">
        <f t="shared" si="23"/>
        <v>372.37631400199626</v>
      </c>
      <c r="X75" s="10">
        <f t="shared" si="23"/>
        <v>379.43645245171859</v>
      </c>
      <c r="Y75" s="10">
        <f t="shared" si="23"/>
        <v>386.49659090144087</v>
      </c>
      <c r="Z75" s="10">
        <f t="shared" si="23"/>
        <v>393.5567293511632</v>
      </c>
      <c r="AA75" s="10">
        <f t="shared" si="17"/>
        <v>400.61686780088547</v>
      </c>
      <c r="AB75" s="10">
        <f t="shared" si="13"/>
        <v>407.6770062506078</v>
      </c>
      <c r="AC75" s="10">
        <f t="shared" si="13"/>
        <v>414.73714470033008</v>
      </c>
      <c r="AD75" s="10">
        <f t="shared" si="13"/>
        <v>421.79728315005241</v>
      </c>
      <c r="AE75" s="10">
        <f t="shared" si="13"/>
        <v>428.85742159977474</v>
      </c>
      <c r="AF75" s="10">
        <f t="shared" si="14"/>
        <v>435.91756004949701</v>
      </c>
      <c r="AG75" s="10">
        <f t="shared" si="14"/>
        <v>442.97769849921929</v>
      </c>
      <c r="AH75" s="10">
        <f t="shared" si="14"/>
        <v>450.03783694894162</v>
      </c>
      <c r="AI75" s="10">
        <f t="shared" si="14"/>
        <v>457.09797539866395</v>
      </c>
      <c r="AJ75" s="10">
        <f t="shared" si="15"/>
        <v>464.15811384838622</v>
      </c>
      <c r="AK75" s="10">
        <f t="shared" si="15"/>
        <v>471.21825229810855</v>
      </c>
      <c r="AL75" s="10">
        <f t="shared" si="15"/>
        <v>478.27839074783083</v>
      </c>
      <c r="AM75" s="10">
        <f t="shared" si="11"/>
        <v>485.33852919755316</v>
      </c>
      <c r="AN75" s="10">
        <f t="shared" si="11"/>
        <v>492.39866764727549</v>
      </c>
      <c r="AO75" s="5">
        <v>499.45880609699776</v>
      </c>
    </row>
    <row r="76" spans="1:41">
      <c r="A76" s="6">
        <v>364.99999999999972</v>
      </c>
      <c r="B76" s="5">
        <v>45.443613098961698</v>
      </c>
      <c r="C76" s="5">
        <v>69.462961425461771</v>
      </c>
      <c r="D76" s="5">
        <v>92.267031337257166</v>
      </c>
      <c r="E76" s="5">
        <v>114.00644001924837</v>
      </c>
      <c r="F76" s="5">
        <v>134.79256147348914</v>
      </c>
      <c r="G76" s="5">
        <v>154.70943474227047</v>
      </c>
      <c r="H76" s="10">
        <f t="shared" si="18"/>
        <v>173.44433321237017</v>
      </c>
      <c r="I76" s="5">
        <v>192.17923168246989</v>
      </c>
      <c r="J76" s="10">
        <f t="shared" si="19"/>
        <v>209.48104333495189</v>
      </c>
      <c r="K76" s="5">
        <v>226.78285498743389</v>
      </c>
      <c r="L76" s="10">
        <f t="shared" si="20"/>
        <v>240.43945059382455</v>
      </c>
      <c r="M76" s="10">
        <f t="shared" si="21"/>
        <v>254.0960462002152</v>
      </c>
      <c r="N76" s="10">
        <f t="shared" si="21"/>
        <v>267.75264180660588</v>
      </c>
      <c r="O76" s="10">
        <f t="shared" si="21"/>
        <v>281.4092374129965</v>
      </c>
      <c r="P76" s="10">
        <f t="shared" si="21"/>
        <v>295.06583301938713</v>
      </c>
      <c r="Q76" s="10">
        <f t="shared" si="16"/>
        <v>308.72242862577781</v>
      </c>
      <c r="R76" s="10">
        <f t="shared" si="12"/>
        <v>322.37902423216849</v>
      </c>
      <c r="S76" s="10">
        <f t="shared" si="12"/>
        <v>336.03561983855911</v>
      </c>
      <c r="T76" s="10">
        <f t="shared" si="12"/>
        <v>349.69221544494974</v>
      </c>
      <c r="U76" s="5">
        <v>363.34881105134042</v>
      </c>
      <c r="V76" s="10">
        <f t="shared" si="22"/>
        <v>363.34881105134042</v>
      </c>
      <c r="W76" s="10">
        <f t="shared" si="23"/>
        <v>377.42309986379632</v>
      </c>
      <c r="X76" s="10">
        <f t="shared" si="23"/>
        <v>384.4602442700243</v>
      </c>
      <c r="Y76" s="10">
        <f t="shared" si="23"/>
        <v>391.49738867625223</v>
      </c>
      <c r="Z76" s="10">
        <f t="shared" si="23"/>
        <v>398.53453308248015</v>
      </c>
      <c r="AA76" s="10">
        <f t="shared" si="17"/>
        <v>405.57167748870813</v>
      </c>
      <c r="AB76" s="10">
        <f t="shared" si="13"/>
        <v>412.60882189493611</v>
      </c>
      <c r="AC76" s="10">
        <f t="shared" si="13"/>
        <v>419.64596630116404</v>
      </c>
      <c r="AD76" s="10">
        <f t="shared" si="13"/>
        <v>426.68311070739196</v>
      </c>
      <c r="AE76" s="10">
        <f t="shared" si="13"/>
        <v>433.72025511361994</v>
      </c>
      <c r="AF76" s="10">
        <f t="shared" si="14"/>
        <v>440.75739951984792</v>
      </c>
      <c r="AG76" s="10">
        <f t="shared" si="14"/>
        <v>447.79454392607585</v>
      </c>
      <c r="AH76" s="10">
        <f t="shared" si="14"/>
        <v>454.83168833230377</v>
      </c>
      <c r="AI76" s="10">
        <f t="shared" si="14"/>
        <v>461.86883273853175</v>
      </c>
      <c r="AJ76" s="10">
        <f t="shared" si="15"/>
        <v>468.90597714475973</v>
      </c>
      <c r="AK76" s="10">
        <f t="shared" si="15"/>
        <v>475.94312155098766</v>
      </c>
      <c r="AL76" s="10">
        <f t="shared" si="15"/>
        <v>482.98026595721558</v>
      </c>
      <c r="AM76" s="10">
        <f t="shared" si="11"/>
        <v>490.01741036344356</v>
      </c>
      <c r="AN76" s="10">
        <f t="shared" si="11"/>
        <v>497.05455476967154</v>
      </c>
      <c r="AO76" s="5">
        <v>504.09169917589946</v>
      </c>
    </row>
    <row r="77" spans="1:41">
      <c r="A77" s="6">
        <v>369.99999999999972</v>
      </c>
      <c r="B77" s="5">
        <v>45.965766213947511</v>
      </c>
      <c r="C77" s="5">
        <v>70.455318702317058</v>
      </c>
      <c r="D77" s="5">
        <v>93.688556440182296</v>
      </c>
      <c r="E77" s="5">
        <v>115.82303895533259</v>
      </c>
      <c r="F77" s="5">
        <v>136.97467572132487</v>
      </c>
      <c r="G77" s="5">
        <v>157.23051922269508</v>
      </c>
      <c r="H77" s="10">
        <f t="shared" si="18"/>
        <v>176.26830032093767</v>
      </c>
      <c r="I77" s="5">
        <v>195.30608141918023</v>
      </c>
      <c r="J77" s="10">
        <f t="shared" si="19"/>
        <v>212.86629869248205</v>
      </c>
      <c r="K77" s="5">
        <v>230.42651596578386</v>
      </c>
      <c r="L77" s="10">
        <f t="shared" si="20"/>
        <v>244.22470795761259</v>
      </c>
      <c r="M77" s="10">
        <f t="shared" si="21"/>
        <v>258.02289994944135</v>
      </c>
      <c r="N77" s="10">
        <f t="shared" si="21"/>
        <v>271.82109194127008</v>
      </c>
      <c r="O77" s="10">
        <f t="shared" si="21"/>
        <v>285.61928393309881</v>
      </c>
      <c r="P77" s="10">
        <f t="shared" si="21"/>
        <v>299.41747592492754</v>
      </c>
      <c r="Q77" s="10">
        <f t="shared" si="16"/>
        <v>313.21566791675627</v>
      </c>
      <c r="R77" s="10">
        <f t="shared" si="12"/>
        <v>327.013859908585</v>
      </c>
      <c r="S77" s="10">
        <f t="shared" si="12"/>
        <v>340.81205190041373</v>
      </c>
      <c r="T77" s="10">
        <f t="shared" si="12"/>
        <v>354.61024389224247</v>
      </c>
      <c r="U77" s="5">
        <v>368.4084358840712</v>
      </c>
      <c r="V77" s="10">
        <f t="shared" si="22"/>
        <v>368.4084358840712</v>
      </c>
      <c r="W77" s="10">
        <f t="shared" si="23"/>
        <v>382.43031250613836</v>
      </c>
      <c r="X77" s="10">
        <f t="shared" si="23"/>
        <v>389.44125081717192</v>
      </c>
      <c r="Y77" s="10">
        <f t="shared" si="23"/>
        <v>396.45218912820553</v>
      </c>
      <c r="Z77" s="10">
        <f t="shared" si="23"/>
        <v>403.46312743923909</v>
      </c>
      <c r="AA77" s="10">
        <f t="shared" si="17"/>
        <v>410.4740657502727</v>
      </c>
      <c r="AB77" s="10">
        <f t="shared" si="13"/>
        <v>417.48500406130626</v>
      </c>
      <c r="AC77" s="10">
        <f t="shared" si="13"/>
        <v>424.49594237233987</v>
      </c>
      <c r="AD77" s="10">
        <f t="shared" si="13"/>
        <v>431.50688068337342</v>
      </c>
      <c r="AE77" s="10">
        <f t="shared" si="13"/>
        <v>438.51781899440698</v>
      </c>
      <c r="AF77" s="10">
        <f t="shared" si="14"/>
        <v>445.52875730544059</v>
      </c>
      <c r="AG77" s="10">
        <f t="shared" si="14"/>
        <v>452.53969561647415</v>
      </c>
      <c r="AH77" s="10">
        <f t="shared" si="14"/>
        <v>459.55063392750776</v>
      </c>
      <c r="AI77" s="10">
        <f t="shared" si="14"/>
        <v>466.56157223854132</v>
      </c>
      <c r="AJ77" s="10">
        <f t="shared" si="15"/>
        <v>473.57251054957493</v>
      </c>
      <c r="AK77" s="10">
        <f t="shared" si="15"/>
        <v>480.58344886060848</v>
      </c>
      <c r="AL77" s="10">
        <f t="shared" si="15"/>
        <v>487.5943871716421</v>
      </c>
      <c r="AM77" s="10">
        <f t="shared" si="11"/>
        <v>494.60532548267565</v>
      </c>
      <c r="AN77" s="10">
        <f t="shared" si="11"/>
        <v>501.61626379370921</v>
      </c>
      <c r="AO77" s="5">
        <v>508.62720210474282</v>
      </c>
    </row>
    <row r="78" spans="1:41">
      <c r="A78" s="6">
        <v>374.99999999999966</v>
      </c>
      <c r="B78" s="5">
        <v>46.490992695511117</v>
      </c>
      <c r="C78" s="5">
        <v>71.452758128708879</v>
      </c>
      <c r="D78" s="5">
        <v>95.11647984984296</v>
      </c>
      <c r="E78" s="5">
        <v>117.64683657088737</v>
      </c>
      <c r="F78" s="5">
        <v>139.16435174065307</v>
      </c>
      <c r="G78" s="5">
        <v>159.75911871703627</v>
      </c>
      <c r="H78" s="10">
        <f t="shared" si="18"/>
        <v>179.09911858778281</v>
      </c>
      <c r="I78" s="5">
        <v>198.43911845852938</v>
      </c>
      <c r="J78" s="10">
        <f t="shared" si="19"/>
        <v>216.25622022578847</v>
      </c>
      <c r="K78" s="5">
        <v>234.07332199304753</v>
      </c>
      <c r="L78" s="10">
        <f t="shared" si="20"/>
        <v>248.00938081954831</v>
      </c>
      <c r="M78" s="10">
        <f t="shared" si="21"/>
        <v>261.94543964604907</v>
      </c>
      <c r="N78" s="10">
        <f t="shared" si="21"/>
        <v>275.88149847254988</v>
      </c>
      <c r="O78" s="10">
        <f t="shared" si="21"/>
        <v>289.81755729905063</v>
      </c>
      <c r="P78" s="10">
        <f t="shared" si="21"/>
        <v>303.75361612555139</v>
      </c>
      <c r="Q78" s="10">
        <f t="shared" si="16"/>
        <v>317.6896749520522</v>
      </c>
      <c r="R78" s="10">
        <f t="shared" si="12"/>
        <v>331.62573377855296</v>
      </c>
      <c r="S78" s="10">
        <f t="shared" si="12"/>
        <v>345.56179260505371</v>
      </c>
      <c r="T78" s="10">
        <f t="shared" si="12"/>
        <v>359.49785143155452</v>
      </c>
      <c r="U78" s="5">
        <v>373.43391025805528</v>
      </c>
      <c r="V78" s="10">
        <f t="shared" si="22"/>
        <v>373.43391025805528</v>
      </c>
      <c r="W78" s="10">
        <f t="shared" si="23"/>
        <v>387.39721493903664</v>
      </c>
      <c r="X78" s="10">
        <f t="shared" si="23"/>
        <v>394.3788672795273</v>
      </c>
      <c r="Y78" s="10">
        <f t="shared" si="23"/>
        <v>401.36051962001801</v>
      </c>
      <c r="Z78" s="10">
        <f t="shared" si="23"/>
        <v>408.34217196050867</v>
      </c>
      <c r="AA78" s="10">
        <f t="shared" si="17"/>
        <v>415.32382430099938</v>
      </c>
      <c r="AB78" s="10">
        <f t="shared" si="13"/>
        <v>422.30547664149003</v>
      </c>
      <c r="AC78" s="10">
        <f t="shared" si="13"/>
        <v>429.28712898198074</v>
      </c>
      <c r="AD78" s="10">
        <f t="shared" si="13"/>
        <v>436.2687813224714</v>
      </c>
      <c r="AE78" s="10">
        <f t="shared" si="13"/>
        <v>443.25043366296211</v>
      </c>
      <c r="AF78" s="10">
        <f t="shared" si="14"/>
        <v>450.23208600345276</v>
      </c>
      <c r="AG78" s="10">
        <f t="shared" si="14"/>
        <v>457.21373834394342</v>
      </c>
      <c r="AH78" s="10">
        <f t="shared" si="14"/>
        <v>464.19539068443413</v>
      </c>
      <c r="AI78" s="10">
        <f t="shared" si="14"/>
        <v>471.17704302492479</v>
      </c>
      <c r="AJ78" s="10">
        <f t="shared" si="15"/>
        <v>478.1586953654155</v>
      </c>
      <c r="AK78" s="10">
        <f t="shared" si="15"/>
        <v>485.14034770590615</v>
      </c>
      <c r="AL78" s="10">
        <f t="shared" si="15"/>
        <v>492.12200004639681</v>
      </c>
      <c r="AM78" s="10">
        <f t="shared" si="11"/>
        <v>499.10365238688752</v>
      </c>
      <c r="AN78" s="10">
        <f t="shared" si="11"/>
        <v>506.08530472737823</v>
      </c>
      <c r="AO78" s="5">
        <v>513.06695706786888</v>
      </c>
    </row>
    <row r="79" spans="1:41">
      <c r="A79" s="6">
        <v>379.99999999999966</v>
      </c>
      <c r="B79" s="5">
        <v>47.019257304936311</v>
      </c>
      <c r="C79" s="5">
        <v>72.455206590811969</v>
      </c>
      <c r="D79" s="5">
        <v>96.550692764877439</v>
      </c>
      <c r="E79" s="5">
        <v>119.4776898375833</v>
      </c>
      <c r="F79" s="5">
        <v>141.36141139089818</v>
      </c>
      <c r="G79" s="5">
        <v>162.29501656017601</v>
      </c>
      <c r="H79" s="10">
        <f t="shared" si="18"/>
        <v>181.93652384199885</v>
      </c>
      <c r="I79" s="5">
        <v>201.57803112382169</v>
      </c>
      <c r="J79" s="10">
        <f t="shared" si="19"/>
        <v>219.650434252038</v>
      </c>
      <c r="K79" s="5">
        <v>237.72283738025433</v>
      </c>
      <c r="L79" s="10">
        <f t="shared" si="20"/>
        <v>251.79298072303658</v>
      </c>
      <c r="M79" s="10">
        <f t="shared" si="21"/>
        <v>265.86312406581885</v>
      </c>
      <c r="N79" s="10">
        <f t="shared" si="21"/>
        <v>279.93326740860113</v>
      </c>
      <c r="O79" s="10">
        <f t="shared" si="21"/>
        <v>294.0034107513834</v>
      </c>
      <c r="P79" s="10">
        <f t="shared" si="21"/>
        <v>308.07355409416562</v>
      </c>
      <c r="Q79" s="10">
        <f t="shared" si="16"/>
        <v>322.14369743694789</v>
      </c>
      <c r="R79" s="10">
        <f t="shared" si="12"/>
        <v>336.21384077973016</v>
      </c>
      <c r="S79" s="10">
        <f t="shared" si="12"/>
        <v>350.28398412251238</v>
      </c>
      <c r="T79" s="10">
        <f t="shared" si="12"/>
        <v>364.35412746529465</v>
      </c>
      <c r="U79" s="5">
        <v>378.42427080807693</v>
      </c>
      <c r="V79" s="10">
        <f t="shared" si="22"/>
        <v>378.42427080807693</v>
      </c>
      <c r="W79" s="10">
        <f t="shared" si="23"/>
        <v>392.32310992030727</v>
      </c>
      <c r="X79" s="10">
        <f t="shared" si="23"/>
        <v>399.27252947642245</v>
      </c>
      <c r="Y79" s="10">
        <f t="shared" si="23"/>
        <v>406.22194903253762</v>
      </c>
      <c r="Z79" s="10">
        <f t="shared" si="23"/>
        <v>413.17136858865274</v>
      </c>
      <c r="AA79" s="10">
        <f t="shared" si="17"/>
        <v>420.12078814476791</v>
      </c>
      <c r="AB79" s="10">
        <f t="shared" si="13"/>
        <v>427.07020770088309</v>
      </c>
      <c r="AC79" s="10">
        <f t="shared" si="13"/>
        <v>434.01962725699826</v>
      </c>
      <c r="AD79" s="10">
        <f t="shared" si="13"/>
        <v>440.96904681311344</v>
      </c>
      <c r="AE79" s="10">
        <f t="shared" si="13"/>
        <v>447.91846636922861</v>
      </c>
      <c r="AF79" s="10">
        <f t="shared" si="14"/>
        <v>454.86788592534378</v>
      </c>
      <c r="AG79" s="10">
        <f t="shared" si="14"/>
        <v>461.81730548145896</v>
      </c>
      <c r="AH79" s="10">
        <f t="shared" si="14"/>
        <v>468.76672503757413</v>
      </c>
      <c r="AI79" s="10">
        <f t="shared" si="14"/>
        <v>475.71614459368925</v>
      </c>
      <c r="AJ79" s="10">
        <f t="shared" si="15"/>
        <v>482.66556414980448</v>
      </c>
      <c r="AK79" s="10">
        <f t="shared" si="15"/>
        <v>489.6149837059196</v>
      </c>
      <c r="AL79" s="10">
        <f t="shared" si="15"/>
        <v>496.56440326203477</v>
      </c>
      <c r="AM79" s="10">
        <f t="shared" si="11"/>
        <v>503.51382281814995</v>
      </c>
      <c r="AN79" s="10">
        <f t="shared" si="11"/>
        <v>510.46324237426512</v>
      </c>
      <c r="AO79" s="5">
        <v>517.4126619303803</v>
      </c>
    </row>
    <row r="80" spans="1:41">
      <c r="A80" s="6">
        <v>384.99999999999966</v>
      </c>
      <c r="B80" s="5">
        <v>47.550525457149753</v>
      </c>
      <c r="C80" s="5">
        <v>73.462592456893816</v>
      </c>
      <c r="D80" s="5">
        <v>97.991088726755237</v>
      </c>
      <c r="E80" s="5">
        <v>121.31545881466982</v>
      </c>
      <c r="F80" s="5">
        <v>143.56568015409965</v>
      </c>
      <c r="G80" s="5">
        <v>164.83799999705394</v>
      </c>
      <c r="H80" s="10">
        <f t="shared" si="18"/>
        <v>184.78025579288382</v>
      </c>
      <c r="I80" s="5">
        <v>204.7225115887137</v>
      </c>
      <c r="J80" s="10">
        <f t="shared" si="19"/>
        <v>223.04857081436506</v>
      </c>
      <c r="K80" s="5">
        <v>241.37463004001646</v>
      </c>
      <c r="L80" s="10">
        <f t="shared" si="20"/>
        <v>255.57502633621831</v>
      </c>
      <c r="M80" s="10">
        <f t="shared" si="21"/>
        <v>269.77542263242015</v>
      </c>
      <c r="N80" s="10">
        <f t="shared" si="21"/>
        <v>283.975818928622</v>
      </c>
      <c r="O80" s="10">
        <f t="shared" si="21"/>
        <v>298.17621522482386</v>
      </c>
      <c r="P80" s="10">
        <f t="shared" si="21"/>
        <v>312.37661152102572</v>
      </c>
      <c r="Q80" s="10">
        <f t="shared" si="16"/>
        <v>326.57700781722758</v>
      </c>
      <c r="R80" s="10">
        <f t="shared" si="12"/>
        <v>340.77740411342938</v>
      </c>
      <c r="S80" s="10">
        <f t="shared" si="12"/>
        <v>354.9778004096313</v>
      </c>
      <c r="T80" s="10">
        <f t="shared" si="12"/>
        <v>369.1781967058331</v>
      </c>
      <c r="U80" s="5">
        <v>383.37859300203496</v>
      </c>
      <c r="V80" s="10">
        <f t="shared" si="22"/>
        <v>383.37859300203496</v>
      </c>
      <c r="W80" s="10">
        <f t="shared" si="23"/>
        <v>397.20733988281518</v>
      </c>
      <c r="X80" s="10">
        <f t="shared" si="23"/>
        <v>404.12171332320526</v>
      </c>
      <c r="Y80" s="10">
        <f t="shared" si="23"/>
        <v>411.03608676359534</v>
      </c>
      <c r="Z80" s="10">
        <f t="shared" si="23"/>
        <v>417.95046020398547</v>
      </c>
      <c r="AA80" s="10">
        <f t="shared" si="17"/>
        <v>424.86483364437555</v>
      </c>
      <c r="AB80" s="10">
        <f t="shared" si="13"/>
        <v>431.77920708476563</v>
      </c>
      <c r="AC80" s="10">
        <f t="shared" si="13"/>
        <v>438.69358052515577</v>
      </c>
      <c r="AD80" s="10">
        <f t="shared" si="13"/>
        <v>445.60795396554585</v>
      </c>
      <c r="AE80" s="10">
        <f t="shared" si="13"/>
        <v>452.52232740593593</v>
      </c>
      <c r="AF80" s="10">
        <f t="shared" si="14"/>
        <v>459.43670084632606</v>
      </c>
      <c r="AG80" s="10">
        <f t="shared" si="14"/>
        <v>466.35107428671614</v>
      </c>
      <c r="AH80" s="10">
        <f t="shared" si="14"/>
        <v>473.26544772710622</v>
      </c>
      <c r="AI80" s="10">
        <f t="shared" si="14"/>
        <v>480.17982116749636</v>
      </c>
      <c r="AJ80" s="10">
        <f t="shared" si="15"/>
        <v>487.09419460788644</v>
      </c>
      <c r="AK80" s="10">
        <f t="shared" si="15"/>
        <v>494.00856804827657</v>
      </c>
      <c r="AL80" s="10">
        <f t="shared" si="15"/>
        <v>500.92294148866665</v>
      </c>
      <c r="AM80" s="10">
        <f t="shared" si="11"/>
        <v>507.83731492905673</v>
      </c>
      <c r="AN80" s="10">
        <f t="shared" si="11"/>
        <v>514.75168836944681</v>
      </c>
      <c r="AO80" s="5">
        <v>521.66606180983695</v>
      </c>
    </row>
    <row r="81" spans="1:41">
      <c r="A81" s="6">
        <v>389.9999999999996</v>
      </c>
      <c r="B81" s="5">
        <v>48.084763201649906</v>
      </c>
      <c r="C81" s="5">
        <v>74.47484553427401</v>
      </c>
      <c r="D81" s="5">
        <v>99.437563545565922</v>
      </c>
      <c r="E81" s="5">
        <v>123.160006537877</v>
      </c>
      <c r="F81" s="5">
        <v>145.77698698441446</v>
      </c>
      <c r="G81" s="5">
        <v>167.38785999447686</v>
      </c>
      <c r="H81" s="10">
        <f t="shared" si="18"/>
        <v>187.63005781776508</v>
      </c>
      <c r="I81" s="5">
        <v>207.87225564105327</v>
      </c>
      <c r="J81" s="10">
        <f t="shared" si="19"/>
        <v>226.45026346258717</v>
      </c>
      <c r="K81" s="5">
        <v>245.02827128412108</v>
      </c>
      <c r="L81" s="10">
        <f t="shared" si="20"/>
        <v>259.35504334782144</v>
      </c>
      <c r="M81" s="10">
        <f t="shared" si="21"/>
        <v>273.68181541152182</v>
      </c>
      <c r="N81" s="10">
        <f t="shared" si="21"/>
        <v>288.00858747522216</v>
      </c>
      <c r="O81" s="10">
        <f t="shared" si="21"/>
        <v>302.33535953892255</v>
      </c>
      <c r="P81" s="10">
        <f t="shared" si="21"/>
        <v>316.66213160262294</v>
      </c>
      <c r="Q81" s="10">
        <f t="shared" si="16"/>
        <v>330.98890366632327</v>
      </c>
      <c r="R81" s="10">
        <f t="shared" si="12"/>
        <v>345.31567573002366</v>
      </c>
      <c r="S81" s="10">
        <f t="shared" si="12"/>
        <v>359.64244779372405</v>
      </c>
      <c r="T81" s="10">
        <f t="shared" si="12"/>
        <v>373.96921985742438</v>
      </c>
      <c r="U81" s="5">
        <v>388.29599192112477</v>
      </c>
      <c r="V81" s="10">
        <f t="shared" si="22"/>
        <v>388.29599192112477</v>
      </c>
      <c r="W81" s="10">
        <f t="shared" si="23"/>
        <v>402.04928683969246</v>
      </c>
      <c r="X81" s="10">
        <f t="shared" si="23"/>
        <v>408.9259342989763</v>
      </c>
      <c r="Y81" s="10">
        <f t="shared" si="23"/>
        <v>415.80258175826015</v>
      </c>
      <c r="Z81" s="10">
        <f t="shared" si="23"/>
        <v>422.67922921754399</v>
      </c>
      <c r="AA81" s="10">
        <f t="shared" si="17"/>
        <v>429.55587667682784</v>
      </c>
      <c r="AB81" s="10">
        <f t="shared" si="13"/>
        <v>436.43252413611168</v>
      </c>
      <c r="AC81" s="10">
        <f t="shared" si="13"/>
        <v>443.30917159539558</v>
      </c>
      <c r="AD81" s="10">
        <f t="shared" si="13"/>
        <v>450.18581905467943</v>
      </c>
      <c r="AE81" s="10">
        <f t="shared" si="13"/>
        <v>457.06246651396327</v>
      </c>
      <c r="AF81" s="10">
        <f t="shared" si="14"/>
        <v>463.93911397324712</v>
      </c>
      <c r="AG81" s="10">
        <f t="shared" si="14"/>
        <v>470.81576143253096</v>
      </c>
      <c r="AH81" s="10">
        <f t="shared" si="14"/>
        <v>477.69240889181481</v>
      </c>
      <c r="AI81" s="10">
        <f t="shared" si="14"/>
        <v>484.56905635109865</v>
      </c>
      <c r="AJ81" s="10">
        <f t="shared" si="15"/>
        <v>491.4457038103825</v>
      </c>
      <c r="AK81" s="10">
        <f t="shared" si="15"/>
        <v>498.32235126966634</v>
      </c>
      <c r="AL81" s="10">
        <f t="shared" si="15"/>
        <v>505.19899872895019</v>
      </c>
      <c r="AM81" s="10">
        <f t="shared" si="15"/>
        <v>512.07564618823403</v>
      </c>
      <c r="AN81" s="10">
        <f t="shared" si="15"/>
        <v>518.95229364751788</v>
      </c>
      <c r="AO81" s="5">
        <v>525.82894110680172</v>
      </c>
    </row>
    <row r="82" spans="1:41">
      <c r="A82" s="6">
        <v>394.9999999999996</v>
      </c>
      <c r="B82" s="5">
        <v>48.62193720424608</v>
      </c>
      <c r="C82" s="5">
        <v>75.491897027959681</v>
      </c>
      <c r="D82" s="5">
        <v>100.89001522856023</v>
      </c>
      <c r="E82" s="5">
        <v>125.01119891245251</v>
      </c>
      <c r="F82" s="5">
        <v>147.99516416348754</v>
      </c>
      <c r="G82" s="5">
        <v>169.94439106092872</v>
      </c>
      <c r="H82" s="10">
        <f t="shared" si="18"/>
        <v>190.48567676073372</v>
      </c>
      <c r="I82" s="5">
        <v>211.02696246053873</v>
      </c>
      <c r="J82" s="10">
        <f t="shared" si="19"/>
        <v>229.85514905175819</v>
      </c>
      <c r="K82" s="5">
        <v>248.68333564297768</v>
      </c>
      <c r="L82" s="10">
        <f t="shared" si="20"/>
        <v>263.13256437447473</v>
      </c>
      <c r="M82" s="10">
        <f t="shared" si="21"/>
        <v>277.58179310597177</v>
      </c>
      <c r="N82" s="10">
        <f t="shared" si="21"/>
        <v>292.03102183746876</v>
      </c>
      <c r="O82" s="10">
        <f t="shared" si="21"/>
        <v>306.4802505689658</v>
      </c>
      <c r="P82" s="10">
        <f t="shared" si="21"/>
        <v>320.92947930046284</v>
      </c>
      <c r="Q82" s="10">
        <f t="shared" si="16"/>
        <v>335.37870803195989</v>
      </c>
      <c r="R82" s="10">
        <f t="shared" si="12"/>
        <v>349.82793676345693</v>
      </c>
      <c r="S82" s="10">
        <f t="shared" si="12"/>
        <v>364.27716549495392</v>
      </c>
      <c r="T82" s="10">
        <f t="shared" si="12"/>
        <v>378.72639422645102</v>
      </c>
      <c r="U82" s="5">
        <v>393.17562295794801</v>
      </c>
      <c r="V82" s="10">
        <f t="shared" si="22"/>
        <v>393.17562295794801</v>
      </c>
      <c r="W82" s="10">
        <f t="shared" si="23"/>
        <v>406.84837226258753</v>
      </c>
      <c r="X82" s="10">
        <f t="shared" si="23"/>
        <v>413.68474691490729</v>
      </c>
      <c r="Y82" s="10">
        <f t="shared" si="23"/>
        <v>420.52112156722706</v>
      </c>
      <c r="Z82" s="10">
        <f t="shared" si="23"/>
        <v>427.35749621954676</v>
      </c>
      <c r="AA82" s="10">
        <f t="shared" si="17"/>
        <v>434.19387087186652</v>
      </c>
      <c r="AB82" s="10">
        <f t="shared" si="13"/>
        <v>441.03024552418628</v>
      </c>
      <c r="AC82" s="10">
        <f t="shared" si="13"/>
        <v>447.86662017650605</v>
      </c>
      <c r="AD82" s="10">
        <f t="shared" si="13"/>
        <v>454.70299482882581</v>
      </c>
      <c r="AE82" s="10">
        <f t="shared" ref="AE82:AH145" si="24">(AE$2-$U$2)/($AO$2-$U$2)*($AO82-$U82)+$U82</f>
        <v>461.53936948114557</v>
      </c>
      <c r="AF82" s="10">
        <f t="shared" si="14"/>
        <v>468.37574413346533</v>
      </c>
      <c r="AG82" s="10">
        <f t="shared" si="14"/>
        <v>475.21211878578509</v>
      </c>
      <c r="AH82" s="10">
        <f t="shared" si="14"/>
        <v>482.04849343810486</v>
      </c>
      <c r="AI82" s="10">
        <f t="shared" ref="AI82:AM145" si="25">(AI$2-$U$2)/($AO$2-$U$2)*($AO82-$U82)+$U82</f>
        <v>488.88486809042456</v>
      </c>
      <c r="AJ82" s="10">
        <f t="shared" si="15"/>
        <v>495.72124274274438</v>
      </c>
      <c r="AK82" s="10">
        <f t="shared" si="15"/>
        <v>502.55761739506409</v>
      </c>
      <c r="AL82" s="10">
        <f t="shared" si="15"/>
        <v>509.39399204738385</v>
      </c>
      <c r="AM82" s="10">
        <f t="shared" si="15"/>
        <v>516.23036669970361</v>
      </c>
      <c r="AN82" s="10">
        <f t="shared" si="15"/>
        <v>523.06674135202343</v>
      </c>
      <c r="AO82" s="5">
        <v>529.90311600434313</v>
      </c>
    </row>
    <row r="83" spans="1:41">
      <c r="A83" s="6">
        <v>399.9999999999996</v>
      </c>
      <c r="B83" s="5">
        <v>49.162014729562287</v>
      </c>
      <c r="C83" s="5">
        <v>76.513679500867468</v>
      </c>
      <c r="D83" s="5">
        <v>102.34834391130579</v>
      </c>
      <c r="E83" s="5">
        <v>126.86890461013985</v>
      </c>
      <c r="F83" s="5">
        <v>150.22004716142737</v>
      </c>
      <c r="G83" s="5">
        <v>172.50739107404152</v>
      </c>
      <c r="H83" s="10">
        <f t="shared" si="18"/>
        <v>193.34686274186166</v>
      </c>
      <c r="I83" s="5">
        <v>214.18633440968179</v>
      </c>
      <c r="J83" s="10">
        <f t="shared" si="19"/>
        <v>233.2628675578901</v>
      </c>
      <c r="K83" s="5">
        <v>252.33940070609842</v>
      </c>
      <c r="L83" s="10">
        <f t="shared" si="20"/>
        <v>266.90712887817682</v>
      </c>
      <c r="M83" s="10">
        <f t="shared" si="21"/>
        <v>281.4748570502552</v>
      </c>
      <c r="N83" s="10">
        <f t="shared" si="21"/>
        <v>296.04258522233357</v>
      </c>
      <c r="O83" s="10">
        <f t="shared" si="21"/>
        <v>310.61031339441195</v>
      </c>
      <c r="P83" s="10">
        <f t="shared" si="21"/>
        <v>325.17804156649032</v>
      </c>
      <c r="Q83" s="10">
        <f t="shared" si="16"/>
        <v>339.7457697385687</v>
      </c>
      <c r="R83" s="10">
        <f t="shared" si="16"/>
        <v>354.31349791064713</v>
      </c>
      <c r="S83" s="10">
        <f t="shared" si="16"/>
        <v>368.8812260827255</v>
      </c>
      <c r="T83" s="10">
        <f t="shared" si="16"/>
        <v>383.44895425480388</v>
      </c>
      <c r="U83" s="5">
        <v>398.01668242688226</v>
      </c>
      <c r="V83" s="10">
        <f t="shared" si="22"/>
        <v>398.01668242688226</v>
      </c>
      <c r="W83" s="10">
        <f t="shared" si="23"/>
        <v>411.60405692829528</v>
      </c>
      <c r="X83" s="10">
        <f t="shared" si="23"/>
        <v>418.39774417900179</v>
      </c>
      <c r="Y83" s="10">
        <f t="shared" si="23"/>
        <v>425.1914314297083</v>
      </c>
      <c r="Z83" s="10">
        <f t="shared" si="23"/>
        <v>431.98511868041481</v>
      </c>
      <c r="AA83" s="10">
        <f t="shared" si="17"/>
        <v>438.77880593112133</v>
      </c>
      <c r="AB83" s="10">
        <f t="shared" si="17"/>
        <v>445.57249318182784</v>
      </c>
      <c r="AC83" s="10">
        <f t="shared" si="17"/>
        <v>452.36618043253441</v>
      </c>
      <c r="AD83" s="10">
        <f t="shared" si="17"/>
        <v>459.15986768324092</v>
      </c>
      <c r="AE83" s="10">
        <f t="shared" si="24"/>
        <v>465.95355493394743</v>
      </c>
      <c r="AF83" s="10">
        <f t="shared" si="24"/>
        <v>472.74724218465394</v>
      </c>
      <c r="AG83" s="10">
        <f t="shared" si="24"/>
        <v>479.54092943536045</v>
      </c>
      <c r="AH83" s="10">
        <f t="shared" si="24"/>
        <v>486.33461668606697</v>
      </c>
      <c r="AI83" s="10">
        <f t="shared" si="25"/>
        <v>493.12830393677348</v>
      </c>
      <c r="AJ83" s="10">
        <f t="shared" si="25"/>
        <v>499.92199118747999</v>
      </c>
      <c r="AK83" s="10">
        <f t="shared" si="25"/>
        <v>506.7156784381865</v>
      </c>
      <c r="AL83" s="10">
        <f t="shared" si="25"/>
        <v>513.50936568889301</v>
      </c>
      <c r="AM83" s="10">
        <f t="shared" si="25"/>
        <v>520.30305293959952</v>
      </c>
      <c r="AN83" s="10">
        <f t="shared" ref="AN83:AN146" si="26">(AN$2-$U$2)/($AO$2-$U$2)*($AO83-$U83)+$U83</f>
        <v>527.09674019030604</v>
      </c>
      <c r="AO83" s="5">
        <v>533.89042744101255</v>
      </c>
    </row>
    <row r="84" spans="1:41">
      <c r="A84" s="6">
        <v>404.99999999999955</v>
      </c>
      <c r="B84" s="5">
        <v>49.704963624263783</v>
      </c>
      <c r="C84" s="5">
        <v>77.540126835548378</v>
      </c>
      <c r="D84" s="5">
        <v>103.81245179132908</v>
      </c>
      <c r="E84" s="5">
        <v>128.73299496991493</v>
      </c>
      <c r="F84" s="5">
        <v>152.45147450314028</v>
      </c>
      <c r="G84" s="5">
        <v>175.07666111540811</v>
      </c>
      <c r="H84" s="10">
        <f t="shared" si="18"/>
        <v>196.21336897649786</v>
      </c>
      <c r="I84" s="5">
        <v>217.35007683758758</v>
      </c>
      <c r="J84" s="10">
        <f t="shared" si="19"/>
        <v>236.67306191020364</v>
      </c>
      <c r="K84" s="5">
        <v>255.99604698281971</v>
      </c>
      <c r="L84" s="10">
        <f t="shared" si="20"/>
        <v>270.67828309273739</v>
      </c>
      <c r="M84" s="10">
        <f t="shared" si="21"/>
        <v>285.3605192026551</v>
      </c>
      <c r="N84" s="10">
        <f t="shared" si="21"/>
        <v>300.04275531257281</v>
      </c>
      <c r="O84" s="10">
        <f t="shared" si="21"/>
        <v>314.72499142249052</v>
      </c>
      <c r="P84" s="10">
        <f t="shared" si="21"/>
        <v>329.40722753240823</v>
      </c>
      <c r="Q84" s="10">
        <f t="shared" si="16"/>
        <v>344.08946364232594</v>
      </c>
      <c r="R84" s="10">
        <f t="shared" si="16"/>
        <v>358.77169975224365</v>
      </c>
      <c r="S84" s="10">
        <f t="shared" si="16"/>
        <v>373.45393586216136</v>
      </c>
      <c r="T84" s="10">
        <f t="shared" si="16"/>
        <v>388.13617197207907</v>
      </c>
      <c r="U84" s="5">
        <v>402.81840808199678</v>
      </c>
      <c r="V84" s="10">
        <f t="shared" si="22"/>
        <v>402.81840808199678</v>
      </c>
      <c r="W84" s="10">
        <f t="shared" si="23"/>
        <v>416.31584072948601</v>
      </c>
      <c r="X84" s="10">
        <f t="shared" si="23"/>
        <v>423.0645570532306</v>
      </c>
      <c r="Y84" s="10">
        <f t="shared" si="23"/>
        <v>429.81327337697519</v>
      </c>
      <c r="Z84" s="10">
        <f t="shared" si="23"/>
        <v>436.56198970071978</v>
      </c>
      <c r="AA84" s="10">
        <f t="shared" si="17"/>
        <v>443.31070602446437</v>
      </c>
      <c r="AB84" s="10">
        <f t="shared" si="17"/>
        <v>450.05942234820901</v>
      </c>
      <c r="AC84" s="10">
        <f t="shared" si="17"/>
        <v>456.8081386719536</v>
      </c>
      <c r="AD84" s="10">
        <f t="shared" si="17"/>
        <v>463.55685499569819</v>
      </c>
      <c r="AE84" s="10">
        <f t="shared" si="24"/>
        <v>470.30557131944283</v>
      </c>
      <c r="AF84" s="10">
        <f t="shared" si="24"/>
        <v>477.05428764318742</v>
      </c>
      <c r="AG84" s="10">
        <f t="shared" si="24"/>
        <v>483.80300396693201</v>
      </c>
      <c r="AH84" s="10">
        <f t="shared" si="24"/>
        <v>490.5517202906766</v>
      </c>
      <c r="AI84" s="10">
        <f t="shared" si="25"/>
        <v>497.30043661442119</v>
      </c>
      <c r="AJ84" s="10">
        <f t="shared" si="25"/>
        <v>504.04915293816583</v>
      </c>
      <c r="AK84" s="10">
        <f t="shared" si="25"/>
        <v>510.79786926191042</v>
      </c>
      <c r="AL84" s="10">
        <f t="shared" si="25"/>
        <v>517.54658558565507</v>
      </c>
      <c r="AM84" s="10">
        <f t="shared" si="25"/>
        <v>524.29530190939965</v>
      </c>
      <c r="AN84" s="10">
        <f t="shared" si="26"/>
        <v>531.04401823314424</v>
      </c>
      <c r="AO84" s="5">
        <v>537.79273455688883</v>
      </c>
    </row>
    <row r="85" spans="1:41">
      <c r="A85" s="6">
        <v>409.99999999999955</v>
      </c>
      <c r="B85" s="5">
        <v>50.250752300966838</v>
      </c>
      <c r="C85" s="5">
        <v>78.571174197337328</v>
      </c>
      <c r="D85" s="5">
        <v>105.28224306412352</v>
      </c>
      <c r="E85" s="5">
        <v>130.6033439023102</v>
      </c>
      <c r="F85" s="5">
        <v>154.68928763979105</v>
      </c>
      <c r="G85" s="5">
        <v>177.6520053124371</v>
      </c>
      <c r="H85" s="10">
        <f t="shared" si="18"/>
        <v>199.08495160426486</v>
      </c>
      <c r="I85" s="5">
        <v>220.51789789609265</v>
      </c>
      <c r="J85" s="10">
        <f t="shared" si="19"/>
        <v>240.0853778392954</v>
      </c>
      <c r="K85" s="5">
        <v>259.65285778249813</v>
      </c>
      <c r="L85" s="10">
        <f t="shared" si="20"/>
        <v>274.44557995812374</v>
      </c>
      <c r="M85" s="10">
        <f t="shared" si="21"/>
        <v>289.23830213374941</v>
      </c>
      <c r="N85" s="10">
        <f t="shared" si="21"/>
        <v>304.03102430937508</v>
      </c>
      <c r="O85" s="10">
        <f t="shared" si="21"/>
        <v>318.8237464850007</v>
      </c>
      <c r="P85" s="10">
        <f t="shared" si="21"/>
        <v>333.61646866062631</v>
      </c>
      <c r="Q85" s="10">
        <f t="shared" si="16"/>
        <v>348.40919083625198</v>
      </c>
      <c r="R85" s="10">
        <f t="shared" si="16"/>
        <v>363.20191301187765</v>
      </c>
      <c r="S85" s="10">
        <f t="shared" si="16"/>
        <v>377.99463518750326</v>
      </c>
      <c r="T85" s="10">
        <f t="shared" si="16"/>
        <v>392.78735736312888</v>
      </c>
      <c r="U85" s="5">
        <v>407.58007953875455</v>
      </c>
      <c r="V85" s="10">
        <f t="shared" si="22"/>
        <v>407.58007953875455</v>
      </c>
      <c r="W85" s="10">
        <f t="shared" si="23"/>
        <v>420.98326244567937</v>
      </c>
      <c r="X85" s="10">
        <f t="shared" si="23"/>
        <v>427.68485389914179</v>
      </c>
      <c r="Y85" s="10">
        <f t="shared" si="23"/>
        <v>434.38644535260426</v>
      </c>
      <c r="Z85" s="10">
        <f t="shared" si="23"/>
        <v>441.08803680606667</v>
      </c>
      <c r="AA85" s="10">
        <f t="shared" si="17"/>
        <v>447.78962825952908</v>
      </c>
      <c r="AB85" s="10">
        <f t="shared" si="17"/>
        <v>454.49121971299149</v>
      </c>
      <c r="AC85" s="10">
        <f t="shared" si="17"/>
        <v>461.19281116645391</v>
      </c>
      <c r="AD85" s="10">
        <f t="shared" si="17"/>
        <v>467.89440261991632</v>
      </c>
      <c r="AE85" s="10">
        <f t="shared" si="24"/>
        <v>474.59599407337873</v>
      </c>
      <c r="AF85" s="10">
        <f t="shared" si="24"/>
        <v>481.2975855268412</v>
      </c>
      <c r="AG85" s="10">
        <f t="shared" si="24"/>
        <v>487.99917698030362</v>
      </c>
      <c r="AH85" s="10">
        <f t="shared" si="24"/>
        <v>494.70076843376603</v>
      </c>
      <c r="AI85" s="10">
        <f t="shared" si="25"/>
        <v>501.40235988722844</v>
      </c>
      <c r="AJ85" s="10">
        <f t="shared" si="25"/>
        <v>508.10395134069086</v>
      </c>
      <c r="AK85" s="10">
        <f t="shared" si="25"/>
        <v>514.80554279415333</v>
      </c>
      <c r="AL85" s="10">
        <f t="shared" si="25"/>
        <v>521.50713424761568</v>
      </c>
      <c r="AM85" s="10">
        <f t="shared" ref="AM85:AN148" si="27">(AM$2-$U$2)/($AO$2-$U$2)*($AO85-$U85)+$U85</f>
        <v>528.20872570107815</v>
      </c>
      <c r="AN85" s="10">
        <f t="shared" si="26"/>
        <v>534.91031715454051</v>
      </c>
      <c r="AO85" s="5">
        <v>541.61190860800298</v>
      </c>
    </row>
    <row r="86" spans="1:41">
      <c r="A86" s="6">
        <v>414.99999999999955</v>
      </c>
      <c r="B86" s="5">
        <v>50.799349722795014</v>
      </c>
      <c r="C86" s="5">
        <v>79.606757998854633</v>
      </c>
      <c r="D86" s="5">
        <v>106.75762386141081</v>
      </c>
      <c r="E86" s="5">
        <v>132.47982779716546</v>
      </c>
      <c r="F86" s="5">
        <v>156.93333082517202</v>
      </c>
      <c r="G86" s="5">
        <v>180.23323068696752</v>
      </c>
      <c r="H86" s="10">
        <f t="shared" si="18"/>
        <v>201.96136952739761</v>
      </c>
      <c r="I86" s="5">
        <v>223.68950836782773</v>
      </c>
      <c r="J86" s="10">
        <f t="shared" si="19"/>
        <v>243.49946374063219</v>
      </c>
      <c r="K86" s="5">
        <v>263.30941911343666</v>
      </c>
      <c r="L86" s="10">
        <f t="shared" si="20"/>
        <v>278.20857906176155</v>
      </c>
      <c r="M86" s="10">
        <f t="shared" si="21"/>
        <v>293.10773901008645</v>
      </c>
      <c r="N86" s="10">
        <f t="shared" si="21"/>
        <v>308.00689895841128</v>
      </c>
      <c r="O86" s="10">
        <f t="shared" si="21"/>
        <v>322.90605890673618</v>
      </c>
      <c r="P86" s="10">
        <f t="shared" si="21"/>
        <v>337.80521885506107</v>
      </c>
      <c r="Q86" s="10">
        <f t="shared" si="16"/>
        <v>352.70437880338596</v>
      </c>
      <c r="R86" s="10">
        <f t="shared" si="16"/>
        <v>367.60353875171086</v>
      </c>
      <c r="S86" s="10">
        <f t="shared" si="16"/>
        <v>382.50269870003569</v>
      </c>
      <c r="T86" s="10">
        <f t="shared" si="16"/>
        <v>397.40185864836064</v>
      </c>
      <c r="U86" s="5">
        <v>412.30101859668548</v>
      </c>
      <c r="V86" s="10">
        <f t="shared" si="22"/>
        <v>412.30101859668548</v>
      </c>
      <c r="W86" s="10">
        <f t="shared" si="23"/>
        <v>425.60589947109634</v>
      </c>
      <c r="X86" s="10">
        <f t="shared" si="23"/>
        <v>432.25833990830176</v>
      </c>
      <c r="Y86" s="10">
        <f t="shared" si="23"/>
        <v>438.91078034550719</v>
      </c>
      <c r="Z86" s="10">
        <f t="shared" si="23"/>
        <v>445.56322078271262</v>
      </c>
      <c r="AA86" s="10">
        <f t="shared" si="17"/>
        <v>452.21566121991799</v>
      </c>
      <c r="AB86" s="10">
        <f t="shared" si="17"/>
        <v>458.86810165712342</v>
      </c>
      <c r="AC86" s="10">
        <f t="shared" si="17"/>
        <v>465.52054209432885</v>
      </c>
      <c r="AD86" s="10">
        <f t="shared" si="17"/>
        <v>472.17298253153427</v>
      </c>
      <c r="AE86" s="10">
        <f t="shared" si="24"/>
        <v>478.8254229687397</v>
      </c>
      <c r="AF86" s="10">
        <f t="shared" si="24"/>
        <v>485.47786340594513</v>
      </c>
      <c r="AG86" s="10">
        <f t="shared" si="24"/>
        <v>492.13030384315056</v>
      </c>
      <c r="AH86" s="10">
        <f t="shared" si="24"/>
        <v>498.78274428035598</v>
      </c>
      <c r="AI86" s="10">
        <f t="shared" si="25"/>
        <v>505.43518471756136</v>
      </c>
      <c r="AJ86" s="10">
        <f t="shared" si="25"/>
        <v>512.08762515476678</v>
      </c>
      <c r="AK86" s="10">
        <f t="shared" si="25"/>
        <v>518.74006559197221</v>
      </c>
      <c r="AL86" s="10">
        <f t="shared" si="25"/>
        <v>525.39250602917764</v>
      </c>
      <c r="AM86" s="10">
        <f t="shared" si="27"/>
        <v>532.04494646638307</v>
      </c>
      <c r="AN86" s="10">
        <f t="shared" si="26"/>
        <v>538.69738690358849</v>
      </c>
      <c r="AO86" s="5">
        <v>545.34982734079392</v>
      </c>
    </row>
    <row r="87" spans="1:41">
      <c r="A87" s="6">
        <v>419.99999999999955</v>
      </c>
      <c r="B87" s="5">
        <v>51.350725388547559</v>
      </c>
      <c r="C87" s="5">
        <v>80.646815865791027</v>
      </c>
      <c r="D87" s="5">
        <v>108.23850219155024</v>
      </c>
      <c r="E87" s="5">
        <v>134.36232543465366</v>
      </c>
      <c r="F87" s="5">
        <v>159.18345099677467</v>
      </c>
      <c r="G87" s="5">
        <v>182.82014701037798</v>
      </c>
      <c r="H87" s="10">
        <f t="shared" si="18"/>
        <v>204.84238425808627</v>
      </c>
      <c r="I87" s="5">
        <v>226.86462150579453</v>
      </c>
      <c r="J87" s="10">
        <f t="shared" si="19"/>
        <v>246.9149705528049</v>
      </c>
      <c r="K87" s="5">
        <v>266.9653195998153</v>
      </c>
      <c r="L87" s="10">
        <f t="shared" si="20"/>
        <v>281.96684658594808</v>
      </c>
      <c r="M87" s="10">
        <f t="shared" si="21"/>
        <v>296.96837357208079</v>
      </c>
      <c r="N87" s="10">
        <f t="shared" si="21"/>
        <v>311.96990055821357</v>
      </c>
      <c r="O87" s="10">
        <f t="shared" si="21"/>
        <v>326.97142754434634</v>
      </c>
      <c r="P87" s="10">
        <f t="shared" si="21"/>
        <v>341.97295453047911</v>
      </c>
      <c r="Q87" s="10">
        <f t="shared" si="16"/>
        <v>356.97448151661183</v>
      </c>
      <c r="R87" s="10">
        <f t="shared" si="16"/>
        <v>371.97600850274461</v>
      </c>
      <c r="S87" s="10">
        <f t="shared" si="16"/>
        <v>386.97753548887738</v>
      </c>
      <c r="T87" s="10">
        <f t="shared" si="16"/>
        <v>401.9790624750101</v>
      </c>
      <c r="U87" s="5">
        <v>416.98058946114287</v>
      </c>
      <c r="V87" s="10">
        <f t="shared" si="22"/>
        <v>416.98058946114287</v>
      </c>
      <c r="W87" s="10">
        <f t="shared" si="23"/>
        <v>430.18336749654617</v>
      </c>
      <c r="X87" s="10">
        <f t="shared" si="23"/>
        <v>436.78475651424782</v>
      </c>
      <c r="Y87" s="10">
        <f t="shared" si="23"/>
        <v>443.38614553194947</v>
      </c>
      <c r="Z87" s="10">
        <f t="shared" si="23"/>
        <v>449.98753454965112</v>
      </c>
      <c r="AA87" s="10">
        <f t="shared" si="17"/>
        <v>456.58892356735277</v>
      </c>
      <c r="AB87" s="10">
        <f t="shared" si="17"/>
        <v>463.19031258505441</v>
      </c>
      <c r="AC87" s="10">
        <f t="shared" si="17"/>
        <v>469.79170160275612</v>
      </c>
      <c r="AD87" s="10">
        <f t="shared" si="17"/>
        <v>476.39309062045777</v>
      </c>
      <c r="AE87" s="10">
        <f t="shared" si="24"/>
        <v>482.99447963815942</v>
      </c>
      <c r="AF87" s="10">
        <f t="shared" si="24"/>
        <v>489.59586865586107</v>
      </c>
      <c r="AG87" s="10">
        <f t="shared" si="24"/>
        <v>496.19725767356272</v>
      </c>
      <c r="AH87" s="10">
        <f t="shared" si="24"/>
        <v>502.79864669126437</v>
      </c>
      <c r="AI87" s="10">
        <f t="shared" si="25"/>
        <v>509.40003570896602</v>
      </c>
      <c r="AJ87" s="10">
        <f t="shared" si="25"/>
        <v>516.00142472666766</v>
      </c>
      <c r="AK87" s="10">
        <f t="shared" si="25"/>
        <v>522.60281374436931</v>
      </c>
      <c r="AL87" s="10">
        <f t="shared" si="25"/>
        <v>529.20420276207096</v>
      </c>
      <c r="AM87" s="10">
        <f t="shared" si="27"/>
        <v>535.80559177977261</v>
      </c>
      <c r="AN87" s="10">
        <f t="shared" si="26"/>
        <v>542.40698079747426</v>
      </c>
      <c r="AO87" s="5">
        <v>549.00836981517591</v>
      </c>
    </row>
    <row r="88" spans="1:41">
      <c r="A88" s="6">
        <v>424.99999999999949</v>
      </c>
      <c r="B88" s="5">
        <v>51.904849318447823</v>
      </c>
      <c r="C88" s="5">
        <v>81.691286603912573</v>
      </c>
      <c r="D88" s="5">
        <v>109.72478788199662</v>
      </c>
      <c r="E88" s="5">
        <v>136.25071789943999</v>
      </c>
      <c r="F88" s="5">
        <v>161.43949766137052</v>
      </c>
      <c r="G88" s="5">
        <v>185.41256666494002</v>
      </c>
      <c r="H88" s="10">
        <f t="shared" si="18"/>
        <v>207.72775977450385</v>
      </c>
      <c r="I88" s="5">
        <v>230.04295288406769</v>
      </c>
      <c r="J88" s="10">
        <f t="shared" si="19"/>
        <v>250.33155164999229</v>
      </c>
      <c r="K88" s="5">
        <v>270.6201504159169</v>
      </c>
      <c r="L88" s="10">
        <f t="shared" si="20"/>
        <v>285.71995526064069</v>
      </c>
      <c r="M88" s="10">
        <f t="shared" si="21"/>
        <v>300.81976010536442</v>
      </c>
      <c r="N88" s="10">
        <f t="shared" si="21"/>
        <v>315.91956495008822</v>
      </c>
      <c r="O88" s="10">
        <f t="shared" si="21"/>
        <v>331.01936979481201</v>
      </c>
      <c r="P88" s="10">
        <f t="shared" si="21"/>
        <v>346.1191746395358</v>
      </c>
      <c r="Q88" s="10">
        <f t="shared" si="16"/>
        <v>361.21897948425953</v>
      </c>
      <c r="R88" s="10">
        <f t="shared" si="16"/>
        <v>376.31878432898333</v>
      </c>
      <c r="S88" s="10">
        <f t="shared" si="16"/>
        <v>391.41858917370712</v>
      </c>
      <c r="T88" s="10">
        <f t="shared" si="16"/>
        <v>406.51839401843085</v>
      </c>
      <c r="U88" s="5">
        <v>421.61819886315465</v>
      </c>
      <c r="V88" s="10">
        <f t="shared" si="22"/>
        <v>421.61819886315465</v>
      </c>
      <c r="W88" s="10">
        <f t="shared" si="23"/>
        <v>434.71532014306626</v>
      </c>
      <c r="X88" s="10">
        <f t="shared" si="23"/>
        <v>441.26388078302205</v>
      </c>
      <c r="Y88" s="10">
        <f t="shared" si="23"/>
        <v>447.81244142297783</v>
      </c>
      <c r="Z88" s="10">
        <f t="shared" si="23"/>
        <v>454.36100206293366</v>
      </c>
      <c r="AA88" s="10">
        <f t="shared" si="17"/>
        <v>460.90956270288945</v>
      </c>
      <c r="AB88" s="10">
        <f t="shared" si="17"/>
        <v>467.45812334284523</v>
      </c>
      <c r="AC88" s="10">
        <f t="shared" si="17"/>
        <v>474.00668398280106</v>
      </c>
      <c r="AD88" s="10">
        <f t="shared" si="17"/>
        <v>480.55524462275685</v>
      </c>
      <c r="AE88" s="10">
        <f t="shared" si="24"/>
        <v>487.10380526271263</v>
      </c>
      <c r="AF88" s="10">
        <f t="shared" si="24"/>
        <v>493.65236590266846</v>
      </c>
      <c r="AG88" s="10">
        <f t="shared" si="24"/>
        <v>500.20092654262425</v>
      </c>
      <c r="AH88" s="10">
        <f t="shared" si="24"/>
        <v>506.74948718258008</v>
      </c>
      <c r="AI88" s="10">
        <f t="shared" si="25"/>
        <v>513.29804782253586</v>
      </c>
      <c r="AJ88" s="10">
        <f t="shared" si="25"/>
        <v>519.84660846249164</v>
      </c>
      <c r="AK88" s="10">
        <f t="shared" si="25"/>
        <v>526.39516910244743</v>
      </c>
      <c r="AL88" s="10">
        <f t="shared" si="25"/>
        <v>532.94372974240332</v>
      </c>
      <c r="AM88" s="10">
        <f t="shared" si="27"/>
        <v>539.4922903823591</v>
      </c>
      <c r="AN88" s="10">
        <f t="shared" si="26"/>
        <v>546.04085102231488</v>
      </c>
      <c r="AO88" s="5">
        <v>552.58941166227066</v>
      </c>
    </row>
    <row r="89" spans="1:41">
      <c r="A89" s="6">
        <v>429.99999999999949</v>
      </c>
      <c r="B89" s="5">
        <v>52.461692040441619</v>
      </c>
      <c r="C89" s="5">
        <v>82.740110167225637</v>
      </c>
      <c r="D89" s="5">
        <v>111.21639252371374</v>
      </c>
      <c r="E89" s="5">
        <v>138.14488849783945</v>
      </c>
      <c r="F89" s="5">
        <v>163.70132278491849</v>
      </c>
      <c r="G89" s="5">
        <v>188.01030451118007</v>
      </c>
      <c r="H89" s="10">
        <f t="shared" si="18"/>
        <v>210.61726238521595</v>
      </c>
      <c r="I89" s="5">
        <v>233.22422025925187</v>
      </c>
      <c r="J89" s="10">
        <f t="shared" si="19"/>
        <v>253.7488627481014</v>
      </c>
      <c r="K89" s="5">
        <v>274.27350523695094</v>
      </c>
      <c r="L89" s="10">
        <f t="shared" si="20"/>
        <v>289.46748432098053</v>
      </c>
      <c r="M89" s="10">
        <f t="shared" si="21"/>
        <v>304.66146340501012</v>
      </c>
      <c r="N89" s="10">
        <f t="shared" si="21"/>
        <v>319.85544248903972</v>
      </c>
      <c r="O89" s="10">
        <f t="shared" si="21"/>
        <v>335.04942157306931</v>
      </c>
      <c r="P89" s="10">
        <f t="shared" si="21"/>
        <v>350.24340065709885</v>
      </c>
      <c r="Q89" s="10">
        <f t="shared" si="16"/>
        <v>365.43737974112844</v>
      </c>
      <c r="R89" s="10">
        <f t="shared" si="16"/>
        <v>380.63135882515803</v>
      </c>
      <c r="S89" s="10">
        <f t="shared" si="16"/>
        <v>395.82533790918762</v>
      </c>
      <c r="T89" s="10">
        <f t="shared" si="16"/>
        <v>411.01931699321722</v>
      </c>
      <c r="U89" s="5">
        <v>426.21329607724681</v>
      </c>
      <c r="V89" s="10">
        <f t="shared" si="22"/>
        <v>426.21329607724681</v>
      </c>
      <c r="W89" s="10">
        <f t="shared" si="23"/>
        <v>439.2014485456055</v>
      </c>
      <c r="X89" s="10">
        <f t="shared" si="23"/>
        <v>445.69552477978488</v>
      </c>
      <c r="Y89" s="10">
        <f t="shared" si="23"/>
        <v>452.18960101396425</v>
      </c>
      <c r="Z89" s="10">
        <f t="shared" si="23"/>
        <v>458.68367724814357</v>
      </c>
      <c r="AA89" s="10">
        <f t="shared" si="17"/>
        <v>465.17775348232294</v>
      </c>
      <c r="AB89" s="10">
        <f t="shared" si="17"/>
        <v>471.67182971650232</v>
      </c>
      <c r="AC89" s="10">
        <f t="shared" si="17"/>
        <v>478.16590595068169</v>
      </c>
      <c r="AD89" s="10">
        <f t="shared" si="17"/>
        <v>484.65998218486101</v>
      </c>
      <c r="AE89" s="10">
        <f t="shared" si="24"/>
        <v>491.15405841904038</v>
      </c>
      <c r="AF89" s="10">
        <f t="shared" si="24"/>
        <v>497.64813465321976</v>
      </c>
      <c r="AG89" s="10">
        <f t="shared" si="24"/>
        <v>504.14221088739907</v>
      </c>
      <c r="AH89" s="10">
        <f t="shared" si="24"/>
        <v>510.63628712157845</v>
      </c>
      <c r="AI89" s="10">
        <f t="shared" si="25"/>
        <v>517.13036335575782</v>
      </c>
      <c r="AJ89" s="10">
        <f t="shared" si="25"/>
        <v>523.6244395899372</v>
      </c>
      <c r="AK89" s="10">
        <f t="shared" si="25"/>
        <v>530.11851582411657</v>
      </c>
      <c r="AL89" s="10">
        <f t="shared" si="25"/>
        <v>536.61259205829583</v>
      </c>
      <c r="AM89" s="10">
        <f t="shared" si="27"/>
        <v>543.10666829247521</v>
      </c>
      <c r="AN89" s="10">
        <f t="shared" si="26"/>
        <v>549.60074452665458</v>
      </c>
      <c r="AO89" s="5">
        <v>556.09482076083395</v>
      </c>
    </row>
    <row r="90" spans="1:41">
      <c r="A90" s="6">
        <v>434.99999999999949</v>
      </c>
      <c r="B90" s="5">
        <v>53.0212245770173</v>
      </c>
      <c r="C90" s="5">
        <v>83.793227627245727</v>
      </c>
      <c r="D90" s="5">
        <v>112.71322941745591</v>
      </c>
      <c r="E90" s="5">
        <v>140.04472267784672</v>
      </c>
      <c r="F90" s="5">
        <v>165.96878068662636</v>
      </c>
      <c r="G90" s="5">
        <v>190.61317776102777</v>
      </c>
      <c r="H90" s="10">
        <f t="shared" si="18"/>
        <v>213.51066060168486</v>
      </c>
      <c r="I90" s="5">
        <v>236.40814344234195</v>
      </c>
      <c r="J90" s="10">
        <f t="shared" si="19"/>
        <v>257.16656182406592</v>
      </c>
      <c r="K90" s="5">
        <v>277.92498020578989</v>
      </c>
      <c r="L90" s="10">
        <f t="shared" si="20"/>
        <v>293.20901946900477</v>
      </c>
      <c r="M90" s="10">
        <f t="shared" si="21"/>
        <v>308.49305873221971</v>
      </c>
      <c r="N90" s="10">
        <f t="shared" si="21"/>
        <v>323.77709799543459</v>
      </c>
      <c r="O90" s="10">
        <f t="shared" si="21"/>
        <v>339.06113725864952</v>
      </c>
      <c r="P90" s="10">
        <f t="shared" si="21"/>
        <v>354.3451765218644</v>
      </c>
      <c r="Q90" s="10">
        <f t="shared" si="16"/>
        <v>369.62921578507928</v>
      </c>
      <c r="R90" s="10">
        <f t="shared" si="16"/>
        <v>384.91325504829422</v>
      </c>
      <c r="S90" s="10">
        <f t="shared" si="16"/>
        <v>400.1972943115091</v>
      </c>
      <c r="T90" s="10">
        <f t="shared" si="16"/>
        <v>415.48133357472398</v>
      </c>
      <c r="U90" s="5">
        <v>430.76537283793891</v>
      </c>
      <c r="V90" s="10">
        <f t="shared" si="22"/>
        <v>430.76537283793891</v>
      </c>
      <c r="W90" s="10">
        <f t="shared" si="23"/>
        <v>443.64148088562877</v>
      </c>
      <c r="X90" s="10">
        <f t="shared" si="23"/>
        <v>450.07953490947375</v>
      </c>
      <c r="Y90" s="10">
        <f t="shared" si="23"/>
        <v>456.51758893331868</v>
      </c>
      <c r="Z90" s="10">
        <f t="shared" si="23"/>
        <v>462.9556429571636</v>
      </c>
      <c r="AA90" s="10">
        <f t="shared" si="17"/>
        <v>469.39369698100853</v>
      </c>
      <c r="AB90" s="10">
        <f t="shared" si="17"/>
        <v>475.83175100485346</v>
      </c>
      <c r="AC90" s="10">
        <f t="shared" si="17"/>
        <v>482.26980502869844</v>
      </c>
      <c r="AD90" s="10">
        <f t="shared" si="17"/>
        <v>488.70785905254337</v>
      </c>
      <c r="AE90" s="10">
        <f t="shared" si="24"/>
        <v>495.1459130763883</v>
      </c>
      <c r="AF90" s="10">
        <f t="shared" si="24"/>
        <v>501.58396710023322</v>
      </c>
      <c r="AG90" s="10">
        <f t="shared" si="24"/>
        <v>508.02202112407815</v>
      </c>
      <c r="AH90" s="10">
        <f t="shared" si="24"/>
        <v>514.46007514792313</v>
      </c>
      <c r="AI90" s="10">
        <f t="shared" si="25"/>
        <v>520.89812917176801</v>
      </c>
      <c r="AJ90" s="10">
        <f t="shared" si="25"/>
        <v>527.33618319561299</v>
      </c>
      <c r="AK90" s="10">
        <f t="shared" si="25"/>
        <v>533.77423721945797</v>
      </c>
      <c r="AL90" s="10">
        <f t="shared" si="25"/>
        <v>540.21229124330284</v>
      </c>
      <c r="AM90" s="10">
        <f t="shared" si="27"/>
        <v>546.65034526714783</v>
      </c>
      <c r="AN90" s="10">
        <f t="shared" si="26"/>
        <v>553.0883992909927</v>
      </c>
      <c r="AO90" s="5">
        <v>559.52645331483768</v>
      </c>
    </row>
    <row r="91" spans="1:41">
      <c r="A91" s="6">
        <v>439.99999999999943</v>
      </c>
      <c r="B91" s="5">
        <v>53.583418432521214</v>
      </c>
      <c r="C91" s="5">
        <v>84.850581143317868</v>
      </c>
      <c r="D91" s="5">
        <v>114.21521352183505</v>
      </c>
      <c r="E91" s="5">
        <v>141.95010795191899</v>
      </c>
      <c r="F91" s="5">
        <v>168.24172793700399</v>
      </c>
      <c r="G91" s="5">
        <v>193.22100585654076</v>
      </c>
      <c r="H91" s="10">
        <f t="shared" si="18"/>
        <v>216.40772501859556</v>
      </c>
      <c r="I91" s="5">
        <v>239.59444418065038</v>
      </c>
      <c r="J91" s="10">
        <f t="shared" si="19"/>
        <v>260.58430904779561</v>
      </c>
      <c r="K91" s="5">
        <v>281.57417391494079</v>
      </c>
      <c r="L91" s="10">
        <f t="shared" si="20"/>
        <v>296.9441528390854</v>
      </c>
      <c r="M91" s="10">
        <f t="shared" si="21"/>
        <v>312.31413176323002</v>
      </c>
      <c r="N91" s="10">
        <f t="shared" si="21"/>
        <v>327.68411068737464</v>
      </c>
      <c r="O91" s="10">
        <f t="shared" si="21"/>
        <v>343.05408961151926</v>
      </c>
      <c r="P91" s="10">
        <f t="shared" si="21"/>
        <v>358.42406853566388</v>
      </c>
      <c r="Q91" s="10">
        <f t="shared" si="16"/>
        <v>373.7940474598085</v>
      </c>
      <c r="R91" s="10">
        <f t="shared" si="16"/>
        <v>389.16402638395311</v>
      </c>
      <c r="S91" s="10">
        <f t="shared" si="16"/>
        <v>404.53400530809773</v>
      </c>
      <c r="T91" s="10">
        <f t="shared" si="16"/>
        <v>419.90398423224235</v>
      </c>
      <c r="U91" s="5">
        <v>435.27396315638697</v>
      </c>
      <c r="V91" s="10">
        <f t="shared" si="22"/>
        <v>435.27396315638697</v>
      </c>
      <c r="W91" s="10">
        <f t="shared" si="23"/>
        <v>448.0351818720992</v>
      </c>
      <c r="X91" s="10">
        <f t="shared" si="23"/>
        <v>454.41579122995535</v>
      </c>
      <c r="Y91" s="10">
        <f t="shared" si="23"/>
        <v>460.79640058781149</v>
      </c>
      <c r="Z91" s="10">
        <f t="shared" si="23"/>
        <v>467.17700994566763</v>
      </c>
      <c r="AA91" s="10">
        <f t="shared" si="17"/>
        <v>473.55761930352378</v>
      </c>
      <c r="AB91" s="10">
        <f t="shared" si="17"/>
        <v>479.93822866137987</v>
      </c>
      <c r="AC91" s="10">
        <f t="shared" si="17"/>
        <v>486.31883801923601</v>
      </c>
      <c r="AD91" s="10">
        <f t="shared" si="17"/>
        <v>492.69944737709216</v>
      </c>
      <c r="AE91" s="10">
        <f t="shared" si="24"/>
        <v>499.08005673494824</v>
      </c>
      <c r="AF91" s="10">
        <f t="shared" si="24"/>
        <v>505.46066609280439</v>
      </c>
      <c r="AG91" s="10">
        <f t="shared" si="24"/>
        <v>511.84127545066053</v>
      </c>
      <c r="AH91" s="10">
        <f t="shared" si="24"/>
        <v>518.22188480851662</v>
      </c>
      <c r="AI91" s="10">
        <f t="shared" si="25"/>
        <v>524.60249416637282</v>
      </c>
      <c r="AJ91" s="10">
        <f t="shared" si="25"/>
        <v>530.98310352422891</v>
      </c>
      <c r="AK91" s="10">
        <f t="shared" si="25"/>
        <v>537.36371288208511</v>
      </c>
      <c r="AL91" s="10">
        <f t="shared" si="25"/>
        <v>543.7443222399412</v>
      </c>
      <c r="AM91" s="10">
        <f t="shared" si="27"/>
        <v>550.12493159779729</v>
      </c>
      <c r="AN91" s="10">
        <f t="shared" si="26"/>
        <v>556.50554095565349</v>
      </c>
      <c r="AO91" s="5">
        <v>562.88615031350957</v>
      </c>
    </row>
    <row r="92" spans="1:41">
      <c r="A92" s="6">
        <v>444.99999999999943</v>
      </c>
      <c r="B92" s="5">
        <v>54.14824558094373</v>
      </c>
      <c r="C92" s="5">
        <v>85.912113933938855</v>
      </c>
      <c r="D92" s="5">
        <v>115.72226140309569</v>
      </c>
      <c r="E92" s="5">
        <v>143.86093382239881</v>
      </c>
      <c r="F92" s="5">
        <v>170.52002325975434</v>
      </c>
      <c r="G92" s="5">
        <v>195.83361035400804</v>
      </c>
      <c r="H92" s="10">
        <f t="shared" si="18"/>
        <v>219.30822820174382</v>
      </c>
      <c r="I92" s="5">
        <v>242.78284604947962</v>
      </c>
      <c r="J92" s="10">
        <f t="shared" si="19"/>
        <v>264.00176672628021</v>
      </c>
      <c r="K92" s="5">
        <v>285.22068740308077</v>
      </c>
      <c r="L92" s="10">
        <f t="shared" si="20"/>
        <v>300.67248296670954</v>
      </c>
      <c r="M92" s="10">
        <f t="shared" si="21"/>
        <v>316.12427853033824</v>
      </c>
      <c r="N92" s="10">
        <f t="shared" si="21"/>
        <v>331.57607409396701</v>
      </c>
      <c r="O92" s="10">
        <f t="shared" si="21"/>
        <v>347.02786965759577</v>
      </c>
      <c r="P92" s="10">
        <f t="shared" si="21"/>
        <v>362.47966522122454</v>
      </c>
      <c r="Q92" s="10">
        <f t="shared" si="16"/>
        <v>377.93146078485324</v>
      </c>
      <c r="R92" s="10">
        <f t="shared" si="16"/>
        <v>393.38325634848201</v>
      </c>
      <c r="S92" s="10">
        <f t="shared" si="16"/>
        <v>408.83505191211077</v>
      </c>
      <c r="T92" s="10">
        <f t="shared" si="16"/>
        <v>424.28684747573948</v>
      </c>
      <c r="U92" s="5">
        <v>439.73864303936824</v>
      </c>
      <c r="V92" s="10">
        <f t="shared" si="22"/>
        <v>439.73864303936824</v>
      </c>
      <c r="W92" s="10">
        <f t="shared" si="23"/>
        <v>452.38235217086481</v>
      </c>
      <c r="X92" s="10">
        <f t="shared" si="23"/>
        <v>458.70420673661306</v>
      </c>
      <c r="Y92" s="10">
        <f t="shared" si="23"/>
        <v>465.02606130236137</v>
      </c>
      <c r="Z92" s="10">
        <f t="shared" si="23"/>
        <v>471.34791586810962</v>
      </c>
      <c r="AA92" s="10">
        <f t="shared" si="17"/>
        <v>477.66977043385793</v>
      </c>
      <c r="AB92" s="10">
        <f t="shared" si="17"/>
        <v>483.99162499960619</v>
      </c>
      <c r="AC92" s="10">
        <f t="shared" si="17"/>
        <v>490.3134795653545</v>
      </c>
      <c r="AD92" s="10">
        <f t="shared" si="17"/>
        <v>496.63533413110275</v>
      </c>
      <c r="AE92" s="10">
        <f t="shared" si="24"/>
        <v>502.95718869685106</v>
      </c>
      <c r="AF92" s="10">
        <f t="shared" si="24"/>
        <v>509.27904326259932</v>
      </c>
      <c r="AG92" s="10">
        <f t="shared" si="24"/>
        <v>515.60089782834757</v>
      </c>
      <c r="AH92" s="10">
        <f t="shared" si="24"/>
        <v>521.92275239409582</v>
      </c>
      <c r="AI92" s="10">
        <f t="shared" si="25"/>
        <v>528.24460695984419</v>
      </c>
      <c r="AJ92" s="10">
        <f t="shared" si="25"/>
        <v>534.56646152559244</v>
      </c>
      <c r="AK92" s="10">
        <f t="shared" si="25"/>
        <v>540.8883160913407</v>
      </c>
      <c r="AL92" s="10">
        <f t="shared" si="25"/>
        <v>547.21017065708895</v>
      </c>
      <c r="AM92" s="10">
        <f t="shared" si="27"/>
        <v>553.53202522283732</v>
      </c>
      <c r="AN92" s="10">
        <f t="shared" si="26"/>
        <v>559.85387978858557</v>
      </c>
      <c r="AO92" s="5">
        <v>566.17573435433383</v>
      </c>
    </row>
    <row r="93" spans="1:41">
      <c r="A93" s="6">
        <v>449.99999999999943</v>
      </c>
      <c r="B93" s="5">
        <v>54.715678454152545</v>
      </c>
      <c r="C93" s="5">
        <v>86.977770249035174</v>
      </c>
      <c r="D93" s="5">
        <v>117.2342911865247</v>
      </c>
      <c r="E93" s="5">
        <v>145.77709170947048</v>
      </c>
      <c r="F93" s="5">
        <v>172.80352743735725</v>
      </c>
      <c r="G93" s="5">
        <v>198.45081481324476</v>
      </c>
      <c r="H93" s="10">
        <f t="shared" si="18"/>
        <v>222.21194458323822</v>
      </c>
      <c r="I93" s="5">
        <v>245.97307435323171</v>
      </c>
      <c r="J93" s="10">
        <f t="shared" si="19"/>
        <v>267.41859925936143</v>
      </c>
      <c r="K93" s="5">
        <v>288.86412416549115</v>
      </c>
      <c r="L93" s="10">
        <f t="shared" si="20"/>
        <v>304.39361476028853</v>
      </c>
      <c r="M93" s="10">
        <f t="shared" si="21"/>
        <v>319.92310535508591</v>
      </c>
      <c r="N93" s="10">
        <f t="shared" si="21"/>
        <v>335.45259594988329</v>
      </c>
      <c r="O93" s="10">
        <f t="shared" si="21"/>
        <v>350.98208654468067</v>
      </c>
      <c r="P93" s="10">
        <f t="shared" si="21"/>
        <v>366.51157713947805</v>
      </c>
      <c r="Q93" s="10">
        <f t="shared" si="16"/>
        <v>382.04106773427543</v>
      </c>
      <c r="R93" s="10">
        <f t="shared" si="16"/>
        <v>397.57055832907281</v>
      </c>
      <c r="S93" s="10">
        <f t="shared" si="16"/>
        <v>413.10004892387025</v>
      </c>
      <c r="T93" s="10">
        <f t="shared" si="16"/>
        <v>428.62953951866763</v>
      </c>
      <c r="U93" s="5">
        <v>444.15903011346501</v>
      </c>
      <c r="V93" s="10">
        <f t="shared" si="22"/>
        <v>444.15903011346501</v>
      </c>
      <c r="W93" s="10">
        <f t="shared" si="23"/>
        <v>456.68282778302222</v>
      </c>
      <c r="X93" s="10">
        <f t="shared" si="23"/>
        <v>462.94472661780082</v>
      </c>
      <c r="Y93" s="10">
        <f t="shared" si="23"/>
        <v>469.20662545257943</v>
      </c>
      <c r="Z93" s="10">
        <f t="shared" si="23"/>
        <v>475.46852428735804</v>
      </c>
      <c r="AA93" s="10">
        <f t="shared" si="17"/>
        <v>481.73042312213664</v>
      </c>
      <c r="AB93" s="10">
        <f t="shared" si="17"/>
        <v>487.99232195691525</v>
      </c>
      <c r="AC93" s="10">
        <f t="shared" si="17"/>
        <v>494.25422079169391</v>
      </c>
      <c r="AD93" s="10">
        <f t="shared" si="17"/>
        <v>500.51611962647246</v>
      </c>
      <c r="AE93" s="10">
        <f t="shared" si="24"/>
        <v>506.77801846125112</v>
      </c>
      <c r="AF93" s="10">
        <f t="shared" si="24"/>
        <v>513.03991729602967</v>
      </c>
      <c r="AG93" s="10">
        <f t="shared" si="24"/>
        <v>519.30181613080833</v>
      </c>
      <c r="AH93" s="10">
        <f t="shared" si="24"/>
        <v>525.56371496558688</v>
      </c>
      <c r="AI93" s="10">
        <f t="shared" si="25"/>
        <v>531.82561380036555</v>
      </c>
      <c r="AJ93" s="10">
        <f t="shared" si="25"/>
        <v>538.08751263514409</v>
      </c>
      <c r="AK93" s="10">
        <f t="shared" si="25"/>
        <v>544.34941146992276</v>
      </c>
      <c r="AL93" s="10">
        <f t="shared" si="25"/>
        <v>550.61131030470131</v>
      </c>
      <c r="AM93" s="10">
        <f t="shared" si="27"/>
        <v>556.87320913947997</v>
      </c>
      <c r="AN93" s="10">
        <f t="shared" si="26"/>
        <v>563.13510797425852</v>
      </c>
      <c r="AO93" s="5">
        <v>569.39700680903718</v>
      </c>
    </row>
    <row r="94" spans="1:41">
      <c r="A94" s="6">
        <v>454.99999999999937</v>
      </c>
      <c r="B94" s="5">
        <v>55.285689930551463</v>
      </c>
      <c r="C94" s="5">
        <v>88.04749534315286</v>
      </c>
      <c r="D94" s="5">
        <v>118.75122250942671</v>
      </c>
      <c r="E94" s="5">
        <v>147.69847488154957</v>
      </c>
      <c r="F94" s="5">
        <v>175.09210322020863</v>
      </c>
      <c r="G94" s="5">
        <v>201.07244469190155</v>
      </c>
      <c r="H94" s="10">
        <f t="shared" si="18"/>
        <v>225.11865036377969</v>
      </c>
      <c r="I94" s="5">
        <v>249.16485603565783</v>
      </c>
      <c r="J94" s="10">
        <f t="shared" si="19"/>
        <v>270.83447310669249</v>
      </c>
      <c r="K94" s="5">
        <v>292.50409017772716</v>
      </c>
      <c r="L94" s="10">
        <f t="shared" si="20"/>
        <v>308.1071594757446</v>
      </c>
      <c r="M94" s="10">
        <f t="shared" si="21"/>
        <v>323.71022877376203</v>
      </c>
      <c r="N94" s="10">
        <f t="shared" si="21"/>
        <v>339.31329807177946</v>
      </c>
      <c r="O94" s="10">
        <f t="shared" si="21"/>
        <v>354.91636736979694</v>
      </c>
      <c r="P94" s="10">
        <f t="shared" si="21"/>
        <v>370.51943666781438</v>
      </c>
      <c r="Q94" s="10">
        <f t="shared" si="16"/>
        <v>386.12250596583181</v>
      </c>
      <c r="R94" s="10">
        <f t="shared" si="16"/>
        <v>401.72557526384924</v>
      </c>
      <c r="S94" s="10">
        <f t="shared" si="16"/>
        <v>417.32864456186667</v>
      </c>
      <c r="T94" s="10">
        <f t="shared" si="16"/>
        <v>432.9317138598841</v>
      </c>
      <c r="U94" s="5">
        <v>448.53478315790153</v>
      </c>
      <c r="V94" s="10">
        <f t="shared" si="22"/>
        <v>448.53478315790153</v>
      </c>
      <c r="W94" s="10">
        <f t="shared" si="23"/>
        <v>460.93647937334907</v>
      </c>
      <c r="X94" s="10">
        <f t="shared" si="23"/>
        <v>467.13732748107287</v>
      </c>
      <c r="Y94" s="10">
        <f t="shared" si="23"/>
        <v>473.33817558879662</v>
      </c>
      <c r="Z94" s="10">
        <f t="shared" si="23"/>
        <v>479.53902369652042</v>
      </c>
      <c r="AA94" s="10">
        <f t="shared" si="17"/>
        <v>485.73987180424422</v>
      </c>
      <c r="AB94" s="10">
        <f t="shared" si="17"/>
        <v>491.94071991196796</v>
      </c>
      <c r="AC94" s="10">
        <f t="shared" si="17"/>
        <v>498.14156801969176</v>
      </c>
      <c r="AD94" s="10">
        <f t="shared" si="17"/>
        <v>504.3424161274155</v>
      </c>
      <c r="AE94" s="10">
        <f t="shared" si="24"/>
        <v>510.5432642351393</v>
      </c>
      <c r="AF94" s="10">
        <f t="shared" si="24"/>
        <v>516.7441123428631</v>
      </c>
      <c r="AG94" s="10">
        <f t="shared" si="24"/>
        <v>522.9449604505869</v>
      </c>
      <c r="AH94" s="10">
        <f t="shared" si="24"/>
        <v>529.14580855831059</v>
      </c>
      <c r="AI94" s="10">
        <f t="shared" si="25"/>
        <v>535.34665666603439</v>
      </c>
      <c r="AJ94" s="10">
        <f t="shared" si="25"/>
        <v>541.54750477375819</v>
      </c>
      <c r="AK94" s="10">
        <f t="shared" si="25"/>
        <v>547.74835288148199</v>
      </c>
      <c r="AL94" s="10">
        <f t="shared" si="25"/>
        <v>553.94920098920579</v>
      </c>
      <c r="AM94" s="10">
        <f t="shared" si="27"/>
        <v>560.15004909692948</v>
      </c>
      <c r="AN94" s="10">
        <f t="shared" si="26"/>
        <v>566.35089720465328</v>
      </c>
      <c r="AO94" s="5">
        <v>572.55174531237708</v>
      </c>
    </row>
    <row r="95" spans="1:41">
      <c r="A95" s="6">
        <v>459.99999999999937</v>
      </c>
      <c r="B95" s="5">
        <v>55.858253324144073</v>
      </c>
      <c r="C95" s="5">
        <v>89.121235449518096</v>
      </c>
      <c r="D95" s="5">
        <v>120.27297647559985</v>
      </c>
      <c r="E95" s="5">
        <v>149.62497838800942</v>
      </c>
      <c r="F95" s="5">
        <v>177.38561523918503</v>
      </c>
      <c r="G95" s="5">
        <v>203.69832724462103</v>
      </c>
      <c r="H95" s="10">
        <f t="shared" si="18"/>
        <v>228.02812342179126</v>
      </c>
      <c r="I95" s="5">
        <v>252.3579195989615</v>
      </c>
      <c r="J95" s="10">
        <f t="shared" si="19"/>
        <v>274.24905676541221</v>
      </c>
      <c r="K95" s="5">
        <v>296.14019393186288</v>
      </c>
      <c r="L95" s="10">
        <f t="shared" si="20"/>
        <v>311.81273469367892</v>
      </c>
      <c r="M95" s="10">
        <f t="shared" si="21"/>
        <v>327.4852754554949</v>
      </c>
      <c r="N95" s="10">
        <f t="shared" si="21"/>
        <v>343.15781621731094</v>
      </c>
      <c r="O95" s="10">
        <f t="shared" si="21"/>
        <v>358.83035697912692</v>
      </c>
      <c r="P95" s="10">
        <f t="shared" si="21"/>
        <v>374.50289774094296</v>
      </c>
      <c r="Q95" s="10">
        <f t="shared" si="16"/>
        <v>390.17543850275899</v>
      </c>
      <c r="R95" s="10">
        <f t="shared" si="16"/>
        <v>405.84797926457497</v>
      </c>
      <c r="S95" s="10">
        <f t="shared" si="16"/>
        <v>421.52052002639101</v>
      </c>
      <c r="T95" s="10">
        <f t="shared" si="16"/>
        <v>437.19306078820705</v>
      </c>
      <c r="U95" s="5">
        <v>452.86560155002303</v>
      </c>
      <c r="V95" s="10">
        <f t="shared" si="22"/>
        <v>452.86560155002303</v>
      </c>
      <c r="W95" s="10">
        <f t="shared" si="23"/>
        <v>465.14321155037851</v>
      </c>
      <c r="X95" s="10">
        <f t="shared" si="23"/>
        <v>471.28201655055619</v>
      </c>
      <c r="Y95" s="10">
        <f t="shared" si="23"/>
        <v>477.42082155073393</v>
      </c>
      <c r="Z95" s="10">
        <f t="shared" si="23"/>
        <v>483.55962655091167</v>
      </c>
      <c r="AA95" s="10">
        <f t="shared" si="17"/>
        <v>489.69843155108941</v>
      </c>
      <c r="AB95" s="10">
        <f t="shared" si="17"/>
        <v>495.8372365512671</v>
      </c>
      <c r="AC95" s="10">
        <f t="shared" si="17"/>
        <v>501.97604155144484</v>
      </c>
      <c r="AD95" s="10">
        <f t="shared" si="17"/>
        <v>508.11484655162258</v>
      </c>
      <c r="AE95" s="10">
        <f t="shared" si="24"/>
        <v>514.25365155180032</v>
      </c>
      <c r="AF95" s="10">
        <f t="shared" si="24"/>
        <v>520.39245655197806</v>
      </c>
      <c r="AG95" s="10">
        <f t="shared" si="24"/>
        <v>526.5312615521558</v>
      </c>
      <c r="AH95" s="10">
        <f t="shared" si="24"/>
        <v>532.67006655233354</v>
      </c>
      <c r="AI95" s="10">
        <f t="shared" si="25"/>
        <v>538.80887155251116</v>
      </c>
      <c r="AJ95" s="10">
        <f t="shared" si="25"/>
        <v>544.94767655268902</v>
      </c>
      <c r="AK95" s="10">
        <f t="shared" si="25"/>
        <v>551.08648155286664</v>
      </c>
      <c r="AL95" s="10">
        <f t="shared" si="25"/>
        <v>557.22528655304438</v>
      </c>
      <c r="AM95" s="10">
        <f t="shared" si="27"/>
        <v>563.36409155322212</v>
      </c>
      <c r="AN95" s="10">
        <f t="shared" si="26"/>
        <v>569.50289655339986</v>
      </c>
      <c r="AO95" s="5">
        <v>575.6417015535776</v>
      </c>
    </row>
    <row r="96" spans="1:41">
      <c r="A96" s="6">
        <v>464.99999999999937</v>
      </c>
      <c r="B96" s="5">
        <v>56.433342373982995</v>
      </c>
      <c r="C96" s="5">
        <v>90.198937754930043</v>
      </c>
      <c r="D96" s="5">
        <v>121.7994756112503</v>
      </c>
      <c r="E96" s="5">
        <v>151.55649899415522</v>
      </c>
      <c r="F96" s="5">
        <v>179.68392992151061</v>
      </c>
      <c r="G96" s="5">
        <v>206.32829142688303</v>
      </c>
      <c r="H96" s="10">
        <f t="shared" si="18"/>
        <v>230.94014322918093</v>
      </c>
      <c r="I96" s="5">
        <v>255.55199503147881</v>
      </c>
      <c r="J96" s="10">
        <f t="shared" si="19"/>
        <v>277.66202075806569</v>
      </c>
      <c r="K96" s="5">
        <v>299.77204648465261</v>
      </c>
      <c r="L96" s="10">
        <f t="shared" si="20"/>
        <v>315.50996429897435</v>
      </c>
      <c r="M96" s="10">
        <f t="shared" si="21"/>
        <v>331.2478821132961</v>
      </c>
      <c r="N96" s="10">
        <f t="shared" si="21"/>
        <v>346.98579992761779</v>
      </c>
      <c r="O96" s="10">
        <f t="shared" si="21"/>
        <v>362.72371774193954</v>
      </c>
      <c r="P96" s="10">
        <f t="shared" si="21"/>
        <v>378.46163555626129</v>
      </c>
      <c r="Q96" s="10">
        <f t="shared" si="16"/>
        <v>394.19955337058303</v>
      </c>
      <c r="R96" s="10">
        <f t="shared" si="16"/>
        <v>409.93747118490478</v>
      </c>
      <c r="S96" s="10">
        <f t="shared" si="16"/>
        <v>425.67538899922647</v>
      </c>
      <c r="T96" s="10">
        <f t="shared" si="16"/>
        <v>441.41330681354827</v>
      </c>
      <c r="U96" s="5">
        <v>457.15122462786996</v>
      </c>
      <c r="V96" s="10">
        <f t="shared" si="22"/>
        <v>457.15122462786996</v>
      </c>
      <c r="W96" s="10">
        <f t="shared" si="23"/>
        <v>469.3029621001312</v>
      </c>
      <c r="X96" s="10">
        <f t="shared" si="23"/>
        <v>475.37883083626178</v>
      </c>
      <c r="Y96" s="10">
        <f t="shared" si="23"/>
        <v>481.45469957239237</v>
      </c>
      <c r="Z96" s="10">
        <f t="shared" si="23"/>
        <v>487.53056830852302</v>
      </c>
      <c r="AA96" s="10">
        <f t="shared" si="17"/>
        <v>493.6064370446536</v>
      </c>
      <c r="AB96" s="10">
        <f t="shared" si="17"/>
        <v>499.68230578078419</v>
      </c>
      <c r="AC96" s="10">
        <f t="shared" si="17"/>
        <v>505.75817451691478</v>
      </c>
      <c r="AD96" s="10">
        <f t="shared" si="17"/>
        <v>511.83404325304542</v>
      </c>
      <c r="AE96" s="10">
        <f t="shared" si="24"/>
        <v>517.90991198917595</v>
      </c>
      <c r="AF96" s="10">
        <f t="shared" si="24"/>
        <v>523.98578072530665</v>
      </c>
      <c r="AG96" s="10">
        <f t="shared" si="24"/>
        <v>530.06164946143724</v>
      </c>
      <c r="AH96" s="10">
        <f t="shared" si="24"/>
        <v>536.13751819756783</v>
      </c>
      <c r="AI96" s="10">
        <f t="shared" si="25"/>
        <v>542.21338693369842</v>
      </c>
      <c r="AJ96" s="10">
        <f t="shared" si="25"/>
        <v>548.289255669829</v>
      </c>
      <c r="AK96" s="10">
        <f t="shared" si="25"/>
        <v>554.3651244059597</v>
      </c>
      <c r="AL96" s="10">
        <f t="shared" si="25"/>
        <v>560.44099314209029</v>
      </c>
      <c r="AM96" s="10">
        <f t="shared" si="27"/>
        <v>566.51686187822088</v>
      </c>
      <c r="AN96" s="10">
        <f t="shared" si="26"/>
        <v>572.59273061435147</v>
      </c>
      <c r="AO96" s="5">
        <v>578.66859935048205</v>
      </c>
    </row>
    <row r="97" spans="1:41">
      <c r="A97" s="6">
        <v>469.99999999999932</v>
      </c>
      <c r="B97" s="5">
        <v>57.010931233986504</v>
      </c>
      <c r="C97" s="5">
        <v>91.280550375449224</v>
      </c>
      <c r="D97" s="5">
        <v>123.33064382228726</v>
      </c>
      <c r="E97" s="5">
        <v>153.49293511835944</v>
      </c>
      <c r="F97" s="5">
        <v>181.98691540981014</v>
      </c>
      <c r="G97" s="5">
        <v>208.96216780338844</v>
      </c>
      <c r="H97" s="10">
        <f t="shared" si="18"/>
        <v>233.85449077352752</v>
      </c>
      <c r="I97" s="5">
        <v>258.74681374366656</v>
      </c>
      <c r="J97" s="10">
        <f t="shared" si="19"/>
        <v>281.07303763030785</v>
      </c>
      <c r="K97" s="5">
        <v>303.39926151694914</v>
      </c>
      <c r="L97" s="10">
        <f t="shared" si="20"/>
        <v>319.19847846272432</v>
      </c>
      <c r="M97" s="10">
        <f t="shared" si="21"/>
        <v>334.99769540849951</v>
      </c>
      <c r="N97" s="10">
        <f t="shared" si="21"/>
        <v>350.7969123542747</v>
      </c>
      <c r="O97" s="10">
        <f t="shared" si="21"/>
        <v>366.59612930004994</v>
      </c>
      <c r="P97" s="10">
        <f t="shared" si="21"/>
        <v>382.39534624582507</v>
      </c>
      <c r="Q97" s="10">
        <f t="shared" si="16"/>
        <v>398.19456319160031</v>
      </c>
      <c r="R97" s="10">
        <f t="shared" si="16"/>
        <v>413.99378013737544</v>
      </c>
      <c r="S97" s="10">
        <f t="shared" si="16"/>
        <v>429.79299708315068</v>
      </c>
      <c r="T97" s="10">
        <f t="shared" si="16"/>
        <v>445.59221402892587</v>
      </c>
      <c r="U97" s="5">
        <v>461.39143097470105</v>
      </c>
      <c r="V97" s="10">
        <f t="shared" si="22"/>
        <v>461.39143097470105</v>
      </c>
      <c r="W97" s="10">
        <f t="shared" si="23"/>
        <v>473.41570117591908</v>
      </c>
      <c r="X97" s="10">
        <f t="shared" si="23"/>
        <v>479.42783627652813</v>
      </c>
      <c r="Y97" s="10">
        <f t="shared" si="23"/>
        <v>485.43997137713711</v>
      </c>
      <c r="Z97" s="10">
        <f t="shared" si="23"/>
        <v>491.45210647774616</v>
      </c>
      <c r="AA97" s="10">
        <f t="shared" si="17"/>
        <v>497.4642415783552</v>
      </c>
      <c r="AB97" s="10">
        <f t="shared" si="17"/>
        <v>503.47637667896419</v>
      </c>
      <c r="AC97" s="10">
        <f t="shared" si="17"/>
        <v>509.48851177957323</v>
      </c>
      <c r="AD97" s="10">
        <f t="shared" si="17"/>
        <v>515.50064688018222</v>
      </c>
      <c r="AE97" s="10">
        <f t="shared" si="24"/>
        <v>521.51278198079126</v>
      </c>
      <c r="AF97" s="10">
        <f t="shared" si="24"/>
        <v>527.5249170814003</v>
      </c>
      <c r="AG97" s="10">
        <f t="shared" si="24"/>
        <v>533.53705218200935</v>
      </c>
      <c r="AH97" s="10">
        <f t="shared" si="24"/>
        <v>539.54918728261828</v>
      </c>
      <c r="AI97" s="10">
        <f t="shared" si="25"/>
        <v>545.56132238322732</v>
      </c>
      <c r="AJ97" s="10">
        <f t="shared" si="25"/>
        <v>551.57345748383636</v>
      </c>
      <c r="AK97" s="10">
        <f t="shared" si="25"/>
        <v>557.58559258444541</v>
      </c>
      <c r="AL97" s="10">
        <f t="shared" si="25"/>
        <v>563.59772768505445</v>
      </c>
      <c r="AM97" s="10">
        <f t="shared" si="27"/>
        <v>569.60986278566338</v>
      </c>
      <c r="AN97" s="10">
        <f t="shared" si="26"/>
        <v>575.62199788627242</v>
      </c>
      <c r="AO97" s="5">
        <v>581.63413298688147</v>
      </c>
    </row>
    <row r="98" spans="1:41">
      <c r="A98" s="6">
        <v>474.99999999999932</v>
      </c>
      <c r="B98" s="5">
        <v>57.590994463105375</v>
      </c>
      <c r="C98" s="5">
        <v>92.366022332847066</v>
      </c>
      <c r="D98" s="5">
        <v>124.86640635294302</v>
      </c>
      <c r="E98" s="5">
        <v>155.43418677127772</v>
      </c>
      <c r="F98" s="5">
        <v>184.29444148423727</v>
      </c>
      <c r="G98" s="5">
        <v>211.59978846083939</v>
      </c>
      <c r="H98" s="10">
        <f t="shared" si="18"/>
        <v>236.77094848648835</v>
      </c>
      <c r="I98" s="5">
        <v>261.94210851213728</v>
      </c>
      <c r="J98" s="10">
        <f t="shared" si="19"/>
        <v>284.48178195792877</v>
      </c>
      <c r="K98" s="5">
        <v>307.02145540372021</v>
      </c>
      <c r="L98" s="10">
        <f t="shared" si="20"/>
        <v>322.87791362641286</v>
      </c>
      <c r="M98" s="10">
        <f t="shared" si="21"/>
        <v>338.73437184910551</v>
      </c>
      <c r="N98" s="10">
        <f t="shared" si="21"/>
        <v>354.59083007179817</v>
      </c>
      <c r="O98" s="10">
        <f t="shared" si="21"/>
        <v>370.44728829449082</v>
      </c>
      <c r="P98" s="10">
        <f t="shared" si="21"/>
        <v>386.30374651718347</v>
      </c>
      <c r="Q98" s="10">
        <f t="shared" si="16"/>
        <v>402.16020473987612</v>
      </c>
      <c r="R98" s="10">
        <f t="shared" si="16"/>
        <v>418.01666296256877</v>
      </c>
      <c r="S98" s="10">
        <f t="shared" si="16"/>
        <v>433.87312118526143</v>
      </c>
      <c r="T98" s="10">
        <f t="shared" si="16"/>
        <v>449.72957940795408</v>
      </c>
      <c r="U98" s="5">
        <v>465.58603763064673</v>
      </c>
      <c r="V98" s="10">
        <f t="shared" si="22"/>
        <v>465.58603763064673</v>
      </c>
      <c r="W98" s="10">
        <f t="shared" si="23"/>
        <v>477.48143044698173</v>
      </c>
      <c r="X98" s="10">
        <f t="shared" si="23"/>
        <v>483.42912685514921</v>
      </c>
      <c r="Y98" s="10">
        <f t="shared" si="23"/>
        <v>489.37682326331668</v>
      </c>
      <c r="Z98" s="10">
        <f t="shared" si="23"/>
        <v>495.32451967148415</v>
      </c>
      <c r="AA98" s="10">
        <f t="shared" si="17"/>
        <v>501.27221607965168</v>
      </c>
      <c r="AB98" s="10">
        <f t="shared" si="17"/>
        <v>507.21991248781916</v>
      </c>
      <c r="AC98" s="10">
        <f t="shared" si="17"/>
        <v>513.16760889598663</v>
      </c>
      <c r="AD98" s="10">
        <f t="shared" si="17"/>
        <v>519.11530530415416</v>
      </c>
      <c r="AE98" s="10">
        <f t="shared" si="24"/>
        <v>525.06300171232169</v>
      </c>
      <c r="AF98" s="10">
        <f t="shared" si="24"/>
        <v>531.01069812048911</v>
      </c>
      <c r="AG98" s="10">
        <f t="shared" si="24"/>
        <v>536.95839452865664</v>
      </c>
      <c r="AH98" s="10">
        <f t="shared" si="24"/>
        <v>542.90609093682406</v>
      </c>
      <c r="AI98" s="10">
        <f t="shared" si="25"/>
        <v>548.85378734499159</v>
      </c>
      <c r="AJ98" s="10">
        <f t="shared" si="25"/>
        <v>554.80148375315912</v>
      </c>
      <c r="AK98" s="10">
        <f t="shared" si="25"/>
        <v>560.74918016132665</v>
      </c>
      <c r="AL98" s="10">
        <f t="shared" si="25"/>
        <v>566.69687656949407</v>
      </c>
      <c r="AM98" s="10">
        <f t="shared" si="27"/>
        <v>572.6445729776616</v>
      </c>
      <c r="AN98" s="10">
        <f t="shared" si="26"/>
        <v>578.59226938582901</v>
      </c>
      <c r="AO98" s="5">
        <v>584.53996579399654</v>
      </c>
    </row>
    <row r="99" spans="1:41">
      <c r="A99" s="6">
        <v>479.99999999999932</v>
      </c>
      <c r="B99" s="5">
        <v>58.173507015823795</v>
      </c>
      <c r="C99" s="5">
        <v>93.455303531784196</v>
      </c>
      <c r="D99" s="5">
        <v>126.4066897456661</v>
      </c>
      <c r="E99" s="5">
        <v>157.38015549706842</v>
      </c>
      <c r="F99" s="5">
        <v>186.60637948757389</v>
      </c>
      <c r="G99" s="5">
        <v>214.24098692498055</v>
      </c>
      <c r="H99" s="10">
        <f t="shared" si="18"/>
        <v>239.68930017823283</v>
      </c>
      <c r="I99" s="5">
        <v>265.13761343148514</v>
      </c>
      <c r="J99" s="10">
        <f t="shared" si="19"/>
        <v>287.88793036274421</v>
      </c>
      <c r="K99" s="5">
        <v>310.63824729400324</v>
      </c>
      <c r="L99" s="10">
        <f t="shared" si="20"/>
        <v>326.54791248829702</v>
      </c>
      <c r="M99" s="10">
        <f t="shared" si="21"/>
        <v>342.4575776825908</v>
      </c>
      <c r="N99" s="10">
        <f t="shared" si="21"/>
        <v>358.36724287688457</v>
      </c>
      <c r="O99" s="10">
        <f t="shared" si="21"/>
        <v>374.27690807117835</v>
      </c>
      <c r="P99" s="10">
        <f t="shared" si="21"/>
        <v>390.18657326547213</v>
      </c>
      <c r="Q99" s="10">
        <f t="shared" si="16"/>
        <v>406.09623845976586</v>
      </c>
      <c r="R99" s="10">
        <f t="shared" si="16"/>
        <v>422.00590365405964</v>
      </c>
      <c r="S99" s="10">
        <f t="shared" si="16"/>
        <v>437.91556884835342</v>
      </c>
      <c r="T99" s="10">
        <f t="shared" si="16"/>
        <v>453.8252340426472</v>
      </c>
      <c r="U99" s="5">
        <v>469.73489923694098</v>
      </c>
      <c r="V99" s="10">
        <f t="shared" si="22"/>
        <v>469.73489923694098</v>
      </c>
      <c r="W99" s="10">
        <f t="shared" si="23"/>
        <v>481.5001822090187</v>
      </c>
      <c r="X99" s="10">
        <f t="shared" si="23"/>
        <v>487.38282369505754</v>
      </c>
      <c r="Y99" s="10">
        <f t="shared" si="23"/>
        <v>493.26546518109637</v>
      </c>
      <c r="Z99" s="10">
        <f t="shared" si="23"/>
        <v>499.14810666713521</v>
      </c>
      <c r="AA99" s="10">
        <f t="shared" si="17"/>
        <v>505.03074815317405</v>
      </c>
      <c r="AB99" s="10">
        <f t="shared" si="17"/>
        <v>510.91338963921294</v>
      </c>
      <c r="AC99" s="10">
        <f t="shared" si="17"/>
        <v>516.79603112525183</v>
      </c>
      <c r="AD99" s="10">
        <f t="shared" si="17"/>
        <v>522.67867261129061</v>
      </c>
      <c r="AE99" s="10">
        <f t="shared" si="24"/>
        <v>528.5613140973295</v>
      </c>
      <c r="AF99" s="10">
        <f t="shared" si="24"/>
        <v>534.44395558336828</v>
      </c>
      <c r="AG99" s="10">
        <f t="shared" si="24"/>
        <v>540.32659706940717</v>
      </c>
      <c r="AH99" s="10">
        <f t="shared" si="24"/>
        <v>546.20923855544606</v>
      </c>
      <c r="AI99" s="10">
        <f t="shared" si="25"/>
        <v>552.09188004148484</v>
      </c>
      <c r="AJ99" s="10">
        <f t="shared" si="25"/>
        <v>557.97452152752373</v>
      </c>
      <c r="AK99" s="10">
        <f t="shared" si="25"/>
        <v>563.85716301356251</v>
      </c>
      <c r="AL99" s="10">
        <f t="shared" si="25"/>
        <v>569.73980449960141</v>
      </c>
      <c r="AM99" s="10">
        <f t="shared" si="27"/>
        <v>575.6224459856403</v>
      </c>
      <c r="AN99" s="10">
        <f t="shared" si="26"/>
        <v>581.50508747167908</v>
      </c>
      <c r="AO99" s="5">
        <v>587.38772895771797</v>
      </c>
    </row>
    <row r="100" spans="1:41">
      <c r="A100" s="6">
        <v>484.99999999999932</v>
      </c>
      <c r="B100" s="5">
        <v>58.758444232979087</v>
      </c>
      <c r="C100" s="5">
        <v>94.548344737686605</v>
      </c>
      <c r="D100" s="5">
        <v>127.9514218022376</v>
      </c>
      <c r="E100" s="5">
        <v>159.33074431654234</v>
      </c>
      <c r="F100" s="5">
        <v>188.92260225320084</v>
      </c>
      <c r="G100" s="5">
        <v>216.88559808177328</v>
      </c>
      <c r="H100" s="10">
        <f t="shared" si="18"/>
        <v>242.60933097771357</v>
      </c>
      <c r="I100" s="5">
        <v>268.33306387365383</v>
      </c>
      <c r="J100" s="10">
        <f t="shared" si="19"/>
        <v>291.29116153689586</v>
      </c>
      <c r="K100" s="5">
        <v>314.24925920013794</v>
      </c>
      <c r="L100" s="10">
        <f t="shared" si="20"/>
        <v>330.20812399196188</v>
      </c>
      <c r="M100" s="10">
        <f t="shared" si="21"/>
        <v>346.16698878378577</v>
      </c>
      <c r="N100" s="10">
        <f t="shared" si="21"/>
        <v>362.12585357560965</v>
      </c>
      <c r="O100" s="10">
        <f t="shared" si="21"/>
        <v>378.0847183674336</v>
      </c>
      <c r="P100" s="10">
        <f t="shared" si="21"/>
        <v>394.04358315925754</v>
      </c>
      <c r="Q100" s="10">
        <f t="shared" si="16"/>
        <v>410.00244795108142</v>
      </c>
      <c r="R100" s="10">
        <f t="shared" si="16"/>
        <v>425.96131274290531</v>
      </c>
      <c r="S100" s="10">
        <f t="shared" si="16"/>
        <v>441.92017753472925</v>
      </c>
      <c r="T100" s="10">
        <f t="shared" si="16"/>
        <v>457.87904232655319</v>
      </c>
      <c r="U100" s="5">
        <v>473.83790711837707</v>
      </c>
      <c r="V100" s="10">
        <f t="shared" si="22"/>
        <v>473.83790711837707</v>
      </c>
      <c r="W100" s="10">
        <f t="shared" si="23"/>
        <v>485.47201845993112</v>
      </c>
      <c r="X100" s="10">
        <f t="shared" si="23"/>
        <v>491.28907413070812</v>
      </c>
      <c r="Y100" s="10">
        <f t="shared" si="23"/>
        <v>497.10612980148517</v>
      </c>
      <c r="Z100" s="10">
        <f t="shared" si="23"/>
        <v>502.92318547226216</v>
      </c>
      <c r="AA100" s="10">
        <f t="shared" si="17"/>
        <v>508.74024114303916</v>
      </c>
      <c r="AB100" s="10">
        <f t="shared" si="17"/>
        <v>514.55729681381615</v>
      </c>
      <c r="AC100" s="10">
        <f t="shared" si="17"/>
        <v>520.37435248459326</v>
      </c>
      <c r="AD100" s="10">
        <f t="shared" si="17"/>
        <v>526.19140815537025</v>
      </c>
      <c r="AE100" s="10">
        <f t="shared" si="24"/>
        <v>532.00846382614725</v>
      </c>
      <c r="AF100" s="10">
        <f t="shared" si="24"/>
        <v>537.82551949692424</v>
      </c>
      <c r="AG100" s="10">
        <f t="shared" si="24"/>
        <v>543.64257516770124</v>
      </c>
      <c r="AH100" s="10">
        <f t="shared" si="24"/>
        <v>549.45963083847835</v>
      </c>
      <c r="AI100" s="10">
        <f t="shared" si="25"/>
        <v>555.27668650925534</v>
      </c>
      <c r="AJ100" s="10">
        <f t="shared" si="25"/>
        <v>561.09374218003234</v>
      </c>
      <c r="AK100" s="10">
        <f t="shared" si="25"/>
        <v>566.91079785080933</v>
      </c>
      <c r="AL100" s="10">
        <f t="shared" si="25"/>
        <v>572.72785352158633</v>
      </c>
      <c r="AM100" s="10">
        <f t="shared" si="27"/>
        <v>578.54490919236343</v>
      </c>
      <c r="AN100" s="10">
        <f t="shared" si="26"/>
        <v>584.36196486314043</v>
      </c>
      <c r="AO100" s="5">
        <v>590.17902053391742</v>
      </c>
    </row>
    <row r="101" spans="1:41">
      <c r="A101" s="6">
        <v>489.99999999999932</v>
      </c>
      <c r="B101" s="5">
        <v>59.345781832885876</v>
      </c>
      <c r="C101" s="5">
        <v>95.645097555290789</v>
      </c>
      <c r="D101" s="5">
        <v>129.50053154606394</v>
      </c>
      <c r="E101" s="5">
        <v>161.28585767217371</v>
      </c>
      <c r="F101" s="5">
        <v>191.24298403584612</v>
      </c>
      <c r="G101" s="5">
        <v>219.53345810258079</v>
      </c>
      <c r="H101" s="10">
        <f t="shared" si="18"/>
        <v>245.53082727859066</v>
      </c>
      <c r="I101" s="5">
        <v>271.5281964546005</v>
      </c>
      <c r="J101" s="10">
        <f t="shared" si="19"/>
        <v>294.69115627510774</v>
      </c>
      <c r="K101" s="5">
        <v>317.85411609561498</v>
      </c>
      <c r="L101" s="10">
        <f t="shared" si="20"/>
        <v>333.85820331703053</v>
      </c>
      <c r="M101" s="10">
        <f t="shared" si="21"/>
        <v>349.86229053844602</v>
      </c>
      <c r="N101" s="10">
        <f t="shared" si="21"/>
        <v>365.86637775986156</v>
      </c>
      <c r="O101" s="10">
        <f t="shared" si="21"/>
        <v>381.87046498127711</v>
      </c>
      <c r="P101" s="10">
        <f t="shared" si="21"/>
        <v>397.8745522026926</v>
      </c>
      <c r="Q101" s="10">
        <f t="shared" si="16"/>
        <v>413.87863942410814</v>
      </c>
      <c r="R101" s="10">
        <f t="shared" si="16"/>
        <v>429.88272664552369</v>
      </c>
      <c r="S101" s="10">
        <f t="shared" si="16"/>
        <v>445.88681386693918</v>
      </c>
      <c r="T101" s="10">
        <f t="shared" si="16"/>
        <v>461.89090108835478</v>
      </c>
      <c r="U101" s="5">
        <v>477.89498830977027</v>
      </c>
      <c r="V101" s="10">
        <f t="shared" si="22"/>
        <v>477.89498830977027</v>
      </c>
      <c r="W101" s="10">
        <f t="shared" si="23"/>
        <v>489.3970299442841</v>
      </c>
      <c r="X101" s="10">
        <f t="shared" si="23"/>
        <v>495.14805076154107</v>
      </c>
      <c r="Y101" s="10">
        <f t="shared" si="23"/>
        <v>500.89907157879799</v>
      </c>
      <c r="Z101" s="10">
        <f t="shared" si="23"/>
        <v>506.6500923960549</v>
      </c>
      <c r="AA101" s="10">
        <f t="shared" si="17"/>
        <v>512.40111321331187</v>
      </c>
      <c r="AB101" s="10">
        <f t="shared" si="17"/>
        <v>518.15213403056873</v>
      </c>
      <c r="AC101" s="10">
        <f t="shared" si="17"/>
        <v>523.9031548478257</v>
      </c>
      <c r="AD101" s="10">
        <f t="shared" si="17"/>
        <v>529.65417566508256</v>
      </c>
      <c r="AE101" s="10">
        <f t="shared" si="24"/>
        <v>535.40519648233953</v>
      </c>
      <c r="AF101" s="10">
        <f t="shared" si="24"/>
        <v>541.15621729959651</v>
      </c>
      <c r="AG101" s="10">
        <f t="shared" si="24"/>
        <v>546.90723811685336</v>
      </c>
      <c r="AH101" s="10">
        <f t="shared" si="24"/>
        <v>552.65825893411034</v>
      </c>
      <c r="AI101" s="10">
        <f t="shared" si="25"/>
        <v>558.40927975136719</v>
      </c>
      <c r="AJ101" s="10">
        <f t="shared" si="25"/>
        <v>564.16030056862417</v>
      </c>
      <c r="AK101" s="10">
        <f t="shared" si="25"/>
        <v>569.91132138588114</v>
      </c>
      <c r="AL101" s="10">
        <f t="shared" si="25"/>
        <v>575.662342203138</v>
      </c>
      <c r="AM101" s="10">
        <f t="shared" si="27"/>
        <v>581.41336302039497</v>
      </c>
      <c r="AN101" s="10">
        <f t="shared" si="26"/>
        <v>587.16438383765183</v>
      </c>
      <c r="AO101" s="5">
        <v>592.9154046549088</v>
      </c>
    </row>
    <row r="102" spans="1:41">
      <c r="A102" s="6">
        <v>494.99999999999937</v>
      </c>
      <c r="B102" s="5">
        <v>59.93549590275105</v>
      </c>
      <c r="C102" s="5">
        <v>96.745514407830228</v>
      </c>
      <c r="D102" s="5">
        <v>131.0539491856012</v>
      </c>
      <c r="E102" s="5">
        <v>163.24540137490615</v>
      </c>
      <c r="F102" s="5">
        <v>193.56740044502095</v>
      </c>
      <c r="G102" s="5">
        <v>222.18440437324784</v>
      </c>
      <c r="H102" s="10">
        <f t="shared" si="18"/>
        <v>248.45357669063108</v>
      </c>
      <c r="I102" s="5">
        <v>274.72274900801432</v>
      </c>
      <c r="J102" s="10">
        <f t="shared" si="19"/>
        <v>298.08759751444677</v>
      </c>
      <c r="K102" s="5">
        <v>321.45244602087917</v>
      </c>
      <c r="L102" s="10">
        <f t="shared" si="20"/>
        <v>337.49781187202012</v>
      </c>
      <c r="M102" s="10">
        <f t="shared" si="21"/>
        <v>353.54317772316102</v>
      </c>
      <c r="N102" s="10">
        <f t="shared" si="21"/>
        <v>369.58854357430198</v>
      </c>
      <c r="O102" s="10">
        <f t="shared" si="21"/>
        <v>385.63390942544294</v>
      </c>
      <c r="P102" s="10">
        <f t="shared" si="21"/>
        <v>401.67927527658389</v>
      </c>
      <c r="Q102" s="10">
        <f t="shared" si="16"/>
        <v>417.72464112772479</v>
      </c>
      <c r="R102" s="10">
        <f t="shared" si="16"/>
        <v>433.77000697886575</v>
      </c>
      <c r="S102" s="10">
        <f t="shared" si="16"/>
        <v>449.81537283000671</v>
      </c>
      <c r="T102" s="10">
        <f t="shared" si="16"/>
        <v>465.86073868114761</v>
      </c>
      <c r="U102" s="5">
        <v>481.90610453228857</v>
      </c>
      <c r="V102" s="10">
        <f t="shared" si="22"/>
        <v>481.90610453228857</v>
      </c>
      <c r="W102" s="10">
        <f t="shared" si="23"/>
        <v>493.27533517015456</v>
      </c>
      <c r="X102" s="10">
        <f t="shared" si="23"/>
        <v>498.95995048908753</v>
      </c>
      <c r="Y102" s="10">
        <f t="shared" si="23"/>
        <v>504.6445658080205</v>
      </c>
      <c r="Z102" s="10">
        <f t="shared" si="23"/>
        <v>510.32918112695347</v>
      </c>
      <c r="AA102" s="10">
        <f t="shared" si="17"/>
        <v>516.01379644588644</v>
      </c>
      <c r="AB102" s="10">
        <f t="shared" si="17"/>
        <v>521.69841176481941</v>
      </c>
      <c r="AC102" s="10">
        <f t="shared" si="17"/>
        <v>527.38302708375249</v>
      </c>
      <c r="AD102" s="10">
        <f t="shared" si="17"/>
        <v>533.06764240268546</v>
      </c>
      <c r="AE102" s="10">
        <f t="shared" si="24"/>
        <v>538.75225772161843</v>
      </c>
      <c r="AF102" s="10">
        <f t="shared" si="24"/>
        <v>544.4368730405514</v>
      </c>
      <c r="AG102" s="10">
        <f t="shared" si="24"/>
        <v>550.12148835948437</v>
      </c>
      <c r="AH102" s="10">
        <f t="shared" si="24"/>
        <v>555.80610367841734</v>
      </c>
      <c r="AI102" s="10">
        <f t="shared" si="25"/>
        <v>561.49071899735031</v>
      </c>
      <c r="AJ102" s="10">
        <f t="shared" si="25"/>
        <v>567.17533431628328</v>
      </c>
      <c r="AK102" s="10">
        <f t="shared" si="25"/>
        <v>572.85994963521625</v>
      </c>
      <c r="AL102" s="10">
        <f t="shared" si="25"/>
        <v>578.54456495414934</v>
      </c>
      <c r="AM102" s="10">
        <f t="shared" si="27"/>
        <v>584.22918027308231</v>
      </c>
      <c r="AN102" s="10">
        <f t="shared" si="26"/>
        <v>589.91379559201528</v>
      </c>
      <c r="AO102" s="5">
        <v>595.59841091094825</v>
      </c>
    </row>
    <row r="103" spans="1:41">
      <c r="A103" s="6">
        <v>499.99999999999937</v>
      </c>
      <c r="B103" s="5">
        <v>60.527562890366781</v>
      </c>
      <c r="C103" s="5">
        <v>97.84954851683743</v>
      </c>
      <c r="D103" s="5">
        <v>132.61160607886887</v>
      </c>
      <c r="E103" s="5">
        <v>165.20928255269126</v>
      </c>
      <c r="F103" s="5">
        <v>195.8957283810588</v>
      </c>
      <c r="G103" s="5">
        <v>224.83827542696471</v>
      </c>
      <c r="H103" s="10">
        <f t="shared" si="18"/>
        <v>251.37736799640822</v>
      </c>
      <c r="I103" s="5">
        <v>277.91646056585176</v>
      </c>
      <c r="J103" s="10">
        <f t="shared" si="19"/>
        <v>301.48017038113801</v>
      </c>
      <c r="K103" s="5">
        <v>325.04388019642425</v>
      </c>
      <c r="L103" s="10">
        <f t="shared" si="20"/>
        <v>341.12661728933529</v>
      </c>
      <c r="M103" s="10">
        <f t="shared" si="21"/>
        <v>357.20935438224632</v>
      </c>
      <c r="N103" s="10">
        <f t="shared" si="21"/>
        <v>373.29209147515741</v>
      </c>
      <c r="O103" s="10">
        <f t="shared" si="21"/>
        <v>389.37482856806844</v>
      </c>
      <c r="P103" s="10">
        <f t="shared" si="21"/>
        <v>405.45756566097947</v>
      </c>
      <c r="Q103" s="10">
        <f t="shared" si="16"/>
        <v>421.5403027538905</v>
      </c>
      <c r="R103" s="10">
        <f t="shared" si="16"/>
        <v>437.62303984680153</v>
      </c>
      <c r="S103" s="10">
        <f t="shared" si="16"/>
        <v>453.70577693971256</v>
      </c>
      <c r="T103" s="10">
        <f t="shared" si="16"/>
        <v>469.78851403262365</v>
      </c>
      <c r="U103" s="5">
        <v>485.87125112553468</v>
      </c>
      <c r="V103" s="10">
        <f t="shared" si="22"/>
        <v>485.87125112553468</v>
      </c>
      <c r="W103" s="10">
        <f t="shared" si="23"/>
        <v>497.10707940213092</v>
      </c>
      <c r="X103" s="10">
        <f t="shared" si="23"/>
        <v>502.72499354042907</v>
      </c>
      <c r="Y103" s="10">
        <f t="shared" si="23"/>
        <v>508.34290767872722</v>
      </c>
      <c r="Z103" s="10">
        <f t="shared" si="23"/>
        <v>513.96082181702536</v>
      </c>
      <c r="AA103" s="10">
        <f t="shared" si="17"/>
        <v>519.57873595532351</v>
      </c>
      <c r="AB103" s="10">
        <f t="shared" si="17"/>
        <v>525.19665009362166</v>
      </c>
      <c r="AC103" s="10">
        <f t="shared" si="17"/>
        <v>530.8145642319198</v>
      </c>
      <c r="AD103" s="10">
        <f t="shared" si="17"/>
        <v>536.43247837021784</v>
      </c>
      <c r="AE103" s="10">
        <f t="shared" si="24"/>
        <v>542.05039250851598</v>
      </c>
      <c r="AF103" s="10">
        <f t="shared" si="24"/>
        <v>547.66830664681413</v>
      </c>
      <c r="AG103" s="10">
        <f t="shared" si="24"/>
        <v>553.28622078511228</v>
      </c>
      <c r="AH103" s="10">
        <f t="shared" si="24"/>
        <v>558.90413492341042</v>
      </c>
      <c r="AI103" s="10">
        <f t="shared" si="25"/>
        <v>564.52204906170857</v>
      </c>
      <c r="AJ103" s="10">
        <f t="shared" si="25"/>
        <v>570.13996320000672</v>
      </c>
      <c r="AK103" s="10">
        <f t="shared" si="25"/>
        <v>575.75787733830475</v>
      </c>
      <c r="AL103" s="10">
        <f t="shared" si="25"/>
        <v>581.3757914766029</v>
      </c>
      <c r="AM103" s="10">
        <f t="shared" si="27"/>
        <v>586.99370561490105</v>
      </c>
      <c r="AN103" s="10">
        <f t="shared" si="26"/>
        <v>592.61161975319919</v>
      </c>
      <c r="AO103" s="5">
        <v>598.22953389149734</v>
      </c>
    </row>
    <row r="104" spans="1:41">
      <c r="A104" s="6">
        <v>504.99999999999943</v>
      </c>
      <c r="B104" s="5">
        <v>61.121959596069338</v>
      </c>
      <c r="C104" s="5">
        <v>98.957153882536574</v>
      </c>
      <c r="D104" s="5">
        <v>134.17343469901246</v>
      </c>
      <c r="E104" s="5">
        <v>167.17740960069986</v>
      </c>
      <c r="F104" s="5">
        <v>198.22784597367684</v>
      </c>
      <c r="G104" s="5">
        <v>227.49491088080961</v>
      </c>
      <c r="H104" s="10">
        <f t="shared" si="18"/>
        <v>254.3019911131309</v>
      </c>
      <c r="I104" s="5">
        <v>281.10907134545221</v>
      </c>
      <c r="J104" s="10">
        <f t="shared" si="19"/>
        <v>304.86856224398508</v>
      </c>
      <c r="K104" s="5">
        <v>328.62805314251796</v>
      </c>
      <c r="L104" s="10">
        <f t="shared" si="20"/>
        <v>344.74429342238955</v>
      </c>
      <c r="M104" s="10">
        <f t="shared" si="21"/>
        <v>360.86053370226114</v>
      </c>
      <c r="N104" s="10">
        <f t="shared" si="21"/>
        <v>376.97677398213273</v>
      </c>
      <c r="O104" s="10">
        <f t="shared" si="21"/>
        <v>393.09301426200432</v>
      </c>
      <c r="P104" s="10">
        <f t="shared" si="21"/>
        <v>409.20925454187591</v>
      </c>
      <c r="Q104" s="10">
        <f t="shared" si="16"/>
        <v>425.32549482174744</v>
      </c>
      <c r="R104" s="10">
        <f t="shared" si="16"/>
        <v>441.44173510161903</v>
      </c>
      <c r="S104" s="10">
        <f t="shared" si="16"/>
        <v>457.55797538149068</v>
      </c>
      <c r="T104" s="10">
        <f t="shared" si="16"/>
        <v>473.67421566136221</v>
      </c>
      <c r="U104" s="5">
        <v>489.7904559412338</v>
      </c>
      <c r="V104" s="10">
        <f t="shared" si="22"/>
        <v>489.7904559412338</v>
      </c>
      <c r="W104" s="10">
        <f t="shared" si="23"/>
        <v>500.89243363429262</v>
      </c>
      <c r="X104" s="10">
        <f t="shared" si="23"/>
        <v>506.44342248082199</v>
      </c>
      <c r="Y104" s="10">
        <f t="shared" si="23"/>
        <v>511.99441132735137</v>
      </c>
      <c r="Z104" s="10">
        <f t="shared" si="23"/>
        <v>517.54540017388081</v>
      </c>
      <c r="AA104" s="10">
        <f t="shared" si="17"/>
        <v>523.09638902041013</v>
      </c>
      <c r="AB104" s="10">
        <f t="shared" si="17"/>
        <v>528.64737786693956</v>
      </c>
      <c r="AC104" s="10">
        <f t="shared" si="17"/>
        <v>534.19836671346889</v>
      </c>
      <c r="AD104" s="10">
        <f t="shared" si="17"/>
        <v>539.74935555999832</v>
      </c>
      <c r="AE104" s="10">
        <f t="shared" si="24"/>
        <v>545.30034440652776</v>
      </c>
      <c r="AF104" s="10">
        <f t="shared" si="24"/>
        <v>550.85133325305708</v>
      </c>
      <c r="AG104" s="10">
        <f t="shared" si="24"/>
        <v>556.40232209958651</v>
      </c>
      <c r="AH104" s="10">
        <f t="shared" si="24"/>
        <v>561.95331094611595</v>
      </c>
      <c r="AI104" s="10">
        <f t="shared" si="25"/>
        <v>567.50429979264527</v>
      </c>
      <c r="AJ104" s="10">
        <f t="shared" si="25"/>
        <v>573.05528863917471</v>
      </c>
      <c r="AK104" s="10">
        <f t="shared" si="25"/>
        <v>578.60627748570414</v>
      </c>
      <c r="AL104" s="10">
        <f t="shared" si="25"/>
        <v>584.15726633223346</v>
      </c>
      <c r="AM104" s="10">
        <f t="shared" si="27"/>
        <v>589.7082551787629</v>
      </c>
      <c r="AN104" s="10">
        <f t="shared" si="26"/>
        <v>595.25924402529222</v>
      </c>
      <c r="AO104" s="5">
        <v>600.81023287182165</v>
      </c>
    </row>
    <row r="105" spans="1:41">
      <c r="A105" s="6">
        <v>509.99999999999949</v>
      </c>
      <c r="B105" s="5">
        <v>61.718663164952282</v>
      </c>
      <c r="C105" s="5">
        <v>100.06828526480371</v>
      </c>
      <c r="D105" s="5">
        <v>135.73936860087684</v>
      </c>
      <c r="E105" s="5">
        <v>169.14969213314964</v>
      </c>
      <c r="F105" s="5">
        <v>200.56363252298277</v>
      </c>
      <c r="G105" s="5">
        <v>230.15415137586885</v>
      </c>
      <c r="H105" s="10">
        <f t="shared" si="18"/>
        <v>257.22723705943463</v>
      </c>
      <c r="I105" s="5">
        <v>284.30032274300038</v>
      </c>
      <c r="J105" s="10">
        <f t="shared" si="19"/>
        <v>308.25246277394757</v>
      </c>
      <c r="K105" s="5">
        <v>332.20460280489476</v>
      </c>
      <c r="L105" s="10">
        <f t="shared" si="20"/>
        <v>348.35052034483573</v>
      </c>
      <c r="M105" s="10">
        <f t="shared" si="21"/>
        <v>364.4964378847767</v>
      </c>
      <c r="N105" s="10">
        <f t="shared" si="21"/>
        <v>380.64235542471772</v>
      </c>
      <c r="O105" s="10">
        <f t="shared" si="21"/>
        <v>396.78827296465869</v>
      </c>
      <c r="P105" s="10">
        <f t="shared" si="21"/>
        <v>412.93419050459966</v>
      </c>
      <c r="Q105" s="10">
        <f t="shared" si="16"/>
        <v>429.08010804454062</v>
      </c>
      <c r="R105" s="10">
        <f t="shared" si="16"/>
        <v>445.22602558448159</v>
      </c>
      <c r="S105" s="10">
        <f t="shared" si="16"/>
        <v>461.37194312442261</v>
      </c>
      <c r="T105" s="10">
        <f t="shared" si="16"/>
        <v>477.51786066436358</v>
      </c>
      <c r="U105" s="5">
        <v>493.66377820430455</v>
      </c>
      <c r="V105" s="10">
        <f t="shared" si="22"/>
        <v>493.66377820430455</v>
      </c>
      <c r="W105" s="10">
        <f t="shared" si="23"/>
        <v>504.63161799121258</v>
      </c>
      <c r="X105" s="10">
        <f t="shared" si="23"/>
        <v>510.11553788466665</v>
      </c>
      <c r="Y105" s="10">
        <f t="shared" si="23"/>
        <v>515.59945777812061</v>
      </c>
      <c r="Z105" s="10">
        <f t="shared" si="23"/>
        <v>521.08337767157468</v>
      </c>
      <c r="AA105" s="10">
        <f t="shared" si="17"/>
        <v>526.56729756502875</v>
      </c>
      <c r="AB105" s="10">
        <f t="shared" si="17"/>
        <v>532.05121745848271</v>
      </c>
      <c r="AC105" s="10">
        <f t="shared" si="17"/>
        <v>537.53513735193678</v>
      </c>
      <c r="AD105" s="10">
        <f t="shared" si="17"/>
        <v>543.01905724539074</v>
      </c>
      <c r="AE105" s="10">
        <f t="shared" si="24"/>
        <v>548.50297713884481</v>
      </c>
      <c r="AF105" s="10">
        <f t="shared" si="24"/>
        <v>553.98689703229888</v>
      </c>
      <c r="AG105" s="10">
        <f t="shared" si="24"/>
        <v>559.47081692575284</v>
      </c>
      <c r="AH105" s="10">
        <f t="shared" si="24"/>
        <v>564.95473681920691</v>
      </c>
      <c r="AI105" s="10">
        <f t="shared" si="25"/>
        <v>570.43865671266087</v>
      </c>
      <c r="AJ105" s="10">
        <f t="shared" si="25"/>
        <v>575.92257660611494</v>
      </c>
      <c r="AK105" s="10">
        <f t="shared" si="25"/>
        <v>581.40649649956902</v>
      </c>
      <c r="AL105" s="10">
        <f t="shared" si="25"/>
        <v>586.89041639302297</v>
      </c>
      <c r="AM105" s="10">
        <f t="shared" si="27"/>
        <v>592.37433628647705</v>
      </c>
      <c r="AN105" s="10">
        <f t="shared" si="26"/>
        <v>597.858256179931</v>
      </c>
      <c r="AO105" s="5">
        <v>603.34217607338508</v>
      </c>
    </row>
    <row r="106" spans="1:41">
      <c r="A106" s="6">
        <v>514.99999999999955</v>
      </c>
      <c r="B106" s="5">
        <v>62.31765107932317</v>
      </c>
      <c r="C106" s="5">
        <v>101.18289816467211</v>
      </c>
      <c r="D106" s="5">
        <v>137.30934238855389</v>
      </c>
      <c r="E106" s="5">
        <v>171.12604093669489</v>
      </c>
      <c r="F106" s="5">
        <v>202.90296844285439</v>
      </c>
      <c r="G106" s="5">
        <v>232.81583852083816</v>
      </c>
      <c r="H106" s="10">
        <f t="shared" si="18"/>
        <v>260.15289792697047</v>
      </c>
      <c r="I106" s="5">
        <v>287.48995733310284</v>
      </c>
      <c r="J106" s="10">
        <f t="shared" si="19"/>
        <v>311.63156400943041</v>
      </c>
      <c r="K106" s="5">
        <v>335.77317068575798</v>
      </c>
      <c r="L106" s="10">
        <f t="shared" si="20"/>
        <v>351.94498435187955</v>
      </c>
      <c r="M106" s="10">
        <f t="shared" si="21"/>
        <v>368.11679801800119</v>
      </c>
      <c r="N106" s="10">
        <f t="shared" si="21"/>
        <v>384.28861168412277</v>
      </c>
      <c r="O106" s="10">
        <f t="shared" si="21"/>
        <v>400.46042535024435</v>
      </c>
      <c r="P106" s="10">
        <f t="shared" si="21"/>
        <v>416.63223901636593</v>
      </c>
      <c r="Q106" s="10">
        <f t="shared" si="16"/>
        <v>432.80405268248757</v>
      </c>
      <c r="R106" s="10">
        <f t="shared" si="16"/>
        <v>448.97586634860915</v>
      </c>
      <c r="S106" s="10">
        <f t="shared" si="16"/>
        <v>465.14768001473078</v>
      </c>
      <c r="T106" s="10">
        <f t="shared" si="16"/>
        <v>481.31949368085236</v>
      </c>
      <c r="U106" s="5">
        <v>497.49130734697394</v>
      </c>
      <c r="V106" s="10">
        <f t="shared" si="22"/>
        <v>497.49130734697394</v>
      </c>
      <c r="W106" s="10">
        <f t="shared" si="23"/>
        <v>508.32519549191363</v>
      </c>
      <c r="X106" s="10">
        <f t="shared" si="23"/>
        <v>513.74213956438348</v>
      </c>
      <c r="Y106" s="10">
        <f t="shared" si="23"/>
        <v>519.15908363685332</v>
      </c>
      <c r="Z106" s="10">
        <f t="shared" si="23"/>
        <v>524.57602770932317</v>
      </c>
      <c r="AA106" s="10">
        <f t="shared" si="17"/>
        <v>529.9929717817929</v>
      </c>
      <c r="AB106" s="10">
        <f t="shared" si="17"/>
        <v>535.40991585426275</v>
      </c>
      <c r="AC106" s="10">
        <f t="shared" si="17"/>
        <v>540.8268599267326</v>
      </c>
      <c r="AD106" s="10">
        <f t="shared" si="17"/>
        <v>546.24380399920244</v>
      </c>
      <c r="AE106" s="10">
        <f t="shared" si="24"/>
        <v>551.66074807167229</v>
      </c>
      <c r="AF106" s="10">
        <f t="shared" si="24"/>
        <v>557.07769214414213</v>
      </c>
      <c r="AG106" s="10">
        <f t="shared" si="24"/>
        <v>562.49463621661198</v>
      </c>
      <c r="AH106" s="10">
        <f t="shared" si="24"/>
        <v>567.91158028908183</v>
      </c>
      <c r="AI106" s="10">
        <f t="shared" si="25"/>
        <v>573.32852436155167</v>
      </c>
      <c r="AJ106" s="10">
        <f t="shared" si="25"/>
        <v>578.7454684340214</v>
      </c>
      <c r="AK106" s="10">
        <f t="shared" si="25"/>
        <v>584.16241250649136</v>
      </c>
      <c r="AL106" s="10">
        <f t="shared" si="25"/>
        <v>589.5793565789611</v>
      </c>
      <c r="AM106" s="10">
        <f t="shared" si="27"/>
        <v>594.99630065143094</v>
      </c>
      <c r="AN106" s="10">
        <f t="shared" si="26"/>
        <v>600.41324472390079</v>
      </c>
      <c r="AO106" s="5">
        <v>605.83018879637063</v>
      </c>
    </row>
    <row r="107" spans="1:41">
      <c r="A107" s="6">
        <v>519.99999999999955</v>
      </c>
      <c r="B107" s="5">
        <v>62.918901151393399</v>
      </c>
      <c r="C107" s="5">
        <v>102.30094880636187</v>
      </c>
      <c r="D107" s="5">
        <v>138.88329168386946</v>
      </c>
      <c r="E107" s="5">
        <v>173.10636792532702</v>
      </c>
      <c r="F107" s="5">
        <v>205.2457352066221</v>
      </c>
      <c r="G107" s="5">
        <v>235.47981483901287</v>
      </c>
      <c r="H107" s="10">
        <f t="shared" si="18"/>
        <v>263.07876685662995</v>
      </c>
      <c r="I107" s="5">
        <v>290.67771887424698</v>
      </c>
      <c r="J107" s="10">
        <f t="shared" si="19"/>
        <v>315.00556042684002</v>
      </c>
      <c r="K107" s="5">
        <v>339.33340197943312</v>
      </c>
      <c r="L107" s="10">
        <f t="shared" si="20"/>
        <v>355.52737796363363</v>
      </c>
      <c r="M107" s="10">
        <f t="shared" si="21"/>
        <v>371.72135394783413</v>
      </c>
      <c r="N107" s="10">
        <f t="shared" si="21"/>
        <v>387.91532993203469</v>
      </c>
      <c r="O107" s="10">
        <f t="shared" si="21"/>
        <v>404.1093059162352</v>
      </c>
      <c r="P107" s="10">
        <f t="shared" si="21"/>
        <v>420.30328190043571</v>
      </c>
      <c r="Q107" s="10">
        <f t="shared" si="16"/>
        <v>436.49725788463621</v>
      </c>
      <c r="R107" s="10">
        <f t="shared" si="16"/>
        <v>452.69123386883672</v>
      </c>
      <c r="S107" s="10">
        <f t="shared" si="16"/>
        <v>468.88520985303728</v>
      </c>
      <c r="T107" s="10">
        <f t="shared" si="16"/>
        <v>485.07918583723779</v>
      </c>
      <c r="U107" s="5">
        <v>501.27316182143829</v>
      </c>
      <c r="V107" s="10">
        <f t="shared" si="22"/>
        <v>501.27316182143829</v>
      </c>
      <c r="W107" s="10">
        <f t="shared" si="23"/>
        <v>511.9733566357412</v>
      </c>
      <c r="X107" s="10">
        <f t="shared" si="23"/>
        <v>517.32345404289265</v>
      </c>
      <c r="Y107" s="10">
        <f t="shared" si="23"/>
        <v>522.6735514500441</v>
      </c>
      <c r="Z107" s="10">
        <f t="shared" si="23"/>
        <v>528.02364885719555</v>
      </c>
      <c r="AA107" s="10">
        <f t="shared" si="17"/>
        <v>533.37374626434701</v>
      </c>
      <c r="AB107" s="10">
        <f t="shared" si="17"/>
        <v>538.72384367149846</v>
      </c>
      <c r="AC107" s="10">
        <f t="shared" si="17"/>
        <v>544.07394107864991</v>
      </c>
      <c r="AD107" s="10">
        <f t="shared" si="17"/>
        <v>549.42403848580136</v>
      </c>
      <c r="AE107" s="10">
        <f t="shared" si="24"/>
        <v>554.7741358929527</v>
      </c>
      <c r="AF107" s="10">
        <f t="shared" si="24"/>
        <v>560.12423330010415</v>
      </c>
      <c r="AG107" s="10">
        <f t="shared" si="24"/>
        <v>565.4743307072556</v>
      </c>
      <c r="AH107" s="10">
        <f t="shared" si="24"/>
        <v>570.82442811440706</v>
      </c>
      <c r="AI107" s="10">
        <f t="shared" si="25"/>
        <v>576.17452552155851</v>
      </c>
      <c r="AJ107" s="10">
        <f t="shared" si="25"/>
        <v>581.52462292870996</v>
      </c>
      <c r="AK107" s="10">
        <f t="shared" si="25"/>
        <v>586.87472033586141</v>
      </c>
      <c r="AL107" s="10">
        <f t="shared" si="25"/>
        <v>592.22481774301286</v>
      </c>
      <c r="AM107" s="10">
        <f t="shared" si="27"/>
        <v>597.57491515016432</v>
      </c>
      <c r="AN107" s="10">
        <f t="shared" si="26"/>
        <v>602.92501255731577</v>
      </c>
      <c r="AO107" s="5">
        <v>608.27510996446722</v>
      </c>
    </row>
    <row r="108" spans="1:41">
      <c r="A108" s="6">
        <v>524.99999999999955</v>
      </c>
      <c r="B108" s="5">
        <v>63.522391516191519</v>
      </c>
      <c r="C108" s="5">
        <v>103.4223941198137</v>
      </c>
      <c r="D108" s="5">
        <v>140.46115309577692</v>
      </c>
      <c r="E108" s="5">
        <v>175.09058609673701</v>
      </c>
      <c r="F108" s="5">
        <v>207.59181529498858</v>
      </c>
      <c r="G108" s="5">
        <v>238.14592371857842</v>
      </c>
      <c r="H108" s="10">
        <f t="shared" si="18"/>
        <v>266.00463801924502</v>
      </c>
      <c r="I108" s="5">
        <v>293.8633523199116</v>
      </c>
      <c r="J108" s="10">
        <f t="shared" si="19"/>
        <v>318.37414901596549</v>
      </c>
      <c r="K108" s="5">
        <v>342.88494571201932</v>
      </c>
      <c r="L108" s="10">
        <f t="shared" si="20"/>
        <v>359.09739993045588</v>
      </c>
      <c r="M108" s="10">
        <f t="shared" si="21"/>
        <v>375.30985414889244</v>
      </c>
      <c r="N108" s="10">
        <f t="shared" si="21"/>
        <v>391.522308367329</v>
      </c>
      <c r="O108" s="10">
        <f t="shared" si="21"/>
        <v>407.73476258576557</v>
      </c>
      <c r="P108" s="10">
        <f t="shared" si="21"/>
        <v>423.94721680420213</v>
      </c>
      <c r="Q108" s="10">
        <f t="shared" si="16"/>
        <v>440.15967102263869</v>
      </c>
      <c r="R108" s="10">
        <f t="shared" si="16"/>
        <v>456.37212524107525</v>
      </c>
      <c r="S108" s="10">
        <f t="shared" si="16"/>
        <v>472.58457945951182</v>
      </c>
      <c r="T108" s="10">
        <f t="shared" si="16"/>
        <v>488.79703367794838</v>
      </c>
      <c r="U108" s="5">
        <v>505.00948789638494</v>
      </c>
      <c r="V108" s="10">
        <f t="shared" si="22"/>
        <v>505.00948789638494</v>
      </c>
      <c r="W108" s="10">
        <f t="shared" si="23"/>
        <v>515.57631713881233</v>
      </c>
      <c r="X108" s="10">
        <f t="shared" si="23"/>
        <v>520.85973176002597</v>
      </c>
      <c r="Y108" s="10">
        <f t="shared" si="23"/>
        <v>526.14314638123972</v>
      </c>
      <c r="Z108" s="10">
        <f t="shared" si="23"/>
        <v>531.42656100245335</v>
      </c>
      <c r="AA108" s="10">
        <f t="shared" si="17"/>
        <v>536.70997562366699</v>
      </c>
      <c r="AB108" s="10">
        <f t="shared" si="17"/>
        <v>541.99339024488074</v>
      </c>
      <c r="AC108" s="10">
        <f t="shared" si="17"/>
        <v>547.27680486609438</v>
      </c>
      <c r="AD108" s="10">
        <f t="shared" si="17"/>
        <v>552.56021948730813</v>
      </c>
      <c r="AE108" s="10">
        <f t="shared" si="24"/>
        <v>557.84363410852177</v>
      </c>
      <c r="AF108" s="10">
        <f t="shared" si="24"/>
        <v>563.12704872973541</v>
      </c>
      <c r="AG108" s="10">
        <f t="shared" si="24"/>
        <v>568.41046335094916</v>
      </c>
      <c r="AH108" s="10">
        <f t="shared" si="24"/>
        <v>573.6938779721628</v>
      </c>
      <c r="AI108" s="10">
        <f t="shared" si="25"/>
        <v>578.97729259337643</v>
      </c>
      <c r="AJ108" s="10">
        <f t="shared" si="25"/>
        <v>584.26070721459018</v>
      </c>
      <c r="AK108" s="10">
        <f t="shared" si="25"/>
        <v>589.54412183580394</v>
      </c>
      <c r="AL108" s="10">
        <f t="shared" si="25"/>
        <v>594.82753645701757</v>
      </c>
      <c r="AM108" s="10">
        <f t="shared" si="27"/>
        <v>600.11095107823121</v>
      </c>
      <c r="AN108" s="10">
        <f t="shared" si="26"/>
        <v>605.39436569944496</v>
      </c>
      <c r="AO108" s="5">
        <v>610.6777803206586</v>
      </c>
    </row>
    <row r="109" spans="1:41">
      <c r="A109" s="6">
        <v>529.99999999999966</v>
      </c>
      <c r="B109" s="5">
        <v>64.128100624690688</v>
      </c>
      <c r="C109" s="5">
        <v>104.547191723708</v>
      </c>
      <c r="D109" s="5">
        <v>142.04286419062561</v>
      </c>
      <c r="E109" s="5">
        <v>177.07860949009307</v>
      </c>
      <c r="F109" s="5">
        <v>209.94109214612226</v>
      </c>
      <c r="G109" s="5">
        <v>240.81400936611544</v>
      </c>
      <c r="H109" s="10">
        <f t="shared" si="18"/>
        <v>268.93030660060674</v>
      </c>
      <c r="I109" s="5">
        <v>297.0466038350981</v>
      </c>
      <c r="J109" s="10">
        <f t="shared" si="19"/>
        <v>321.73702935974404</v>
      </c>
      <c r="K109" s="5">
        <v>346.42745488438999</v>
      </c>
      <c r="L109" s="10">
        <f t="shared" si="20"/>
        <v>362.65475524019803</v>
      </c>
      <c r="M109" s="10">
        <f t="shared" si="21"/>
        <v>378.88205559600601</v>
      </c>
      <c r="N109" s="10">
        <f t="shared" si="21"/>
        <v>395.109355951814</v>
      </c>
      <c r="O109" s="10">
        <f t="shared" si="21"/>
        <v>411.33665630762204</v>
      </c>
      <c r="P109" s="10">
        <f t="shared" si="21"/>
        <v>427.56395666343008</v>
      </c>
      <c r="Q109" s="10">
        <f t="shared" si="16"/>
        <v>443.79125701923806</v>
      </c>
      <c r="R109" s="10">
        <f t="shared" si="16"/>
        <v>460.01855737504604</v>
      </c>
      <c r="S109" s="10">
        <f t="shared" si="16"/>
        <v>476.24585773085408</v>
      </c>
      <c r="T109" s="10">
        <f t="shared" si="16"/>
        <v>492.47315808666212</v>
      </c>
      <c r="U109" s="5">
        <v>508.70045844247011</v>
      </c>
      <c r="V109" s="10">
        <f t="shared" si="22"/>
        <v>508.70045844247011</v>
      </c>
      <c r="W109" s="10">
        <f t="shared" si="23"/>
        <v>519.13431667258862</v>
      </c>
      <c r="X109" s="10">
        <f t="shared" si="23"/>
        <v>524.35124578764794</v>
      </c>
      <c r="Y109" s="10">
        <f t="shared" si="23"/>
        <v>529.56817490270714</v>
      </c>
      <c r="Z109" s="10">
        <f t="shared" si="23"/>
        <v>534.78510401776646</v>
      </c>
      <c r="AA109" s="10">
        <f t="shared" si="17"/>
        <v>540.00203313282566</v>
      </c>
      <c r="AB109" s="10">
        <f t="shared" si="17"/>
        <v>545.21896224788497</v>
      </c>
      <c r="AC109" s="10">
        <f t="shared" si="17"/>
        <v>550.43589136294418</v>
      </c>
      <c r="AD109" s="10">
        <f t="shared" si="17"/>
        <v>555.65282047800349</v>
      </c>
      <c r="AE109" s="10">
        <f t="shared" si="24"/>
        <v>560.86974959306281</v>
      </c>
      <c r="AF109" s="10">
        <f t="shared" si="24"/>
        <v>566.08667870812201</v>
      </c>
      <c r="AG109" s="10">
        <f t="shared" si="24"/>
        <v>571.30360782318132</v>
      </c>
      <c r="AH109" s="10">
        <f t="shared" si="24"/>
        <v>576.52053693824053</v>
      </c>
      <c r="AI109" s="10">
        <f t="shared" si="25"/>
        <v>581.73746605329984</v>
      </c>
      <c r="AJ109" s="10">
        <f t="shared" si="25"/>
        <v>586.95439516835904</v>
      </c>
      <c r="AK109" s="10">
        <f t="shared" si="25"/>
        <v>592.17132428341836</v>
      </c>
      <c r="AL109" s="10">
        <f t="shared" si="25"/>
        <v>597.38825339847756</v>
      </c>
      <c r="AM109" s="10">
        <f t="shared" si="27"/>
        <v>602.60518251353687</v>
      </c>
      <c r="AN109" s="10">
        <f t="shared" si="26"/>
        <v>607.82211162859608</v>
      </c>
      <c r="AO109" s="5">
        <v>613.03904074365539</v>
      </c>
    </row>
    <row r="110" spans="1:41">
      <c r="A110" s="6">
        <v>534.99999999999966</v>
      </c>
      <c r="B110" s="5">
        <v>64.736007237141536</v>
      </c>
      <c r="C110" s="5">
        <v>105.67529990895102</v>
      </c>
      <c r="D110" s="5">
        <v>143.6283634632741</v>
      </c>
      <c r="E110" s="5">
        <v>179.07035314518905</v>
      </c>
      <c r="F110" s="5">
        <v>212.29345010786486</v>
      </c>
      <c r="G110" s="5">
        <v>243.48391676323828</v>
      </c>
      <c r="H110" s="10">
        <f t="shared" si="18"/>
        <v>271.85556879064484</v>
      </c>
      <c r="I110" s="5">
        <v>300.22722081805136</v>
      </c>
      <c r="J110" s="10">
        <f t="shared" si="19"/>
        <v>325.09390371797559</v>
      </c>
      <c r="K110" s="5">
        <v>349.96058661789982</v>
      </c>
      <c r="L110" s="10">
        <f t="shared" si="20"/>
        <v>366.19915512727061</v>
      </c>
      <c r="M110" s="10">
        <f t="shared" si="21"/>
        <v>382.43772363664141</v>
      </c>
      <c r="N110" s="10">
        <f t="shared" si="21"/>
        <v>398.6762921460122</v>
      </c>
      <c r="O110" s="10">
        <f t="shared" si="21"/>
        <v>414.91486065538299</v>
      </c>
      <c r="P110" s="10">
        <f t="shared" si="21"/>
        <v>431.15342916475379</v>
      </c>
      <c r="Q110" s="10">
        <f t="shared" si="16"/>
        <v>447.39199767412458</v>
      </c>
      <c r="R110" s="10">
        <f t="shared" si="16"/>
        <v>463.63056618349538</v>
      </c>
      <c r="S110" s="10">
        <f t="shared" si="16"/>
        <v>479.86913469286617</v>
      </c>
      <c r="T110" s="10">
        <f t="shared" si="16"/>
        <v>496.10770320223696</v>
      </c>
      <c r="U110" s="5">
        <v>512.34627171160776</v>
      </c>
      <c r="V110" s="10">
        <f t="shared" si="22"/>
        <v>512.34627171160776</v>
      </c>
      <c r="W110" s="10">
        <f t="shared" si="23"/>
        <v>522.64761760745546</v>
      </c>
      <c r="X110" s="10">
        <f t="shared" si="23"/>
        <v>527.79829055537925</v>
      </c>
      <c r="Y110" s="10">
        <f t="shared" si="23"/>
        <v>532.94896350330316</v>
      </c>
      <c r="Z110" s="10">
        <f t="shared" si="23"/>
        <v>538.09963645122707</v>
      </c>
      <c r="AA110" s="10">
        <f t="shared" si="17"/>
        <v>543.25030939915086</v>
      </c>
      <c r="AB110" s="10">
        <f t="shared" si="17"/>
        <v>548.40098234707466</v>
      </c>
      <c r="AC110" s="10">
        <f t="shared" si="17"/>
        <v>553.55165529499857</v>
      </c>
      <c r="AD110" s="10">
        <f t="shared" si="17"/>
        <v>558.70232824292248</v>
      </c>
      <c r="AE110" s="10">
        <f t="shared" si="24"/>
        <v>563.85300119084627</v>
      </c>
      <c r="AF110" s="10">
        <f t="shared" si="24"/>
        <v>569.00367413877018</v>
      </c>
      <c r="AG110" s="10">
        <f t="shared" si="24"/>
        <v>574.15434708669397</v>
      </c>
      <c r="AH110" s="10">
        <f t="shared" si="24"/>
        <v>579.30502003461788</v>
      </c>
      <c r="AI110" s="10">
        <f t="shared" si="25"/>
        <v>584.45569298254168</v>
      </c>
      <c r="AJ110" s="10">
        <f t="shared" si="25"/>
        <v>589.60636593046547</v>
      </c>
      <c r="AK110" s="10">
        <f t="shared" si="25"/>
        <v>594.75703887838938</v>
      </c>
      <c r="AL110" s="10">
        <f t="shared" si="25"/>
        <v>599.90771182631329</v>
      </c>
      <c r="AM110" s="10">
        <f t="shared" si="27"/>
        <v>605.05838477423708</v>
      </c>
      <c r="AN110" s="10">
        <f t="shared" si="26"/>
        <v>610.20905772216088</v>
      </c>
      <c r="AO110" s="5">
        <v>615.35973067008479</v>
      </c>
    </row>
    <row r="111" spans="1:41">
      <c r="A111" s="6">
        <v>539.99999999999966</v>
      </c>
      <c r="B111" s="5">
        <v>65.346090416602081</v>
      </c>
      <c r="C111" s="5">
        <v>106.80667762261118</v>
      </c>
      <c r="D111" s="5">
        <v>145.2175903090197</v>
      </c>
      <c r="E111" s="5">
        <v>181.06573306292105</v>
      </c>
      <c r="F111" s="5">
        <v>214.6487743919954</v>
      </c>
      <c r="G111" s="5">
        <v>246.15549162628685</v>
      </c>
      <c r="H111" s="10">
        <f t="shared" si="18"/>
        <v>274.78022177661279</v>
      </c>
      <c r="I111" s="5">
        <v>303.40495192693874</v>
      </c>
      <c r="J111" s="10">
        <f t="shared" si="19"/>
        <v>328.44447711455052</v>
      </c>
      <c r="K111" s="5">
        <v>353.48400230216225</v>
      </c>
      <c r="L111" s="10">
        <f t="shared" si="20"/>
        <v>369.73031708341233</v>
      </c>
      <c r="M111" s="10">
        <f t="shared" si="21"/>
        <v>385.97663186466241</v>
      </c>
      <c r="N111" s="10">
        <f t="shared" si="21"/>
        <v>402.22294664591249</v>
      </c>
      <c r="O111" s="10">
        <f t="shared" si="21"/>
        <v>418.46926142716256</v>
      </c>
      <c r="P111" s="10">
        <f t="shared" si="21"/>
        <v>434.71557620841264</v>
      </c>
      <c r="Q111" s="10">
        <f t="shared" si="16"/>
        <v>450.96189098966272</v>
      </c>
      <c r="R111" s="10">
        <f t="shared" si="16"/>
        <v>467.2082057709128</v>
      </c>
      <c r="S111" s="10">
        <f t="shared" si="16"/>
        <v>483.45452055216288</v>
      </c>
      <c r="T111" s="10">
        <f t="shared" si="16"/>
        <v>499.70083533341295</v>
      </c>
      <c r="U111" s="5">
        <v>515.94715011466303</v>
      </c>
      <c r="V111" s="10">
        <f t="shared" si="22"/>
        <v>515.94715011466303</v>
      </c>
      <c r="W111" s="10">
        <f t="shared" si="23"/>
        <v>526.11650376524415</v>
      </c>
      <c r="X111" s="10">
        <f t="shared" si="23"/>
        <v>531.2011805905347</v>
      </c>
      <c r="Y111" s="10">
        <f t="shared" si="23"/>
        <v>536.28585741582538</v>
      </c>
      <c r="Z111" s="10">
        <f t="shared" si="23"/>
        <v>541.37053424111593</v>
      </c>
      <c r="AA111" s="10">
        <f t="shared" si="17"/>
        <v>546.45521106640649</v>
      </c>
      <c r="AB111" s="10">
        <f t="shared" si="17"/>
        <v>551.53988789169705</v>
      </c>
      <c r="AC111" s="10">
        <f t="shared" si="17"/>
        <v>556.62456471698761</v>
      </c>
      <c r="AD111" s="10">
        <f t="shared" si="17"/>
        <v>561.70924154227816</v>
      </c>
      <c r="AE111" s="10">
        <f t="shared" si="24"/>
        <v>566.79391836756872</v>
      </c>
      <c r="AF111" s="10">
        <f t="shared" si="24"/>
        <v>571.87859519285939</v>
      </c>
      <c r="AG111" s="10">
        <f t="shared" si="24"/>
        <v>576.96327201814995</v>
      </c>
      <c r="AH111" s="10">
        <f t="shared" si="24"/>
        <v>582.04794884344051</v>
      </c>
      <c r="AI111" s="10">
        <f t="shared" si="25"/>
        <v>587.13262566873107</v>
      </c>
      <c r="AJ111" s="10">
        <f t="shared" si="25"/>
        <v>592.21730249402162</v>
      </c>
      <c r="AK111" s="10">
        <f t="shared" si="25"/>
        <v>597.3019793193123</v>
      </c>
      <c r="AL111" s="10">
        <f t="shared" si="25"/>
        <v>602.38665614460274</v>
      </c>
      <c r="AM111" s="10">
        <f t="shared" si="27"/>
        <v>607.47133296989341</v>
      </c>
      <c r="AN111" s="10">
        <f t="shared" si="26"/>
        <v>612.55600979518397</v>
      </c>
      <c r="AO111" s="5">
        <v>617.64068662047453</v>
      </c>
    </row>
    <row r="112" spans="1:41">
      <c r="A112" s="6">
        <v>544.99999999999977</v>
      </c>
      <c r="B112" s="5">
        <v>65.958329522656769</v>
      </c>
      <c r="C112" s="5">
        <v>107.94128445228885</v>
      </c>
      <c r="D112" s="5">
        <v>146.81048499631677</v>
      </c>
      <c r="E112" s="5">
        <v>183.06466616705222</v>
      </c>
      <c r="F112" s="5">
        <v>217.0069510304962</v>
      </c>
      <c r="G112" s="5">
        <v>248.82858036899603</v>
      </c>
      <c r="H112" s="10">
        <f t="shared" si="18"/>
        <v>277.70406374012583</v>
      </c>
      <c r="I112" s="5">
        <v>306.57954711125564</v>
      </c>
      <c r="J112" s="10">
        <f t="shared" si="19"/>
        <v>331.78845742776321</v>
      </c>
      <c r="K112" s="5">
        <v>356.99736774427078</v>
      </c>
      <c r="L112" s="10">
        <f t="shared" si="20"/>
        <v>373.24796487003061</v>
      </c>
      <c r="M112" s="10">
        <f t="shared" si="21"/>
        <v>389.4985619957904</v>
      </c>
      <c r="N112" s="10">
        <f t="shared" si="21"/>
        <v>405.74915912155018</v>
      </c>
      <c r="O112" s="10">
        <f t="shared" si="21"/>
        <v>421.99975624731002</v>
      </c>
      <c r="P112" s="10">
        <f t="shared" si="21"/>
        <v>438.25035337306986</v>
      </c>
      <c r="Q112" s="10">
        <f t="shared" si="16"/>
        <v>454.50095049882964</v>
      </c>
      <c r="R112" s="10">
        <f t="shared" si="16"/>
        <v>470.75154762458942</v>
      </c>
      <c r="S112" s="10">
        <f t="shared" si="16"/>
        <v>487.00214475034926</v>
      </c>
      <c r="T112" s="10">
        <f t="shared" si="16"/>
        <v>503.2527418761091</v>
      </c>
      <c r="U112" s="5">
        <v>519.50333900186888</v>
      </c>
      <c r="V112" s="10">
        <f t="shared" si="22"/>
        <v>519.50333900186888</v>
      </c>
      <c r="W112" s="10">
        <f t="shared" si="23"/>
        <v>529.5412791843554</v>
      </c>
      <c r="X112" s="10">
        <f t="shared" si="23"/>
        <v>534.56024927559872</v>
      </c>
      <c r="Y112" s="10">
        <f t="shared" si="23"/>
        <v>539.57921936684204</v>
      </c>
      <c r="Z112" s="10">
        <f t="shared" si="23"/>
        <v>544.59818945808524</v>
      </c>
      <c r="AA112" s="10">
        <f t="shared" si="17"/>
        <v>549.61715954932856</v>
      </c>
      <c r="AB112" s="10">
        <f t="shared" si="17"/>
        <v>554.63612964057188</v>
      </c>
      <c r="AC112" s="10">
        <f t="shared" si="17"/>
        <v>559.6550997318152</v>
      </c>
      <c r="AD112" s="10">
        <f t="shared" si="17"/>
        <v>564.6740698230584</v>
      </c>
      <c r="AE112" s="10">
        <f t="shared" si="24"/>
        <v>569.69303991430172</v>
      </c>
      <c r="AF112" s="10">
        <f t="shared" si="24"/>
        <v>574.71201000554504</v>
      </c>
      <c r="AG112" s="10">
        <f t="shared" si="24"/>
        <v>579.73098009678824</v>
      </c>
      <c r="AH112" s="10">
        <f t="shared" si="24"/>
        <v>584.74995018803156</v>
      </c>
      <c r="AI112" s="10">
        <f t="shared" si="25"/>
        <v>589.76892027927488</v>
      </c>
      <c r="AJ112" s="10">
        <f t="shared" si="25"/>
        <v>594.7878903705182</v>
      </c>
      <c r="AK112" s="10">
        <f t="shared" si="25"/>
        <v>599.8068604617614</v>
      </c>
      <c r="AL112" s="10">
        <f t="shared" si="25"/>
        <v>604.82583055300472</v>
      </c>
      <c r="AM112" s="10">
        <f t="shared" si="27"/>
        <v>609.84480064424804</v>
      </c>
      <c r="AN112" s="10">
        <f t="shared" si="26"/>
        <v>614.86377073549124</v>
      </c>
      <c r="AO112" s="5">
        <v>619.88274082673456</v>
      </c>
    </row>
    <row r="113" spans="1:41">
      <c r="A113" s="6">
        <v>549.99999999999977</v>
      </c>
      <c r="B113" s="5">
        <v>66.572704205317166</v>
      </c>
      <c r="C113" s="5">
        <v>109.0790806109043</v>
      </c>
      <c r="D113" s="5">
        <v>148.40698864025779</v>
      </c>
      <c r="E113" s="5">
        <v>185.06707026722646</v>
      </c>
      <c r="F113" s="5">
        <v>219.36786683376852</v>
      </c>
      <c r="G113" s="5">
        <v>251.50303006806831</v>
      </c>
      <c r="H113" s="10">
        <f t="shared" si="18"/>
        <v>280.6268938578965</v>
      </c>
      <c r="I113" s="5">
        <v>309.7507576477247</v>
      </c>
      <c r="J113" s="10">
        <f t="shared" si="19"/>
        <v>335.12555548328567</v>
      </c>
      <c r="K113" s="5">
        <v>360.50035331884669</v>
      </c>
      <c r="L113" s="10">
        <f t="shared" si="20"/>
        <v>376.75182853196162</v>
      </c>
      <c r="M113" s="10">
        <f t="shared" si="21"/>
        <v>393.00330374507655</v>
      </c>
      <c r="N113" s="10">
        <f t="shared" si="21"/>
        <v>409.25477895819148</v>
      </c>
      <c r="O113" s="10">
        <f t="shared" si="21"/>
        <v>425.50625417130641</v>
      </c>
      <c r="P113" s="10">
        <f t="shared" si="21"/>
        <v>441.75772938442134</v>
      </c>
      <c r="Q113" s="10">
        <f t="shared" si="16"/>
        <v>458.00920459753627</v>
      </c>
      <c r="R113" s="10">
        <f t="shared" si="16"/>
        <v>474.2606798106512</v>
      </c>
      <c r="S113" s="10">
        <f t="shared" si="16"/>
        <v>490.51215502376613</v>
      </c>
      <c r="T113" s="10">
        <f t="shared" si="16"/>
        <v>506.76363023688106</v>
      </c>
      <c r="U113" s="5">
        <v>523.01510544999599</v>
      </c>
      <c r="V113" s="10">
        <f t="shared" si="22"/>
        <v>523.01510544999599</v>
      </c>
      <c r="W113" s="10">
        <f t="shared" si="23"/>
        <v>532.92226690085101</v>
      </c>
      <c r="X113" s="10">
        <f t="shared" si="23"/>
        <v>537.87584762627853</v>
      </c>
      <c r="Y113" s="10">
        <f t="shared" si="23"/>
        <v>542.82942835170604</v>
      </c>
      <c r="Z113" s="10">
        <f t="shared" si="23"/>
        <v>547.78300907713356</v>
      </c>
      <c r="AA113" s="10">
        <f t="shared" si="17"/>
        <v>552.73658980256107</v>
      </c>
      <c r="AB113" s="10">
        <f t="shared" si="17"/>
        <v>557.69017052798858</v>
      </c>
      <c r="AC113" s="10">
        <f t="shared" si="17"/>
        <v>562.6437512534161</v>
      </c>
      <c r="AD113" s="10">
        <f t="shared" si="17"/>
        <v>567.59733197884361</v>
      </c>
      <c r="AE113" s="10">
        <f t="shared" si="24"/>
        <v>572.55091270427124</v>
      </c>
      <c r="AF113" s="10">
        <f t="shared" si="24"/>
        <v>577.50449342969875</v>
      </c>
      <c r="AG113" s="10">
        <f t="shared" si="24"/>
        <v>582.45807415512627</v>
      </c>
      <c r="AH113" s="10">
        <f t="shared" si="24"/>
        <v>587.41165488055378</v>
      </c>
      <c r="AI113" s="10">
        <f t="shared" si="25"/>
        <v>592.3652356059813</v>
      </c>
      <c r="AJ113" s="10">
        <f t="shared" si="25"/>
        <v>597.31881633140881</v>
      </c>
      <c r="AK113" s="10">
        <f t="shared" si="25"/>
        <v>602.27239705683633</v>
      </c>
      <c r="AL113" s="10">
        <f t="shared" si="25"/>
        <v>607.22597778226384</v>
      </c>
      <c r="AM113" s="10">
        <f t="shared" si="27"/>
        <v>612.17955850769135</v>
      </c>
      <c r="AN113" s="10">
        <f t="shared" si="26"/>
        <v>617.13313923311887</v>
      </c>
      <c r="AO113" s="5">
        <v>622.08671995854638</v>
      </c>
    </row>
    <row r="114" spans="1:41">
      <c r="A114" s="6">
        <v>554.99999999999977</v>
      </c>
      <c r="B114" s="5">
        <v>67.189194399097147</v>
      </c>
      <c r="C114" s="5">
        <v>110.22002692188882</v>
      </c>
      <c r="D114" s="5">
        <v>150.00704317679211</v>
      </c>
      <c r="E114" s="5">
        <v>187.07286402319485</v>
      </c>
      <c r="F114" s="5">
        <v>221.73140935074795</v>
      </c>
      <c r="G114" s="5">
        <v>254.17868843157783</v>
      </c>
      <c r="H114" s="10">
        <f t="shared" si="18"/>
        <v>283.54851230601668</v>
      </c>
      <c r="I114" s="5">
        <v>312.91833618045553</v>
      </c>
      <c r="J114" s="10">
        <f t="shared" si="19"/>
        <v>338.45548514938162</v>
      </c>
      <c r="K114" s="5">
        <v>363.99263411830776</v>
      </c>
      <c r="L114" s="10">
        <f t="shared" si="20"/>
        <v>380.24164441247842</v>
      </c>
      <c r="M114" s="10">
        <f t="shared" si="21"/>
        <v>396.49065470664902</v>
      </c>
      <c r="N114" s="10">
        <f t="shared" si="21"/>
        <v>412.73966500081963</v>
      </c>
      <c r="O114" s="10">
        <f t="shared" si="21"/>
        <v>428.98867529499029</v>
      </c>
      <c r="P114" s="10">
        <f t="shared" si="21"/>
        <v>445.23768558916095</v>
      </c>
      <c r="Q114" s="10">
        <f t="shared" si="16"/>
        <v>461.48669588333155</v>
      </c>
      <c r="R114" s="10">
        <f t="shared" si="16"/>
        <v>477.73570617750215</v>
      </c>
      <c r="S114" s="10">
        <f t="shared" si="16"/>
        <v>493.98471647167281</v>
      </c>
      <c r="T114" s="10">
        <f t="shared" si="16"/>
        <v>510.23372676584347</v>
      </c>
      <c r="U114" s="5">
        <v>526.48273706001407</v>
      </c>
      <c r="V114" s="10">
        <f t="shared" si="22"/>
        <v>526.48273706001407</v>
      </c>
      <c r="W114" s="10">
        <f t="shared" si="23"/>
        <v>536.25980774859397</v>
      </c>
      <c r="X114" s="10">
        <f t="shared" si="23"/>
        <v>541.14834309288392</v>
      </c>
      <c r="Y114" s="10">
        <f t="shared" si="23"/>
        <v>546.03687843717387</v>
      </c>
      <c r="Z114" s="10">
        <f t="shared" si="23"/>
        <v>550.92541378146382</v>
      </c>
      <c r="AA114" s="10">
        <f t="shared" si="17"/>
        <v>555.81394912575377</v>
      </c>
      <c r="AB114" s="10">
        <f t="shared" si="17"/>
        <v>560.70248447004371</v>
      </c>
      <c r="AC114" s="10">
        <f t="shared" si="17"/>
        <v>565.59101981433366</v>
      </c>
      <c r="AD114" s="10">
        <f t="shared" si="17"/>
        <v>570.47955515862361</v>
      </c>
      <c r="AE114" s="10">
        <f t="shared" si="24"/>
        <v>575.36809050291345</v>
      </c>
      <c r="AF114" s="10">
        <f t="shared" si="24"/>
        <v>580.2566258472034</v>
      </c>
      <c r="AG114" s="10">
        <f t="shared" si="24"/>
        <v>585.14516119149334</v>
      </c>
      <c r="AH114" s="10">
        <f t="shared" si="24"/>
        <v>590.03369653578329</v>
      </c>
      <c r="AI114" s="10">
        <f t="shared" si="25"/>
        <v>594.92223188007324</v>
      </c>
      <c r="AJ114" s="10">
        <f t="shared" si="25"/>
        <v>599.81076722436319</v>
      </c>
      <c r="AK114" s="10">
        <f t="shared" si="25"/>
        <v>604.69930256865314</v>
      </c>
      <c r="AL114" s="10">
        <f t="shared" si="25"/>
        <v>609.58783791294309</v>
      </c>
      <c r="AM114" s="10">
        <f t="shared" si="27"/>
        <v>614.47637325723304</v>
      </c>
      <c r="AN114" s="10">
        <f t="shared" si="26"/>
        <v>619.36490860152298</v>
      </c>
      <c r="AO114" s="5">
        <v>624.25344394581293</v>
      </c>
    </row>
    <row r="115" spans="1:41">
      <c r="A115" s="6">
        <v>559.99999999999977</v>
      </c>
      <c r="B115" s="5">
        <v>67.80778031725572</v>
      </c>
      <c r="C115" s="5">
        <v>111.3640848047649</v>
      </c>
      <c r="D115" s="5">
        <v>151.61059133765855</v>
      </c>
      <c r="E115" s="5">
        <v>189.08196691021925</v>
      </c>
      <c r="F115" s="5">
        <v>224.09746683087164</v>
      </c>
      <c r="G115" s="5">
        <v>256.85540377013575</v>
      </c>
      <c r="H115" s="10">
        <f t="shared" si="18"/>
        <v>286.46872026763288</v>
      </c>
      <c r="I115" s="5">
        <v>316.08203676513</v>
      </c>
      <c r="J115" s="10">
        <f t="shared" si="19"/>
        <v>341.77796343394766</v>
      </c>
      <c r="K115" s="5">
        <v>367.47389010276527</v>
      </c>
      <c r="L115" s="10">
        <f t="shared" si="20"/>
        <v>383.71715516935711</v>
      </c>
      <c r="M115" s="10">
        <f t="shared" si="21"/>
        <v>399.96042023594896</v>
      </c>
      <c r="N115" s="10">
        <f t="shared" si="21"/>
        <v>416.2036853025408</v>
      </c>
      <c r="O115" s="10">
        <f t="shared" si="21"/>
        <v>432.44695036913265</v>
      </c>
      <c r="P115" s="10">
        <f t="shared" si="21"/>
        <v>448.6902154357245</v>
      </c>
      <c r="Q115" s="10">
        <f t="shared" si="16"/>
        <v>464.93348050231634</v>
      </c>
      <c r="R115" s="10">
        <f t="shared" si="16"/>
        <v>481.17674556890819</v>
      </c>
      <c r="S115" s="10">
        <f t="shared" si="16"/>
        <v>497.42001063550003</v>
      </c>
      <c r="T115" s="10">
        <f t="shared" si="16"/>
        <v>513.66327570209182</v>
      </c>
      <c r="U115" s="5">
        <v>529.90654076868373</v>
      </c>
      <c r="V115" s="10">
        <f t="shared" si="22"/>
        <v>529.90654076868373</v>
      </c>
      <c r="W115" s="10">
        <f t="shared" si="23"/>
        <v>539.55425918122592</v>
      </c>
      <c r="X115" s="10">
        <f t="shared" si="23"/>
        <v>544.37811838749701</v>
      </c>
      <c r="Y115" s="10">
        <f t="shared" si="23"/>
        <v>549.20197759376811</v>
      </c>
      <c r="Z115" s="10">
        <f t="shared" si="23"/>
        <v>554.0258368000392</v>
      </c>
      <c r="AA115" s="10">
        <f t="shared" si="17"/>
        <v>558.8496960063103</v>
      </c>
      <c r="AB115" s="10">
        <f t="shared" si="17"/>
        <v>563.67355521258139</v>
      </c>
      <c r="AC115" s="10">
        <f t="shared" si="17"/>
        <v>568.49741441885249</v>
      </c>
      <c r="AD115" s="10">
        <f t="shared" si="17"/>
        <v>573.32127362512358</v>
      </c>
      <c r="AE115" s="10">
        <f t="shared" si="24"/>
        <v>578.14513283139468</v>
      </c>
      <c r="AF115" s="10">
        <f t="shared" si="24"/>
        <v>582.96899203766577</v>
      </c>
      <c r="AG115" s="10">
        <f t="shared" si="24"/>
        <v>587.79285124393687</v>
      </c>
      <c r="AH115" s="10">
        <f t="shared" si="24"/>
        <v>592.61671045020796</v>
      </c>
      <c r="AI115" s="10">
        <f t="shared" si="25"/>
        <v>597.44056965647906</v>
      </c>
      <c r="AJ115" s="10">
        <f t="shared" si="25"/>
        <v>602.26442886275015</v>
      </c>
      <c r="AK115" s="10">
        <f t="shared" si="25"/>
        <v>607.08828806902125</v>
      </c>
      <c r="AL115" s="10">
        <f t="shared" si="25"/>
        <v>611.91214727529234</v>
      </c>
      <c r="AM115" s="10">
        <f t="shared" si="27"/>
        <v>616.73600648156344</v>
      </c>
      <c r="AN115" s="10">
        <f t="shared" si="26"/>
        <v>621.55986568783453</v>
      </c>
      <c r="AO115" s="5">
        <v>626.38372489410563</v>
      </c>
    </row>
    <row r="116" spans="1:41">
      <c r="A116" s="6">
        <v>564.99999999999989</v>
      </c>
      <c r="B116" s="5">
        <v>68.428442446201117</v>
      </c>
      <c r="C116" s="5">
        <v>112.51121626110195</v>
      </c>
      <c r="D116" s="5">
        <v>153.21757662600908</v>
      </c>
      <c r="E116" s="5">
        <v>191.09429918561938</v>
      </c>
      <c r="F116" s="5">
        <v>226.4659281878518</v>
      </c>
      <c r="G116" s="5">
        <v>259.5330249707493</v>
      </c>
      <c r="H116" s="10">
        <f t="shared" si="18"/>
        <v>289.3873199438641</v>
      </c>
      <c r="I116" s="5">
        <v>319.24161491697885</v>
      </c>
      <c r="J116" s="10">
        <f t="shared" si="19"/>
        <v>345.09271058297497</v>
      </c>
      <c r="K116" s="5">
        <v>370.94380624897116</v>
      </c>
      <c r="L116" s="10">
        <f t="shared" si="20"/>
        <v>387.17810979179598</v>
      </c>
      <c r="M116" s="10">
        <f t="shared" si="21"/>
        <v>403.41241333462074</v>
      </c>
      <c r="N116" s="10">
        <f t="shared" si="21"/>
        <v>419.64671687744556</v>
      </c>
      <c r="O116" s="10">
        <f t="shared" si="21"/>
        <v>435.88102042027037</v>
      </c>
      <c r="P116" s="10">
        <f t="shared" si="21"/>
        <v>452.11532396309519</v>
      </c>
      <c r="Q116" s="10">
        <f t="shared" si="16"/>
        <v>468.34962750591995</v>
      </c>
      <c r="R116" s="10">
        <f t="shared" si="16"/>
        <v>484.58393104874477</v>
      </c>
      <c r="S116" s="10">
        <f t="shared" si="16"/>
        <v>500.81823459156954</v>
      </c>
      <c r="T116" s="10">
        <f t="shared" si="16"/>
        <v>517.05253813439435</v>
      </c>
      <c r="U116" s="5">
        <v>533.28684167721917</v>
      </c>
      <c r="V116" s="10">
        <f t="shared" si="22"/>
        <v>533.28684167721917</v>
      </c>
      <c r="W116" s="10">
        <f t="shared" si="23"/>
        <v>542.80599411848311</v>
      </c>
      <c r="X116" s="10">
        <f t="shared" si="23"/>
        <v>547.56557033911508</v>
      </c>
      <c r="Y116" s="10">
        <f t="shared" si="23"/>
        <v>552.32514655974717</v>
      </c>
      <c r="Z116" s="10">
        <f t="shared" si="23"/>
        <v>557.08472278037914</v>
      </c>
      <c r="AA116" s="10">
        <f t="shared" si="17"/>
        <v>561.84429900101111</v>
      </c>
      <c r="AB116" s="10">
        <f t="shared" si="17"/>
        <v>566.60387522164308</v>
      </c>
      <c r="AC116" s="10">
        <f t="shared" si="17"/>
        <v>571.36345144227505</v>
      </c>
      <c r="AD116" s="10">
        <f t="shared" si="17"/>
        <v>576.12302766290702</v>
      </c>
      <c r="AE116" s="10">
        <f t="shared" si="24"/>
        <v>580.8826038835391</v>
      </c>
      <c r="AF116" s="10">
        <f t="shared" si="24"/>
        <v>585.64218010417108</v>
      </c>
      <c r="AG116" s="10">
        <f t="shared" si="24"/>
        <v>590.40175632480305</v>
      </c>
      <c r="AH116" s="10">
        <f t="shared" si="24"/>
        <v>595.16133254543502</v>
      </c>
      <c r="AI116" s="10">
        <f t="shared" si="25"/>
        <v>599.92090876606699</v>
      </c>
      <c r="AJ116" s="10">
        <f t="shared" si="25"/>
        <v>604.68048498669896</v>
      </c>
      <c r="AK116" s="10">
        <f t="shared" si="25"/>
        <v>609.44006120733093</v>
      </c>
      <c r="AL116" s="10">
        <f t="shared" si="25"/>
        <v>614.1996374279629</v>
      </c>
      <c r="AM116" s="10">
        <f t="shared" si="27"/>
        <v>618.95921364859498</v>
      </c>
      <c r="AN116" s="10">
        <f t="shared" si="26"/>
        <v>623.71878986922695</v>
      </c>
      <c r="AO116" s="5">
        <v>628.47836608985892</v>
      </c>
    </row>
    <row r="117" spans="1:41">
      <c r="A117" s="6">
        <v>569.99999999999989</v>
      </c>
      <c r="B117" s="5">
        <v>69.051161540049918</v>
      </c>
      <c r="C117" s="5">
        <v>113.66138386083468</v>
      </c>
      <c r="D117" s="5">
        <v>154.82794329270175</v>
      </c>
      <c r="E117" s="5">
        <v>193.10978185643165</v>
      </c>
      <c r="F117" s="5">
        <v>228.83668296521125</v>
      </c>
      <c r="G117" s="5">
        <v>262.21140147330749</v>
      </c>
      <c r="H117" s="10">
        <f t="shared" si="18"/>
        <v>292.30411456781007</v>
      </c>
      <c r="I117" s="5">
        <v>322.39682766231266</v>
      </c>
      <c r="J117" s="10">
        <f t="shared" si="19"/>
        <v>348.39945018003266</v>
      </c>
      <c r="K117" s="5">
        <v>374.40207269775266</v>
      </c>
      <c r="L117" s="10">
        <f t="shared" si="20"/>
        <v>390.62426361796406</v>
      </c>
      <c r="M117" s="10">
        <f t="shared" si="21"/>
        <v>406.84645453817552</v>
      </c>
      <c r="N117" s="10">
        <f t="shared" si="21"/>
        <v>423.06864545838692</v>
      </c>
      <c r="O117" s="10">
        <f t="shared" si="21"/>
        <v>439.29083637859833</v>
      </c>
      <c r="P117" s="10">
        <f t="shared" si="21"/>
        <v>455.51302729880979</v>
      </c>
      <c r="Q117" s="10">
        <f t="shared" si="16"/>
        <v>471.73521821902119</v>
      </c>
      <c r="R117" s="10">
        <f t="shared" si="16"/>
        <v>487.9574091392326</v>
      </c>
      <c r="S117" s="10">
        <f t="shared" si="16"/>
        <v>504.17960005944406</v>
      </c>
      <c r="T117" s="10">
        <f t="shared" si="16"/>
        <v>520.40179097965552</v>
      </c>
      <c r="U117" s="5">
        <v>536.62398189986686</v>
      </c>
      <c r="V117" s="10">
        <f t="shared" si="22"/>
        <v>536.62398189986686</v>
      </c>
      <c r="W117" s="10">
        <f t="shared" si="23"/>
        <v>546.01539981907149</v>
      </c>
      <c r="X117" s="10">
        <f t="shared" si="23"/>
        <v>550.71110877867386</v>
      </c>
      <c r="Y117" s="10">
        <f t="shared" si="23"/>
        <v>555.40681773827623</v>
      </c>
      <c r="Z117" s="10">
        <f t="shared" si="23"/>
        <v>560.10252669787849</v>
      </c>
      <c r="AA117" s="10">
        <f t="shared" si="17"/>
        <v>564.79823565748086</v>
      </c>
      <c r="AB117" s="10">
        <f t="shared" si="17"/>
        <v>569.49394461708323</v>
      </c>
      <c r="AC117" s="10">
        <f t="shared" si="17"/>
        <v>574.18965357668549</v>
      </c>
      <c r="AD117" s="10">
        <f t="shared" si="17"/>
        <v>578.88536253628786</v>
      </c>
      <c r="AE117" s="10">
        <f t="shared" si="24"/>
        <v>583.58107149589023</v>
      </c>
      <c r="AF117" s="10">
        <f t="shared" si="24"/>
        <v>588.27678045549249</v>
      </c>
      <c r="AG117" s="10">
        <f t="shared" si="24"/>
        <v>592.97248941509486</v>
      </c>
      <c r="AH117" s="10">
        <f t="shared" si="24"/>
        <v>597.66819837469711</v>
      </c>
      <c r="AI117" s="10">
        <f t="shared" si="25"/>
        <v>602.36390733429948</v>
      </c>
      <c r="AJ117" s="10">
        <f t="shared" si="25"/>
        <v>607.05961629390185</v>
      </c>
      <c r="AK117" s="10">
        <f t="shared" si="25"/>
        <v>611.75532525350411</v>
      </c>
      <c r="AL117" s="10">
        <f t="shared" si="25"/>
        <v>616.45103421310648</v>
      </c>
      <c r="AM117" s="10">
        <f t="shared" si="27"/>
        <v>621.14674317270885</v>
      </c>
      <c r="AN117" s="10">
        <f t="shared" si="26"/>
        <v>625.84245213231111</v>
      </c>
      <c r="AO117" s="5">
        <v>630.53816109191348</v>
      </c>
    </row>
    <row r="118" spans="1:41">
      <c r="A118" s="6">
        <v>574.99999999999989</v>
      </c>
      <c r="B118" s="5">
        <v>69.675918615335391</v>
      </c>
      <c r="C118" s="5">
        <v>114.81455072893172</v>
      </c>
      <c r="D118" s="5">
        <v>156.44163631324184</v>
      </c>
      <c r="E118" s="5">
        <v>195.12833664814872</v>
      </c>
      <c r="F118" s="5">
        <v>231.20962130353942</v>
      </c>
      <c r="G118" s="5">
        <v>264.89038324962866</v>
      </c>
      <c r="H118" s="10">
        <f t="shared" si="18"/>
        <v>295.21890842149992</v>
      </c>
      <c r="I118" s="5">
        <v>325.54743359337124</v>
      </c>
      <c r="J118" s="10">
        <f t="shared" si="19"/>
        <v>351.69790924638028</v>
      </c>
      <c r="K118" s="5">
        <v>377.84838489938932</v>
      </c>
      <c r="L118" s="10">
        <f t="shared" si="20"/>
        <v>394.05537835294552</v>
      </c>
      <c r="M118" s="10">
        <f t="shared" si="21"/>
        <v>410.26237180650179</v>
      </c>
      <c r="N118" s="10">
        <f t="shared" si="21"/>
        <v>426.469365260058</v>
      </c>
      <c r="O118" s="10">
        <f t="shared" si="21"/>
        <v>442.67635871361426</v>
      </c>
      <c r="P118" s="10">
        <f t="shared" si="21"/>
        <v>458.88335216717047</v>
      </c>
      <c r="Q118" s="10">
        <f t="shared" si="16"/>
        <v>475.09034562072668</v>
      </c>
      <c r="R118" s="10">
        <f t="shared" si="16"/>
        <v>491.29733907428295</v>
      </c>
      <c r="S118" s="10">
        <f t="shared" si="16"/>
        <v>507.50433252783921</v>
      </c>
      <c r="T118" s="10">
        <f t="shared" si="16"/>
        <v>523.71132598139536</v>
      </c>
      <c r="U118" s="5">
        <v>539.91831943495163</v>
      </c>
      <c r="V118" s="10">
        <f t="shared" si="22"/>
        <v>539.91831943495163</v>
      </c>
      <c r="W118" s="10">
        <f t="shared" si="23"/>
        <v>549.18287678204547</v>
      </c>
      <c r="X118" s="10">
        <f t="shared" si="23"/>
        <v>553.81515545559239</v>
      </c>
      <c r="Y118" s="10">
        <f t="shared" si="23"/>
        <v>558.44743412913931</v>
      </c>
      <c r="Z118" s="10">
        <f t="shared" si="23"/>
        <v>563.07971280268623</v>
      </c>
      <c r="AA118" s="10">
        <f t="shared" si="17"/>
        <v>567.71199147623315</v>
      </c>
      <c r="AB118" s="10">
        <f t="shared" si="17"/>
        <v>572.34427014978007</v>
      </c>
      <c r="AC118" s="10">
        <f t="shared" si="17"/>
        <v>576.97654882332699</v>
      </c>
      <c r="AD118" s="10">
        <f t="shared" si="17"/>
        <v>581.60882749687391</v>
      </c>
      <c r="AE118" s="10">
        <f t="shared" si="24"/>
        <v>586.24110617042084</v>
      </c>
      <c r="AF118" s="10">
        <f t="shared" si="24"/>
        <v>590.87338484396776</v>
      </c>
      <c r="AG118" s="10">
        <f t="shared" si="24"/>
        <v>595.50566351751468</v>
      </c>
      <c r="AH118" s="10">
        <f t="shared" si="24"/>
        <v>600.1379421910616</v>
      </c>
      <c r="AI118" s="10">
        <f t="shared" si="25"/>
        <v>604.77022086460852</v>
      </c>
      <c r="AJ118" s="10">
        <f t="shared" si="25"/>
        <v>609.40249953815544</v>
      </c>
      <c r="AK118" s="10">
        <f t="shared" si="25"/>
        <v>614.03477821170236</v>
      </c>
      <c r="AL118" s="10">
        <f t="shared" si="25"/>
        <v>618.66705688524928</v>
      </c>
      <c r="AM118" s="10">
        <f t="shared" si="27"/>
        <v>623.2993355587962</v>
      </c>
      <c r="AN118" s="10">
        <f t="shared" si="26"/>
        <v>627.93161423234312</v>
      </c>
      <c r="AO118" s="5">
        <v>632.56389290589004</v>
      </c>
    </row>
    <row r="119" spans="1:41">
      <c r="A119" s="6">
        <v>580</v>
      </c>
      <c r="B119" s="5">
        <v>70.302694945859471</v>
      </c>
      <c r="C119" s="5">
        <v>115.97068053240295</v>
      </c>
      <c r="D119" s="5">
        <v>158.05860136535156</v>
      </c>
      <c r="E119" s="5">
        <v>197.14988597451048</v>
      </c>
      <c r="F119" s="5">
        <v>233.58463390942782</v>
      </c>
      <c r="G119" s="5">
        <v>267.5698207850059</v>
      </c>
      <c r="H119" s="10">
        <f t="shared" si="18"/>
        <v>298.13150685562954</v>
      </c>
      <c r="I119" s="5">
        <v>328.69319292625318</v>
      </c>
      <c r="J119" s="10">
        <f t="shared" si="19"/>
        <v>354.98781834132967</v>
      </c>
      <c r="K119" s="5">
        <v>381.28244375640611</v>
      </c>
      <c r="L119" s="10">
        <f t="shared" si="20"/>
        <v>397.47122208683135</v>
      </c>
      <c r="M119" s="10">
        <f t="shared" si="21"/>
        <v>413.66000041725658</v>
      </c>
      <c r="N119" s="10">
        <f t="shared" si="21"/>
        <v>429.84877874768182</v>
      </c>
      <c r="O119" s="10">
        <f t="shared" si="21"/>
        <v>446.03755707810706</v>
      </c>
      <c r="P119" s="10">
        <f t="shared" si="21"/>
        <v>462.22633540853229</v>
      </c>
      <c r="Q119" s="10">
        <f t="shared" si="16"/>
        <v>478.41511373895753</v>
      </c>
      <c r="R119" s="10">
        <f t="shared" si="16"/>
        <v>494.60389206938277</v>
      </c>
      <c r="S119" s="10">
        <f t="shared" si="16"/>
        <v>510.792670399808</v>
      </c>
      <c r="T119" s="10">
        <f t="shared" si="16"/>
        <v>526.9814487302333</v>
      </c>
      <c r="U119" s="5">
        <v>543.17022706065848</v>
      </c>
      <c r="V119" s="10">
        <f t="shared" si="22"/>
        <v>543.17022706065848</v>
      </c>
      <c r="W119" s="10">
        <f t="shared" si="23"/>
        <v>552.30883767837111</v>
      </c>
      <c r="X119" s="10">
        <f t="shared" si="23"/>
        <v>556.87814298722742</v>
      </c>
      <c r="Y119" s="10">
        <f t="shared" si="23"/>
        <v>561.44744829608373</v>
      </c>
      <c r="Z119" s="10">
        <f t="shared" si="23"/>
        <v>566.01675360494005</v>
      </c>
      <c r="AA119" s="10">
        <f t="shared" si="17"/>
        <v>570.58605891379636</v>
      </c>
      <c r="AB119" s="10">
        <f t="shared" si="17"/>
        <v>575.15536422265268</v>
      </c>
      <c r="AC119" s="10">
        <f t="shared" si="17"/>
        <v>579.72466953150899</v>
      </c>
      <c r="AD119" s="10">
        <f t="shared" si="17"/>
        <v>584.29397484036531</v>
      </c>
      <c r="AE119" s="10">
        <f t="shared" si="24"/>
        <v>588.86328014922174</v>
      </c>
      <c r="AF119" s="10">
        <f t="shared" si="24"/>
        <v>593.43258545807805</v>
      </c>
      <c r="AG119" s="10">
        <f t="shared" si="24"/>
        <v>598.00189076693437</v>
      </c>
      <c r="AH119" s="10">
        <f t="shared" si="24"/>
        <v>602.57119607579068</v>
      </c>
      <c r="AI119" s="10">
        <f t="shared" si="25"/>
        <v>607.140501384647</v>
      </c>
      <c r="AJ119" s="10">
        <f t="shared" si="25"/>
        <v>611.70980669350331</v>
      </c>
      <c r="AK119" s="10">
        <f t="shared" si="25"/>
        <v>616.27911200235962</v>
      </c>
      <c r="AL119" s="10">
        <f t="shared" si="25"/>
        <v>620.84841731121594</v>
      </c>
      <c r="AM119" s="10">
        <f t="shared" si="27"/>
        <v>625.41772262007225</v>
      </c>
      <c r="AN119" s="10">
        <f t="shared" si="26"/>
        <v>629.98702792892857</v>
      </c>
      <c r="AO119" s="5">
        <v>634.55633323778488</v>
      </c>
    </row>
    <row r="120" spans="1:41">
      <c r="A120" s="6">
        <v>585</v>
      </c>
      <c r="B120" s="5">
        <v>70.931472057682967</v>
      </c>
      <c r="C120" s="5">
        <v>117.12973746763396</v>
      </c>
      <c r="D120" s="5">
        <v>159.6787848071487</v>
      </c>
      <c r="E120" s="5">
        <v>199.17435290831855</v>
      </c>
      <c r="F120" s="5">
        <v>235.96161202604637</v>
      </c>
      <c r="G120" s="5">
        <v>270.2495650621874</v>
      </c>
      <c r="H120" s="10">
        <f t="shared" si="18"/>
        <v>301.04171631193776</v>
      </c>
      <c r="I120" s="5">
        <v>331.83386756168812</v>
      </c>
      <c r="J120" s="10">
        <f t="shared" si="19"/>
        <v>358.26891166248208</v>
      </c>
      <c r="K120" s="5">
        <v>384.7039557632761</v>
      </c>
      <c r="L120" s="10">
        <f t="shared" si="20"/>
        <v>400.87156931270255</v>
      </c>
      <c r="M120" s="10">
        <f t="shared" si="21"/>
        <v>417.039182862129</v>
      </c>
      <c r="N120" s="10">
        <f t="shared" si="21"/>
        <v>433.2067964115555</v>
      </c>
      <c r="O120" s="10">
        <f t="shared" si="21"/>
        <v>449.37440996098195</v>
      </c>
      <c r="P120" s="10">
        <f t="shared" si="21"/>
        <v>465.5420235104084</v>
      </c>
      <c r="Q120" s="10">
        <f t="shared" si="16"/>
        <v>481.70963705983485</v>
      </c>
      <c r="R120" s="10">
        <f t="shared" si="16"/>
        <v>497.8772506092613</v>
      </c>
      <c r="S120" s="10">
        <f t="shared" si="16"/>
        <v>514.0448641586878</v>
      </c>
      <c r="T120" s="10">
        <f t="shared" si="16"/>
        <v>530.21247770811419</v>
      </c>
      <c r="U120" s="5">
        <v>546.3800912575407</v>
      </c>
      <c r="V120" s="10">
        <f t="shared" si="22"/>
        <v>546.3800912575407</v>
      </c>
      <c r="W120" s="10">
        <f t="shared" si="23"/>
        <v>555.39370631409804</v>
      </c>
      <c r="X120" s="10">
        <f t="shared" si="23"/>
        <v>559.90051384237677</v>
      </c>
      <c r="Y120" s="10">
        <f t="shared" si="23"/>
        <v>564.4073213706555</v>
      </c>
      <c r="Z120" s="10">
        <f t="shared" si="23"/>
        <v>568.91412889893411</v>
      </c>
      <c r="AA120" s="10">
        <f t="shared" si="17"/>
        <v>573.42093642721284</v>
      </c>
      <c r="AB120" s="10">
        <f t="shared" si="17"/>
        <v>577.92774395549156</v>
      </c>
      <c r="AC120" s="10">
        <f t="shared" si="17"/>
        <v>582.43455148377018</v>
      </c>
      <c r="AD120" s="10">
        <f t="shared" si="17"/>
        <v>586.94135901204891</v>
      </c>
      <c r="AE120" s="10">
        <f t="shared" si="24"/>
        <v>591.44816654032752</v>
      </c>
      <c r="AF120" s="10">
        <f t="shared" si="24"/>
        <v>595.95497406860625</v>
      </c>
      <c r="AG120" s="10">
        <f t="shared" si="24"/>
        <v>600.46178159688498</v>
      </c>
      <c r="AH120" s="10">
        <f t="shared" si="24"/>
        <v>604.96858912516359</v>
      </c>
      <c r="AI120" s="10">
        <f t="shared" si="25"/>
        <v>609.47539665344232</v>
      </c>
      <c r="AJ120" s="10">
        <f t="shared" si="25"/>
        <v>613.98220418172104</v>
      </c>
      <c r="AK120" s="10">
        <f t="shared" si="25"/>
        <v>618.48901170999966</v>
      </c>
      <c r="AL120" s="10">
        <f t="shared" si="25"/>
        <v>622.99581923827839</v>
      </c>
      <c r="AM120" s="10">
        <f t="shared" si="27"/>
        <v>627.50262676655711</v>
      </c>
      <c r="AN120" s="10">
        <f t="shared" si="26"/>
        <v>632.00943429483573</v>
      </c>
      <c r="AO120" s="5">
        <v>636.51624182311446</v>
      </c>
    </row>
    <row r="121" spans="1:41">
      <c r="A121" s="6">
        <v>590</v>
      </c>
      <c r="B121" s="5">
        <v>71.562231724249088</v>
      </c>
      <c r="C121" s="5">
        <v>118.29168624803717</v>
      </c>
      <c r="D121" s="5">
        <v>161.30213365591635</v>
      </c>
      <c r="E121" s="5">
        <v>201.20166115324724</v>
      </c>
      <c r="F121" s="5">
        <v>238.3404474053232</v>
      </c>
      <c r="G121" s="5">
        <v>272.92946754773004</v>
      </c>
      <c r="H121" s="10">
        <f t="shared" si="18"/>
        <v>303.9493443480718</v>
      </c>
      <c r="I121" s="5">
        <v>334.96922114841357</v>
      </c>
      <c r="J121" s="10">
        <f t="shared" si="19"/>
        <v>361.54092714548051</v>
      </c>
      <c r="K121" s="5">
        <v>388.11263314254739</v>
      </c>
      <c r="L121" s="10">
        <f t="shared" si="20"/>
        <v>404.25620094424056</v>
      </c>
      <c r="M121" s="10">
        <f t="shared" si="21"/>
        <v>420.39976874593367</v>
      </c>
      <c r="N121" s="10">
        <f t="shared" si="21"/>
        <v>436.54333654762684</v>
      </c>
      <c r="O121" s="10">
        <f t="shared" si="21"/>
        <v>452.68690434932</v>
      </c>
      <c r="P121" s="10">
        <f t="shared" si="21"/>
        <v>468.83047215101317</v>
      </c>
      <c r="Q121" s="10">
        <f t="shared" si="16"/>
        <v>484.97403995270628</v>
      </c>
      <c r="R121" s="10">
        <f t="shared" si="16"/>
        <v>501.11760775439944</v>
      </c>
      <c r="S121" s="10">
        <f t="shared" si="16"/>
        <v>517.26117555609255</v>
      </c>
      <c r="T121" s="10">
        <f t="shared" si="16"/>
        <v>533.40474335778572</v>
      </c>
      <c r="U121" s="5">
        <v>549.54831115947889</v>
      </c>
      <c r="V121" s="10">
        <f t="shared" si="22"/>
        <v>549.54831115947889</v>
      </c>
      <c r="W121" s="10">
        <f t="shared" si="23"/>
        <v>558.43791662632111</v>
      </c>
      <c r="X121" s="10">
        <f t="shared" si="23"/>
        <v>562.88271935974217</v>
      </c>
      <c r="Y121" s="10">
        <f t="shared" si="23"/>
        <v>567.32752209316322</v>
      </c>
      <c r="Z121" s="10">
        <f t="shared" si="23"/>
        <v>571.77232482658439</v>
      </c>
      <c r="AA121" s="10">
        <f t="shared" si="17"/>
        <v>576.21712756000545</v>
      </c>
      <c r="AB121" s="10">
        <f t="shared" si="17"/>
        <v>580.66193029342651</v>
      </c>
      <c r="AC121" s="10">
        <f t="shared" si="17"/>
        <v>585.10673302684768</v>
      </c>
      <c r="AD121" s="10">
        <f t="shared" si="17"/>
        <v>589.55153576026873</v>
      </c>
      <c r="AE121" s="10">
        <f t="shared" si="24"/>
        <v>593.99633849368979</v>
      </c>
      <c r="AF121" s="10">
        <f t="shared" si="24"/>
        <v>598.44114122711096</v>
      </c>
      <c r="AG121" s="10">
        <f t="shared" si="24"/>
        <v>602.88594396053202</v>
      </c>
      <c r="AH121" s="10">
        <f t="shared" si="24"/>
        <v>607.33074669395319</v>
      </c>
      <c r="AI121" s="10">
        <f t="shared" si="25"/>
        <v>611.77554942737424</v>
      </c>
      <c r="AJ121" s="10">
        <f t="shared" si="25"/>
        <v>616.2203521607953</v>
      </c>
      <c r="AK121" s="10">
        <f t="shared" si="25"/>
        <v>620.66515489421647</v>
      </c>
      <c r="AL121" s="10">
        <f t="shared" si="25"/>
        <v>625.10995762763753</v>
      </c>
      <c r="AM121" s="10">
        <f t="shared" si="27"/>
        <v>629.55476036105858</v>
      </c>
      <c r="AN121" s="10">
        <f t="shared" si="26"/>
        <v>633.99956309447975</v>
      </c>
      <c r="AO121" s="5">
        <v>638.44436582790081</v>
      </c>
    </row>
    <row r="122" spans="1:41">
      <c r="A122" s="6">
        <v>595.00000000000011</v>
      </c>
      <c r="B122" s="5">
        <v>72.194955961635273</v>
      </c>
      <c r="C122" s="5">
        <v>119.45649209200916</v>
      </c>
      <c r="D122" s="5">
        <v>162.92859556744571</v>
      </c>
      <c r="E122" s="5">
        <v>203.23173501662552</v>
      </c>
      <c r="F122" s="5">
        <v>240.72103228169158</v>
      </c>
      <c r="G122" s="5">
        <v>275.60938018066491</v>
      </c>
      <c r="H122" s="10">
        <f t="shared" si="18"/>
        <v>306.85419966479117</v>
      </c>
      <c r="I122" s="5">
        <v>338.09901914891742</v>
      </c>
      <c r="J122" s="10">
        <f t="shared" si="19"/>
        <v>364.80360656292476</v>
      </c>
      <c r="K122" s="5">
        <v>391.50819397693203</v>
      </c>
      <c r="L122" s="10">
        <f t="shared" si="20"/>
        <v>407.62490433269488</v>
      </c>
      <c r="M122" s="10">
        <f t="shared" si="21"/>
        <v>423.74161468845779</v>
      </c>
      <c r="N122" s="10">
        <f t="shared" si="21"/>
        <v>439.85832504422063</v>
      </c>
      <c r="O122" s="10">
        <f t="shared" si="21"/>
        <v>455.97503539998354</v>
      </c>
      <c r="P122" s="10">
        <f t="shared" si="21"/>
        <v>472.09174575574639</v>
      </c>
      <c r="Q122" s="10">
        <f t="shared" si="16"/>
        <v>488.20845611150924</v>
      </c>
      <c r="R122" s="10">
        <f t="shared" si="16"/>
        <v>504.32516646727214</v>
      </c>
      <c r="S122" s="10">
        <f t="shared" si="16"/>
        <v>520.44187682303505</v>
      </c>
      <c r="T122" s="10">
        <f t="shared" si="16"/>
        <v>536.55858717879789</v>
      </c>
      <c r="U122" s="5">
        <v>552.67529753456074</v>
      </c>
      <c r="V122" s="10">
        <f t="shared" si="22"/>
        <v>552.67529753456074</v>
      </c>
      <c r="W122" s="10">
        <f t="shared" si="23"/>
        <v>561.44191171288162</v>
      </c>
      <c r="X122" s="10">
        <f t="shared" si="23"/>
        <v>565.82521880204206</v>
      </c>
      <c r="Y122" s="10">
        <f t="shared" si="23"/>
        <v>570.2085258912025</v>
      </c>
      <c r="Z122" s="10">
        <f t="shared" si="23"/>
        <v>574.59183298036294</v>
      </c>
      <c r="AA122" s="10">
        <f t="shared" si="17"/>
        <v>578.97514006952338</v>
      </c>
      <c r="AB122" s="10">
        <f t="shared" si="17"/>
        <v>583.35844715868382</v>
      </c>
      <c r="AC122" s="10">
        <f t="shared" si="17"/>
        <v>587.74175424784426</v>
      </c>
      <c r="AD122" s="10">
        <f t="shared" si="17"/>
        <v>592.12506133700469</v>
      </c>
      <c r="AE122" s="10">
        <f t="shared" si="24"/>
        <v>596.50836842616513</v>
      </c>
      <c r="AF122" s="10">
        <f t="shared" si="24"/>
        <v>600.89167551532546</v>
      </c>
      <c r="AG122" s="10">
        <f t="shared" si="24"/>
        <v>605.2749826044859</v>
      </c>
      <c r="AH122" s="10">
        <f t="shared" si="24"/>
        <v>609.65828969364634</v>
      </c>
      <c r="AI122" s="10">
        <f t="shared" si="25"/>
        <v>614.04159678280678</v>
      </c>
      <c r="AJ122" s="10">
        <f t="shared" si="25"/>
        <v>618.42490387196722</v>
      </c>
      <c r="AK122" s="10">
        <f t="shared" si="25"/>
        <v>622.80821096112766</v>
      </c>
      <c r="AL122" s="10">
        <f t="shared" si="25"/>
        <v>627.1915180502881</v>
      </c>
      <c r="AM122" s="10">
        <f t="shared" si="27"/>
        <v>631.57482513944854</v>
      </c>
      <c r="AN122" s="10">
        <f t="shared" si="26"/>
        <v>635.95813222860897</v>
      </c>
      <c r="AO122" s="5">
        <v>640.34143931776941</v>
      </c>
    </row>
    <row r="123" spans="1:41">
      <c r="A123" s="6">
        <v>600.00000000000011</v>
      </c>
      <c r="B123" s="5">
        <v>72.829627023928822</v>
      </c>
      <c r="C123" s="5">
        <v>120.62412071118433</v>
      </c>
      <c r="D123" s="5">
        <v>164.55811881593556</v>
      </c>
      <c r="E123" s="5">
        <v>205.26449938316509</v>
      </c>
      <c r="F123" s="5">
        <v>243.10325934736912</v>
      </c>
      <c r="G123" s="5">
        <v>278.28915536341441</v>
      </c>
      <c r="H123" s="10">
        <f t="shared" si="18"/>
        <v>309.7560921353616</v>
      </c>
      <c r="I123" s="5">
        <v>341.22302890730879</v>
      </c>
      <c r="J123" s="10">
        <f t="shared" si="19"/>
        <v>368.05669562211335</v>
      </c>
      <c r="K123" s="5">
        <v>394.89036233691786</v>
      </c>
      <c r="L123" s="10">
        <f t="shared" si="20"/>
        <v>410.97747328293707</v>
      </c>
      <c r="M123" s="10">
        <f t="shared" si="21"/>
        <v>427.06458422895628</v>
      </c>
      <c r="N123" s="10">
        <f t="shared" si="21"/>
        <v>443.15169517497549</v>
      </c>
      <c r="O123" s="10">
        <f t="shared" si="21"/>
        <v>459.2388061209947</v>
      </c>
      <c r="P123" s="10">
        <f t="shared" si="21"/>
        <v>475.3259170670139</v>
      </c>
      <c r="Q123" s="10">
        <f t="shared" si="16"/>
        <v>491.41302801303311</v>
      </c>
      <c r="R123" s="10">
        <f t="shared" si="16"/>
        <v>507.50013895905232</v>
      </c>
      <c r="S123" s="10">
        <f t="shared" si="16"/>
        <v>523.58724990507153</v>
      </c>
      <c r="T123" s="10">
        <f t="shared" si="16"/>
        <v>539.6743608510908</v>
      </c>
      <c r="U123" s="5">
        <v>555.76147179710995</v>
      </c>
      <c r="V123" s="10">
        <f t="shared" si="22"/>
        <v>555.76147179710995</v>
      </c>
      <c r="W123" s="10">
        <f t="shared" si="23"/>
        <v>564.40614289654309</v>
      </c>
      <c r="X123" s="10">
        <f t="shared" si="23"/>
        <v>568.7284784462596</v>
      </c>
      <c r="Y123" s="10">
        <f t="shared" si="23"/>
        <v>573.05081399597611</v>
      </c>
      <c r="Z123" s="10">
        <f t="shared" si="23"/>
        <v>577.37314954569263</v>
      </c>
      <c r="AA123" s="10">
        <f t="shared" si="17"/>
        <v>581.69548509540914</v>
      </c>
      <c r="AB123" s="10">
        <f t="shared" si="17"/>
        <v>586.01782064512577</v>
      </c>
      <c r="AC123" s="10">
        <f t="shared" si="17"/>
        <v>590.34015619484228</v>
      </c>
      <c r="AD123" s="10">
        <f t="shared" si="17"/>
        <v>594.66249174455879</v>
      </c>
      <c r="AE123" s="10">
        <f t="shared" si="24"/>
        <v>598.98482729427542</v>
      </c>
      <c r="AF123" s="10">
        <f t="shared" si="24"/>
        <v>603.30716284399193</v>
      </c>
      <c r="AG123" s="10">
        <f t="shared" si="24"/>
        <v>607.62949839370845</v>
      </c>
      <c r="AH123" s="10">
        <f t="shared" si="24"/>
        <v>611.95183394342496</v>
      </c>
      <c r="AI123" s="10">
        <f t="shared" si="25"/>
        <v>616.27416949314147</v>
      </c>
      <c r="AJ123" s="10">
        <f t="shared" si="25"/>
        <v>620.5965050428581</v>
      </c>
      <c r="AK123" s="10">
        <f t="shared" si="25"/>
        <v>624.91884059257461</v>
      </c>
      <c r="AL123" s="10">
        <f t="shared" si="25"/>
        <v>629.24117614229112</v>
      </c>
      <c r="AM123" s="10">
        <f t="shared" si="27"/>
        <v>633.56351169200775</v>
      </c>
      <c r="AN123" s="10">
        <f t="shared" si="26"/>
        <v>637.88584724172426</v>
      </c>
      <c r="AO123" s="5">
        <v>642.20818279144078</v>
      </c>
    </row>
    <row r="124" spans="1:41">
      <c r="A124" s="6">
        <v>605.00000000000011</v>
      </c>
      <c r="B124" s="5">
        <v>73.466227398721827</v>
      </c>
      <c r="C124" s="5">
        <v>121.79453829897562</v>
      </c>
      <c r="D124" s="5">
        <v>166.19065227443173</v>
      </c>
      <c r="E124" s="5">
        <v>207.2998796896112</v>
      </c>
      <c r="F124" s="5">
        <v>245.48702172913576</v>
      </c>
      <c r="G124" s="5">
        <v>280.96864595490069</v>
      </c>
      <c r="H124" s="10">
        <f t="shared" si="18"/>
        <v>312.65483283698956</v>
      </c>
      <c r="I124" s="5">
        <v>344.34101971907842</v>
      </c>
      <c r="J124" s="10">
        <f t="shared" si="19"/>
        <v>371.2999440612839</v>
      </c>
      <c r="K124" s="5">
        <v>398.25886840348932</v>
      </c>
      <c r="L124" s="10">
        <f t="shared" si="20"/>
        <v>414.31370806832655</v>
      </c>
      <c r="M124" s="10">
        <f t="shared" si="21"/>
        <v>430.36854773316378</v>
      </c>
      <c r="N124" s="10">
        <f t="shared" si="21"/>
        <v>446.42338739800101</v>
      </c>
      <c r="O124" s="10">
        <f t="shared" si="21"/>
        <v>462.47822706283824</v>
      </c>
      <c r="P124" s="10">
        <f t="shared" si="21"/>
        <v>478.53306672767542</v>
      </c>
      <c r="Q124" s="10">
        <f t="shared" si="16"/>
        <v>494.58790639251265</v>
      </c>
      <c r="R124" s="10">
        <f t="shared" si="16"/>
        <v>510.64274605734988</v>
      </c>
      <c r="S124" s="10">
        <f t="shared" si="16"/>
        <v>526.69758572218711</v>
      </c>
      <c r="T124" s="10">
        <f t="shared" si="16"/>
        <v>542.75242538702435</v>
      </c>
      <c r="U124" s="5">
        <v>558.80726505186158</v>
      </c>
      <c r="V124" s="10">
        <f t="shared" si="22"/>
        <v>558.80726505186158</v>
      </c>
      <c r="W124" s="10">
        <f t="shared" si="23"/>
        <v>567.33106882416701</v>
      </c>
      <c r="X124" s="10">
        <f t="shared" si="23"/>
        <v>571.59297071031983</v>
      </c>
      <c r="Y124" s="10">
        <f t="shared" si="23"/>
        <v>575.85487259647255</v>
      </c>
      <c r="Z124" s="10">
        <f t="shared" si="23"/>
        <v>580.11677448262526</v>
      </c>
      <c r="AA124" s="10">
        <f t="shared" si="17"/>
        <v>584.37867636877809</v>
      </c>
      <c r="AB124" s="10">
        <f t="shared" si="17"/>
        <v>588.6405782549308</v>
      </c>
      <c r="AC124" s="10">
        <f t="shared" si="17"/>
        <v>592.90248014108352</v>
      </c>
      <c r="AD124" s="10">
        <f t="shared" si="17"/>
        <v>597.16438202723623</v>
      </c>
      <c r="AE124" s="10">
        <f t="shared" si="24"/>
        <v>601.42628391338894</v>
      </c>
      <c r="AF124" s="10">
        <f t="shared" si="24"/>
        <v>605.68818579954177</v>
      </c>
      <c r="AG124" s="10">
        <f t="shared" si="24"/>
        <v>609.95008768569448</v>
      </c>
      <c r="AH124" s="10">
        <f t="shared" si="24"/>
        <v>614.2119895718472</v>
      </c>
      <c r="AI124" s="10">
        <f t="shared" si="25"/>
        <v>618.47389145799991</v>
      </c>
      <c r="AJ124" s="10">
        <f t="shared" si="25"/>
        <v>622.73579334415274</v>
      </c>
      <c r="AK124" s="10">
        <f t="shared" si="25"/>
        <v>626.99769523030545</v>
      </c>
      <c r="AL124" s="10">
        <f t="shared" si="25"/>
        <v>631.25959711645817</v>
      </c>
      <c r="AM124" s="10">
        <f t="shared" si="27"/>
        <v>635.52149900261088</v>
      </c>
      <c r="AN124" s="10">
        <f t="shared" si="26"/>
        <v>639.78340088876371</v>
      </c>
      <c r="AO124" s="5">
        <v>644.04530277491642</v>
      </c>
    </row>
    <row r="125" spans="1:41">
      <c r="A125" s="6">
        <v>610.00000000000023</v>
      </c>
      <c r="B125" s="5">
        <v>74.104739802721284</v>
      </c>
      <c r="C125" s="5">
        <v>122.96771151939296</v>
      </c>
      <c r="D125" s="5">
        <v>167.82614539579163</v>
      </c>
      <c r="E125" s="5">
        <v>209.33780190029358</v>
      </c>
      <c r="F125" s="5">
        <v>247.87221296657765</v>
      </c>
      <c r="G125" s="5">
        <v>283.64770526578633</v>
      </c>
      <c r="H125" s="10">
        <f t="shared" si="18"/>
        <v>315.55023408414968</v>
      </c>
      <c r="I125" s="5">
        <v>347.45276290251303</v>
      </c>
      <c r="J125" s="10">
        <f t="shared" si="19"/>
        <v>374.53310574404077</v>
      </c>
      <c r="K125" s="5">
        <v>401.61344858556856</v>
      </c>
      <c r="L125" s="10">
        <f t="shared" si="20"/>
        <v>417.63341544411855</v>
      </c>
      <c r="M125" s="10">
        <f t="shared" si="21"/>
        <v>433.65338230266849</v>
      </c>
      <c r="N125" s="10">
        <f t="shared" si="21"/>
        <v>449.67334916121848</v>
      </c>
      <c r="O125" s="10">
        <f t="shared" si="21"/>
        <v>465.69331601976842</v>
      </c>
      <c r="P125" s="10">
        <f t="shared" si="21"/>
        <v>481.71328287831841</v>
      </c>
      <c r="Q125" s="10">
        <f t="shared" si="16"/>
        <v>497.7332497368684</v>
      </c>
      <c r="R125" s="10">
        <f t="shared" si="16"/>
        <v>513.75321659541828</v>
      </c>
      <c r="S125" s="10">
        <f t="shared" si="16"/>
        <v>529.77318345396839</v>
      </c>
      <c r="T125" s="10">
        <f t="shared" si="16"/>
        <v>545.79315031251826</v>
      </c>
      <c r="U125" s="5">
        <v>561.81311717106826</v>
      </c>
      <c r="V125" s="10">
        <f t="shared" si="22"/>
        <v>561.81311717106826</v>
      </c>
      <c r="W125" s="10">
        <f t="shared" si="23"/>
        <v>570.21715460123164</v>
      </c>
      <c r="X125" s="10">
        <f t="shared" si="23"/>
        <v>574.41917331631328</v>
      </c>
      <c r="Y125" s="10">
        <f t="shared" si="23"/>
        <v>578.62119203139503</v>
      </c>
      <c r="Z125" s="10">
        <f t="shared" si="23"/>
        <v>582.82321074647666</v>
      </c>
      <c r="AA125" s="10">
        <f t="shared" si="17"/>
        <v>587.02522946155841</v>
      </c>
      <c r="AB125" s="10">
        <f t="shared" si="17"/>
        <v>591.22724817664005</v>
      </c>
      <c r="AC125" s="10">
        <f t="shared" si="17"/>
        <v>595.4292668917218</v>
      </c>
      <c r="AD125" s="10">
        <f t="shared" si="17"/>
        <v>599.63128560680343</v>
      </c>
      <c r="AE125" s="10">
        <f t="shared" si="24"/>
        <v>603.83330432188518</v>
      </c>
      <c r="AF125" s="10">
        <f t="shared" si="24"/>
        <v>608.03532303696682</v>
      </c>
      <c r="AG125" s="10">
        <f t="shared" si="24"/>
        <v>612.23734175204845</v>
      </c>
      <c r="AH125" s="10">
        <f t="shared" si="24"/>
        <v>616.4393604671302</v>
      </c>
      <c r="AI125" s="10">
        <f t="shared" si="25"/>
        <v>620.64137918221184</v>
      </c>
      <c r="AJ125" s="10">
        <f t="shared" si="25"/>
        <v>624.84339789729358</v>
      </c>
      <c r="AK125" s="10">
        <f t="shared" si="25"/>
        <v>629.04541661237522</v>
      </c>
      <c r="AL125" s="10">
        <f t="shared" si="25"/>
        <v>633.24743532745697</v>
      </c>
      <c r="AM125" s="10">
        <f t="shared" si="27"/>
        <v>637.4494540425386</v>
      </c>
      <c r="AN125" s="10">
        <f t="shared" si="26"/>
        <v>641.65147275762024</v>
      </c>
      <c r="AO125" s="5">
        <v>645.85349147270199</v>
      </c>
    </row>
    <row r="126" spans="1:41">
      <c r="A126" s="6">
        <v>615.00000000000023</v>
      </c>
      <c r="B126" s="5">
        <v>74.745147177470272</v>
      </c>
      <c r="C126" s="5">
        <v>124.14360749613107</v>
      </c>
      <c r="D126" s="5">
        <v>169.46454819415848</v>
      </c>
      <c r="E126" s="5">
        <v>211.37819248355584</v>
      </c>
      <c r="F126" s="5">
        <v>250.2587269917652</v>
      </c>
      <c r="G126" s="5">
        <v>286.3261870557875</v>
      </c>
      <c r="H126" s="10">
        <f t="shared" si="18"/>
        <v>318.44210946365695</v>
      </c>
      <c r="I126" s="5">
        <v>350.55803187152645</v>
      </c>
      <c r="J126" s="10">
        <f t="shared" si="19"/>
        <v>377.75593875167084</v>
      </c>
      <c r="K126" s="5">
        <v>404.95384563181523</v>
      </c>
      <c r="L126" s="10">
        <f t="shared" si="20"/>
        <v>420.93640865914563</v>
      </c>
      <c r="M126" s="10">
        <f t="shared" si="21"/>
        <v>436.91897168647597</v>
      </c>
      <c r="N126" s="10">
        <f t="shared" si="21"/>
        <v>452.90153471380637</v>
      </c>
      <c r="O126" s="10">
        <f t="shared" si="21"/>
        <v>468.88409774113677</v>
      </c>
      <c r="P126" s="10">
        <f t="shared" si="21"/>
        <v>484.86666076846711</v>
      </c>
      <c r="Q126" s="10">
        <f t="shared" si="16"/>
        <v>500.84922379579751</v>
      </c>
      <c r="R126" s="10">
        <f t="shared" si="16"/>
        <v>516.83178682312791</v>
      </c>
      <c r="S126" s="10">
        <f t="shared" si="16"/>
        <v>532.81434985045826</v>
      </c>
      <c r="T126" s="10">
        <f t="shared" si="16"/>
        <v>548.79691287778871</v>
      </c>
      <c r="U126" s="5">
        <v>564.77947590511906</v>
      </c>
      <c r="V126" s="10">
        <f t="shared" si="22"/>
        <v>564.77947590511906</v>
      </c>
      <c r="W126" s="10">
        <f t="shared" si="23"/>
        <v>573.06487096185356</v>
      </c>
      <c r="X126" s="10">
        <f t="shared" si="23"/>
        <v>577.20756849022086</v>
      </c>
      <c r="Y126" s="10">
        <f t="shared" si="23"/>
        <v>581.35026601858806</v>
      </c>
      <c r="Z126" s="10">
        <f t="shared" si="23"/>
        <v>585.49296354695537</v>
      </c>
      <c r="AA126" s="10">
        <f t="shared" si="17"/>
        <v>589.63566107532267</v>
      </c>
      <c r="AB126" s="10">
        <f t="shared" si="17"/>
        <v>593.77835860368987</v>
      </c>
      <c r="AC126" s="10">
        <f t="shared" si="17"/>
        <v>597.92105613205717</v>
      </c>
      <c r="AD126" s="10">
        <f t="shared" si="17"/>
        <v>602.06375366042437</v>
      </c>
      <c r="AE126" s="10">
        <f t="shared" si="24"/>
        <v>606.20645118879168</v>
      </c>
      <c r="AF126" s="10">
        <f t="shared" si="24"/>
        <v>610.34914871715898</v>
      </c>
      <c r="AG126" s="10">
        <f t="shared" si="24"/>
        <v>614.49184624552618</v>
      </c>
      <c r="AH126" s="10">
        <f t="shared" si="24"/>
        <v>618.63454377389348</v>
      </c>
      <c r="AI126" s="10">
        <f t="shared" si="25"/>
        <v>622.77724130226068</v>
      </c>
      <c r="AJ126" s="10">
        <f t="shared" si="25"/>
        <v>626.91993883062798</v>
      </c>
      <c r="AK126" s="10">
        <f t="shared" si="25"/>
        <v>631.06263635899529</v>
      </c>
      <c r="AL126" s="10">
        <f t="shared" si="25"/>
        <v>635.20533388736249</v>
      </c>
      <c r="AM126" s="10">
        <f t="shared" si="27"/>
        <v>639.34803141572979</v>
      </c>
      <c r="AN126" s="10">
        <f t="shared" si="26"/>
        <v>643.49072894409699</v>
      </c>
      <c r="AO126" s="5">
        <v>647.63342647246429</v>
      </c>
    </row>
    <row r="127" spans="1:41">
      <c r="A127" s="6">
        <v>620.00000000000023</v>
      </c>
      <c r="B127" s="5">
        <v>75.387432685176435</v>
      </c>
      <c r="C127" s="5">
        <v>125.32219380191808</v>
      </c>
      <c r="D127" s="5">
        <v>171.10581122693134</v>
      </c>
      <c r="E127" s="5">
        <v>213.42097838904257</v>
      </c>
      <c r="F127" s="5">
        <v>252.64645811033481</v>
      </c>
      <c r="G127" s="5">
        <v>289.00394553300072</v>
      </c>
      <c r="H127" s="10">
        <f t="shared" si="18"/>
        <v>321.33027387133757</v>
      </c>
      <c r="I127" s="5">
        <v>353.65660220967442</v>
      </c>
      <c r="J127" s="10">
        <f t="shared" si="19"/>
        <v>380.96820547306226</v>
      </c>
      <c r="K127" s="5">
        <v>408.27980873645009</v>
      </c>
      <c r="L127" s="10">
        <f t="shared" si="20"/>
        <v>424.2225074655118</v>
      </c>
      <c r="M127" s="10">
        <f t="shared" si="21"/>
        <v>440.16520619457344</v>
      </c>
      <c r="N127" s="10">
        <f t="shared" si="21"/>
        <v>456.10790492363515</v>
      </c>
      <c r="O127" s="10">
        <f t="shared" si="21"/>
        <v>472.05060365269685</v>
      </c>
      <c r="P127" s="10">
        <f t="shared" si="21"/>
        <v>487.99330238175855</v>
      </c>
      <c r="Q127" s="10">
        <f t="shared" ref="Q127:T190" si="28">(Q$2-$K$2)/($U$2-$K$2)*($U127-$K127)+$K127</f>
        <v>503.9360011108202</v>
      </c>
      <c r="R127" s="10">
        <f t="shared" si="28"/>
        <v>519.87869983988185</v>
      </c>
      <c r="S127" s="10">
        <f t="shared" si="28"/>
        <v>535.82139856894355</v>
      </c>
      <c r="T127" s="10">
        <f t="shared" si="28"/>
        <v>551.76409729800525</v>
      </c>
      <c r="U127" s="5">
        <v>567.70679602706696</v>
      </c>
      <c r="V127" s="10">
        <f t="shared" si="22"/>
        <v>567.70679602706696</v>
      </c>
      <c r="W127" s="10">
        <f t="shared" si="23"/>
        <v>575.87469347431875</v>
      </c>
      <c r="X127" s="10">
        <f t="shared" si="23"/>
        <v>579.95864219794464</v>
      </c>
      <c r="Y127" s="10">
        <f t="shared" si="23"/>
        <v>584.04259092157054</v>
      </c>
      <c r="Z127" s="10">
        <f t="shared" si="23"/>
        <v>588.12653964519643</v>
      </c>
      <c r="AA127" s="10">
        <f t="shared" ref="AA127:AD190" si="29">(AA$2-$U$2)/($AO$2-$U$2)*($AO127-$U127)+$U127</f>
        <v>592.21048836882233</v>
      </c>
      <c r="AB127" s="10">
        <f t="shared" si="29"/>
        <v>596.29443709244822</v>
      </c>
      <c r="AC127" s="10">
        <f t="shared" si="29"/>
        <v>600.37838581607411</v>
      </c>
      <c r="AD127" s="10">
        <f t="shared" si="29"/>
        <v>604.46233453970001</v>
      </c>
      <c r="AE127" s="10">
        <f t="shared" si="24"/>
        <v>608.5462832633259</v>
      </c>
      <c r="AF127" s="10">
        <f t="shared" si="24"/>
        <v>612.6302319869518</v>
      </c>
      <c r="AG127" s="10">
        <f t="shared" si="24"/>
        <v>616.71418071057769</v>
      </c>
      <c r="AH127" s="10">
        <f t="shared" si="24"/>
        <v>620.79812943420359</v>
      </c>
      <c r="AI127" s="10">
        <f t="shared" si="25"/>
        <v>624.88207815782948</v>
      </c>
      <c r="AJ127" s="10">
        <f t="shared" si="25"/>
        <v>628.96602688145538</v>
      </c>
      <c r="AK127" s="10">
        <f t="shared" si="25"/>
        <v>633.04997560508127</v>
      </c>
      <c r="AL127" s="10">
        <f t="shared" si="25"/>
        <v>637.13392432870717</v>
      </c>
      <c r="AM127" s="10">
        <f t="shared" si="27"/>
        <v>641.21787305233306</v>
      </c>
      <c r="AN127" s="10">
        <f t="shared" si="26"/>
        <v>645.30182177595896</v>
      </c>
      <c r="AO127" s="5">
        <v>649.38577049958485</v>
      </c>
    </row>
    <row r="128" spans="1:41">
      <c r="A128" s="6">
        <v>625.00000000000023</v>
      </c>
      <c r="B128" s="5">
        <v>76.031579704643988</v>
      </c>
      <c r="C128" s="5">
        <v>126.50343844811707</v>
      </c>
      <c r="D128" s="5">
        <v>172.74988557721707</v>
      </c>
      <c r="E128" s="5">
        <v>215.46608702582429</v>
      </c>
      <c r="F128" s="5">
        <v>255.03530098394401</v>
      </c>
      <c r="G128" s="5">
        <v>291.68083535518446</v>
      </c>
      <c r="H128" s="10">
        <f t="shared" si="18"/>
        <v>324.21454355015203</v>
      </c>
      <c r="I128" s="5">
        <v>356.74825174511955</v>
      </c>
      <c r="J128" s="10">
        <f t="shared" si="19"/>
        <v>384.1696726919576</v>
      </c>
      <c r="K128" s="5">
        <v>411.59109363879566</v>
      </c>
      <c r="L128" s="10">
        <f t="shared" si="20"/>
        <v>427.49153812604476</v>
      </c>
      <c r="M128" s="10">
        <f t="shared" si="21"/>
        <v>443.39198261329392</v>
      </c>
      <c r="N128" s="10">
        <f t="shared" si="21"/>
        <v>459.29242710054302</v>
      </c>
      <c r="O128" s="10">
        <f t="shared" si="21"/>
        <v>475.19287158779218</v>
      </c>
      <c r="P128" s="10">
        <f t="shared" si="21"/>
        <v>491.09331607504129</v>
      </c>
      <c r="Q128" s="10">
        <f t="shared" si="28"/>
        <v>506.99376056229039</v>
      </c>
      <c r="R128" s="10">
        <f t="shared" si="28"/>
        <v>522.89420504953955</v>
      </c>
      <c r="S128" s="10">
        <f t="shared" si="28"/>
        <v>538.79464953678871</v>
      </c>
      <c r="T128" s="10">
        <f t="shared" si="28"/>
        <v>554.69509402403776</v>
      </c>
      <c r="U128" s="5">
        <v>570.59553851128692</v>
      </c>
      <c r="V128" s="10">
        <f t="shared" si="22"/>
        <v>570.59553851128692</v>
      </c>
      <c r="W128" s="10">
        <f t="shared" si="23"/>
        <v>578.64710178197333</v>
      </c>
      <c r="X128" s="10">
        <f t="shared" si="23"/>
        <v>582.67288341731648</v>
      </c>
      <c r="Y128" s="10">
        <f t="shared" si="23"/>
        <v>586.69866505265963</v>
      </c>
      <c r="Z128" s="10">
        <f t="shared" si="23"/>
        <v>590.7244466880029</v>
      </c>
      <c r="AA128" s="10">
        <f t="shared" si="29"/>
        <v>594.75022832334605</v>
      </c>
      <c r="AB128" s="10">
        <f t="shared" si="29"/>
        <v>598.7760099586892</v>
      </c>
      <c r="AC128" s="10">
        <f t="shared" si="29"/>
        <v>602.80179159403235</v>
      </c>
      <c r="AD128" s="10">
        <f t="shared" si="29"/>
        <v>606.82757322937562</v>
      </c>
      <c r="AE128" s="10">
        <f t="shared" si="24"/>
        <v>610.85335486471877</v>
      </c>
      <c r="AF128" s="10">
        <f t="shared" si="24"/>
        <v>614.87913650006192</v>
      </c>
      <c r="AG128" s="10">
        <f t="shared" si="24"/>
        <v>618.90491813540518</v>
      </c>
      <c r="AH128" s="10">
        <f t="shared" si="24"/>
        <v>622.93069977074833</v>
      </c>
      <c r="AI128" s="10">
        <f t="shared" si="25"/>
        <v>626.95648140609148</v>
      </c>
      <c r="AJ128" s="10">
        <f t="shared" si="25"/>
        <v>630.98226304143463</v>
      </c>
      <c r="AK128" s="10">
        <f t="shared" si="25"/>
        <v>635.0080446767779</v>
      </c>
      <c r="AL128" s="10">
        <f t="shared" si="25"/>
        <v>639.03382631212105</v>
      </c>
      <c r="AM128" s="10">
        <f t="shared" si="27"/>
        <v>643.0596079474642</v>
      </c>
      <c r="AN128" s="10">
        <f t="shared" si="26"/>
        <v>647.08538958280747</v>
      </c>
      <c r="AO128" s="5">
        <v>651.11117121815062</v>
      </c>
    </row>
    <row r="129" spans="1:41">
      <c r="A129" s="6">
        <v>630.00000000000034</v>
      </c>
      <c r="B129" s="5">
        <v>76.677571827305755</v>
      </c>
      <c r="C129" s="5">
        <v>127.68730987457293</v>
      </c>
      <c r="D129" s="5">
        <v>174.396722836751</v>
      </c>
      <c r="E129" s="5">
        <v>217.51344624134086</v>
      </c>
      <c r="F129" s="5">
        <v>257.42515061407096</v>
      </c>
      <c r="G129" s="5">
        <v>294.35671163293614</v>
      </c>
      <c r="H129" s="10">
        <f t="shared" si="18"/>
        <v>327.09473612962643</v>
      </c>
      <c r="I129" s="5">
        <v>359.83276062631671</v>
      </c>
      <c r="J129" s="10">
        <f t="shared" si="19"/>
        <v>387.36011167128606</v>
      </c>
      <c r="K129" s="5">
        <v>414.88746271625541</v>
      </c>
      <c r="L129" s="10">
        <f t="shared" si="20"/>
        <v>430.74333341926291</v>
      </c>
      <c r="M129" s="10">
        <f t="shared" si="21"/>
        <v>446.59920412227041</v>
      </c>
      <c r="N129" s="10">
        <f t="shared" si="21"/>
        <v>462.45507482527796</v>
      </c>
      <c r="O129" s="10">
        <f t="shared" si="21"/>
        <v>478.31094552828546</v>
      </c>
      <c r="P129" s="10">
        <f t="shared" si="21"/>
        <v>494.16681623129296</v>
      </c>
      <c r="Q129" s="10">
        <f t="shared" si="28"/>
        <v>510.02268693430045</v>
      </c>
      <c r="R129" s="10">
        <f t="shared" si="28"/>
        <v>525.87855763730795</v>
      </c>
      <c r="S129" s="10">
        <f t="shared" si="28"/>
        <v>541.7344283403155</v>
      </c>
      <c r="T129" s="10">
        <f t="shared" si="28"/>
        <v>557.59029904332306</v>
      </c>
      <c r="U129" s="5">
        <v>573.4461697463305</v>
      </c>
      <c r="V129" s="10">
        <f t="shared" si="22"/>
        <v>573.4461697463305</v>
      </c>
      <c r="W129" s="10">
        <f t="shared" si="23"/>
        <v>581.38257887919849</v>
      </c>
      <c r="X129" s="10">
        <f t="shared" si="23"/>
        <v>585.3507834456326</v>
      </c>
      <c r="Y129" s="10">
        <f t="shared" si="23"/>
        <v>589.3189880120666</v>
      </c>
      <c r="Z129" s="10">
        <f t="shared" si="23"/>
        <v>593.28719257850059</v>
      </c>
      <c r="AA129" s="10">
        <f t="shared" si="29"/>
        <v>597.2553971449347</v>
      </c>
      <c r="AB129" s="10">
        <f t="shared" si="29"/>
        <v>601.2236017113687</v>
      </c>
      <c r="AC129" s="10">
        <f t="shared" si="29"/>
        <v>605.1918062778027</v>
      </c>
      <c r="AD129" s="10">
        <f t="shared" si="29"/>
        <v>609.16001084423669</v>
      </c>
      <c r="AE129" s="10">
        <f t="shared" si="24"/>
        <v>613.12821541067069</v>
      </c>
      <c r="AF129" s="10">
        <f t="shared" si="24"/>
        <v>617.0964199771048</v>
      </c>
      <c r="AG129" s="10">
        <f t="shared" si="24"/>
        <v>621.0646245435388</v>
      </c>
      <c r="AH129" s="10">
        <f t="shared" si="24"/>
        <v>625.03282910997279</v>
      </c>
      <c r="AI129" s="10">
        <f t="shared" si="25"/>
        <v>629.00103367640691</v>
      </c>
      <c r="AJ129" s="10">
        <f t="shared" si="25"/>
        <v>632.9692382428409</v>
      </c>
      <c r="AK129" s="10">
        <f t="shared" si="25"/>
        <v>636.9374428092749</v>
      </c>
      <c r="AL129" s="10">
        <f t="shared" si="25"/>
        <v>640.9056473757089</v>
      </c>
      <c r="AM129" s="10">
        <f t="shared" si="27"/>
        <v>644.87385194214289</v>
      </c>
      <c r="AN129" s="10">
        <f t="shared" si="26"/>
        <v>648.842056508577</v>
      </c>
      <c r="AO129" s="5">
        <v>652.810261075011</v>
      </c>
    </row>
    <row r="130" spans="1:41">
      <c r="A130" s="6">
        <v>635.00000000000034</v>
      </c>
      <c r="B130" s="5">
        <v>77.325392853351985</v>
      </c>
      <c r="C130" s="5">
        <v>128.87377693969705</v>
      </c>
      <c r="D130" s="5">
        <v>176.04627508927393</v>
      </c>
      <c r="E130" s="5">
        <v>219.56298430114555</v>
      </c>
      <c r="F130" s="5">
        <v>259.81590232712972</v>
      </c>
      <c r="G130" s="5">
        <v>297.03142993470595</v>
      </c>
      <c r="H130" s="10">
        <f t="shared" si="18"/>
        <v>329.97067066644865</v>
      </c>
      <c r="I130" s="5">
        <v>362.9099113981913</v>
      </c>
      <c r="J130" s="10">
        <f t="shared" si="19"/>
        <v>390.53929823433668</v>
      </c>
      <c r="K130" s="5">
        <v>418.16868507048207</v>
      </c>
      <c r="L130" s="10">
        <f t="shared" si="20"/>
        <v>433.9777326416235</v>
      </c>
      <c r="M130" s="10">
        <f t="shared" si="21"/>
        <v>449.786780212765</v>
      </c>
      <c r="N130" s="10">
        <f t="shared" si="21"/>
        <v>465.59582778390643</v>
      </c>
      <c r="O130" s="10">
        <f t="shared" si="21"/>
        <v>481.40487535504792</v>
      </c>
      <c r="P130" s="10">
        <f t="shared" si="21"/>
        <v>497.21392292618935</v>
      </c>
      <c r="Q130" s="10">
        <f t="shared" si="28"/>
        <v>513.02297049733079</v>
      </c>
      <c r="R130" s="10">
        <f t="shared" si="28"/>
        <v>528.83201806847228</v>
      </c>
      <c r="S130" s="10">
        <f t="shared" si="28"/>
        <v>544.64106563961377</v>
      </c>
      <c r="T130" s="10">
        <f t="shared" si="28"/>
        <v>560.45011321075515</v>
      </c>
      <c r="U130" s="5">
        <v>576.25916078189664</v>
      </c>
      <c r="V130" s="10">
        <f t="shared" si="22"/>
        <v>576.25916078189664</v>
      </c>
      <c r="W130" s="10">
        <f t="shared" si="23"/>
        <v>584.08161042206916</v>
      </c>
      <c r="X130" s="10">
        <f t="shared" si="23"/>
        <v>587.99283524215537</v>
      </c>
      <c r="Y130" s="10">
        <f t="shared" si="23"/>
        <v>591.90406006224168</v>
      </c>
      <c r="Z130" s="10">
        <f t="shared" si="23"/>
        <v>595.81528488232789</v>
      </c>
      <c r="AA130" s="10">
        <f t="shared" si="29"/>
        <v>599.72650970241409</v>
      </c>
      <c r="AB130" s="10">
        <f t="shared" si="29"/>
        <v>603.63773452250041</v>
      </c>
      <c r="AC130" s="10">
        <f t="shared" si="29"/>
        <v>607.54895934258661</v>
      </c>
      <c r="AD130" s="10">
        <f t="shared" si="29"/>
        <v>611.46018416267293</v>
      </c>
      <c r="AE130" s="10">
        <f t="shared" si="24"/>
        <v>615.37140898275914</v>
      </c>
      <c r="AF130" s="10">
        <f t="shared" si="24"/>
        <v>619.28263380284534</v>
      </c>
      <c r="AG130" s="10">
        <f t="shared" si="24"/>
        <v>623.19385862293166</v>
      </c>
      <c r="AH130" s="10">
        <f t="shared" si="24"/>
        <v>627.10508344301786</v>
      </c>
      <c r="AI130" s="10">
        <f t="shared" si="25"/>
        <v>631.01630826310418</v>
      </c>
      <c r="AJ130" s="10">
        <f t="shared" si="25"/>
        <v>634.92753308319038</v>
      </c>
      <c r="AK130" s="10">
        <f t="shared" si="25"/>
        <v>638.83875790327659</v>
      </c>
      <c r="AL130" s="10">
        <f t="shared" si="25"/>
        <v>642.7499827233629</v>
      </c>
      <c r="AM130" s="10">
        <f t="shared" si="27"/>
        <v>646.66120754344911</v>
      </c>
      <c r="AN130" s="10">
        <f t="shared" si="26"/>
        <v>650.57243236353543</v>
      </c>
      <c r="AO130" s="5">
        <v>654.48365718362163</v>
      </c>
    </row>
    <row r="131" spans="1:41">
      <c r="A131" s="6">
        <v>640.00000000000034</v>
      </c>
      <c r="B131" s="5">
        <v>77.97502678795253</v>
      </c>
      <c r="C131" s="5">
        <v>130.06280891078282</v>
      </c>
      <c r="D131" s="5">
        <v>177.69849489435313</v>
      </c>
      <c r="E131" s="5">
        <v>221.6146298694315</v>
      </c>
      <c r="F131" s="5">
        <v>262.20745176087354</v>
      </c>
      <c r="G131" s="5">
        <v>299.70484629358839</v>
      </c>
      <c r="H131" s="10">
        <f t="shared" si="18"/>
        <v>332.84216768608684</v>
      </c>
      <c r="I131" s="5">
        <v>365.97948907858529</v>
      </c>
      <c r="J131" s="10">
        <f t="shared" si="19"/>
        <v>393.70701284254937</v>
      </c>
      <c r="K131" s="5">
        <v>421.43453660651352</v>
      </c>
      <c r="L131" s="10">
        <f t="shared" si="20"/>
        <v>437.19458160683297</v>
      </c>
      <c r="M131" s="10">
        <f t="shared" si="21"/>
        <v>452.95462660715242</v>
      </c>
      <c r="N131" s="10">
        <f t="shared" si="21"/>
        <v>468.71467160747187</v>
      </c>
      <c r="O131" s="10">
        <f t="shared" si="21"/>
        <v>484.47471660779138</v>
      </c>
      <c r="P131" s="10">
        <f t="shared" ref="P131:S194" si="30">(P$2-$K$2)/($U$2-$K$2)*($U131-$K131)+$K131</f>
        <v>500.23476160811083</v>
      </c>
      <c r="Q131" s="10">
        <f t="shared" si="28"/>
        <v>515.99480660843028</v>
      </c>
      <c r="R131" s="10">
        <f t="shared" si="28"/>
        <v>531.75485160874973</v>
      </c>
      <c r="S131" s="10">
        <f t="shared" si="28"/>
        <v>547.51489660906918</v>
      </c>
      <c r="T131" s="10">
        <f t="shared" si="28"/>
        <v>563.27494160938863</v>
      </c>
      <c r="U131" s="5">
        <v>579.03498660970808</v>
      </c>
      <c r="V131" s="10">
        <f t="shared" si="22"/>
        <v>579.03498660970808</v>
      </c>
      <c r="W131" s="10">
        <f t="shared" si="23"/>
        <v>586.74468407318716</v>
      </c>
      <c r="X131" s="10">
        <f t="shared" si="23"/>
        <v>590.59953280492675</v>
      </c>
      <c r="Y131" s="10">
        <f t="shared" si="23"/>
        <v>594.45438153666623</v>
      </c>
      <c r="Z131" s="10">
        <f t="shared" ref="Z131:AC194" si="31">(Z$2-$U$2)/($AO$2-$U$2)*($AO131-$U131)+$U131</f>
        <v>598.30923026840583</v>
      </c>
      <c r="AA131" s="10">
        <f t="shared" si="29"/>
        <v>602.16407900014542</v>
      </c>
      <c r="AB131" s="10">
        <f t="shared" si="29"/>
        <v>606.0189277318849</v>
      </c>
      <c r="AC131" s="10">
        <f t="shared" si="29"/>
        <v>609.87377646362449</v>
      </c>
      <c r="AD131" s="10">
        <f t="shared" si="29"/>
        <v>613.72862519536397</v>
      </c>
      <c r="AE131" s="10">
        <f t="shared" si="24"/>
        <v>617.58347392710357</v>
      </c>
      <c r="AF131" s="10">
        <f t="shared" si="24"/>
        <v>621.43832265884316</v>
      </c>
      <c r="AG131" s="10">
        <f t="shared" si="24"/>
        <v>625.29317139058264</v>
      </c>
      <c r="AH131" s="10">
        <f t="shared" si="24"/>
        <v>629.14802012232224</v>
      </c>
      <c r="AI131" s="10">
        <f t="shared" si="25"/>
        <v>633.00286885406172</v>
      </c>
      <c r="AJ131" s="10">
        <f t="shared" si="25"/>
        <v>636.85771758580131</v>
      </c>
      <c r="AK131" s="10">
        <f t="shared" si="25"/>
        <v>640.7125663175409</v>
      </c>
      <c r="AL131" s="10">
        <f t="shared" si="25"/>
        <v>644.56741504928038</v>
      </c>
      <c r="AM131" s="10">
        <f t="shared" si="27"/>
        <v>648.42226378101998</v>
      </c>
      <c r="AN131" s="10">
        <f t="shared" si="26"/>
        <v>652.27711251275946</v>
      </c>
      <c r="AO131" s="5">
        <v>656.13196124449905</v>
      </c>
    </row>
    <row r="132" spans="1:41">
      <c r="A132" s="6">
        <v>645.00000000000045</v>
      </c>
      <c r="B132" s="5">
        <v>78.626457837569419</v>
      </c>
      <c r="C132" s="5">
        <v>131.25437545454523</v>
      </c>
      <c r="D132" s="5">
        <v>179.3533352716357</v>
      </c>
      <c r="E132" s="5">
        <v>223.66831199032407</v>
      </c>
      <c r="F132" s="5">
        <v>264.59969485205835</v>
      </c>
      <c r="G132" s="5">
        <v>302.37681721583181</v>
      </c>
      <c r="H132" s="10">
        <f t="shared" ref="H132:H195" si="32">(G132+I132)/2</f>
        <v>335.7090492252911</v>
      </c>
      <c r="I132" s="5">
        <v>369.04128123475044</v>
      </c>
      <c r="J132" s="10">
        <f t="shared" ref="J132:J195" si="33">(I132+K132)/2</f>
        <v>396.86304066971792</v>
      </c>
      <c r="K132" s="5">
        <v>424.68480010468539</v>
      </c>
      <c r="L132" s="10">
        <f t="shared" ref="L132:L195" si="34">(L$2-K$2)/(U$2-K$2)*(U132-K132)+K132</f>
        <v>440.39373264201345</v>
      </c>
      <c r="M132" s="10">
        <f t="shared" ref="M132:S195" si="35">(M$2-$K$2)/($U$2-$K$2)*($U132-$K132)+$K132</f>
        <v>456.10266517934144</v>
      </c>
      <c r="N132" s="10">
        <f t="shared" si="35"/>
        <v>471.8115977166695</v>
      </c>
      <c r="O132" s="10">
        <f t="shared" si="35"/>
        <v>487.52053025399755</v>
      </c>
      <c r="P132" s="10">
        <f t="shared" si="30"/>
        <v>503.22946279132555</v>
      </c>
      <c r="Q132" s="10">
        <f t="shared" si="28"/>
        <v>518.93839532865366</v>
      </c>
      <c r="R132" s="10">
        <f t="shared" si="28"/>
        <v>534.64732786598165</v>
      </c>
      <c r="S132" s="10">
        <f t="shared" si="28"/>
        <v>550.35626040330965</v>
      </c>
      <c r="T132" s="10">
        <f t="shared" si="28"/>
        <v>566.06519294063776</v>
      </c>
      <c r="U132" s="5">
        <v>581.77412547796575</v>
      </c>
      <c r="V132" s="10">
        <f t="shared" ref="V132:V195" si="36">(V$2-$U$2)/($AO$2-$U$2)*($U132-$U132)+$U132</f>
        <v>581.77412547796575</v>
      </c>
      <c r="W132" s="10">
        <f t="shared" ref="W132:AC195" si="37">(W$2-$U$2)/($AO$2-$U$2)*($AO132-$U132)+$U132</f>
        <v>589.37228888009054</v>
      </c>
      <c r="X132" s="10">
        <f t="shared" si="37"/>
        <v>593.17137058115281</v>
      </c>
      <c r="Y132" s="10">
        <f t="shared" si="37"/>
        <v>596.97045228221521</v>
      </c>
      <c r="Z132" s="10">
        <f t="shared" si="31"/>
        <v>600.7695339832776</v>
      </c>
      <c r="AA132" s="10">
        <f t="shared" si="29"/>
        <v>604.56861568433987</v>
      </c>
      <c r="AB132" s="10">
        <f t="shared" si="29"/>
        <v>608.36769738540227</v>
      </c>
      <c r="AC132" s="10">
        <f t="shared" si="29"/>
        <v>612.16677908646466</v>
      </c>
      <c r="AD132" s="10">
        <f t="shared" si="29"/>
        <v>615.96586078752705</v>
      </c>
      <c r="AE132" s="10">
        <f t="shared" si="24"/>
        <v>619.76494248858944</v>
      </c>
      <c r="AF132" s="10">
        <f t="shared" si="24"/>
        <v>623.56402418965172</v>
      </c>
      <c r="AG132" s="10">
        <f t="shared" si="24"/>
        <v>627.36310589071411</v>
      </c>
      <c r="AH132" s="10">
        <f t="shared" si="24"/>
        <v>631.1621875917765</v>
      </c>
      <c r="AI132" s="10">
        <f t="shared" si="25"/>
        <v>634.96126929283878</v>
      </c>
      <c r="AJ132" s="10">
        <f t="shared" si="25"/>
        <v>638.76035099390117</v>
      </c>
      <c r="AK132" s="10">
        <f t="shared" si="25"/>
        <v>642.55943269496356</v>
      </c>
      <c r="AL132" s="10">
        <f t="shared" si="25"/>
        <v>646.35851439602595</v>
      </c>
      <c r="AM132" s="10">
        <f t="shared" si="27"/>
        <v>650.15759609708834</v>
      </c>
      <c r="AN132" s="10">
        <f t="shared" si="26"/>
        <v>653.95667779815062</v>
      </c>
      <c r="AO132" s="5">
        <v>657.75575949921301</v>
      </c>
    </row>
    <row r="133" spans="1:41">
      <c r="A133" s="6">
        <v>650.00000000000045</v>
      </c>
      <c r="B133" s="5">
        <v>79.279670406356814</v>
      </c>
      <c r="C133" s="5">
        <v>132.44844662787801</v>
      </c>
      <c r="D133" s="5">
        <v>181.01074968552319</v>
      </c>
      <c r="E133" s="5">
        <v>225.72396006992255</v>
      </c>
      <c r="F133" s="5">
        <v>266.99252782534023</v>
      </c>
      <c r="G133" s="5">
        <v>305.04719969100688</v>
      </c>
      <c r="H133" s="10">
        <f t="shared" si="32"/>
        <v>338.57113887533899</v>
      </c>
      <c r="I133" s="5">
        <v>372.09507805967115</v>
      </c>
      <c r="J133" s="10">
        <f t="shared" si="33"/>
        <v>400.00717167241385</v>
      </c>
      <c r="K133" s="5">
        <v>427.91926528515648</v>
      </c>
      <c r="L133" s="10">
        <f t="shared" si="34"/>
        <v>443.57504458053552</v>
      </c>
      <c r="M133" s="10">
        <f t="shared" si="35"/>
        <v>459.23082387591455</v>
      </c>
      <c r="N133" s="10">
        <f t="shared" si="35"/>
        <v>474.88660317129364</v>
      </c>
      <c r="O133" s="10">
        <f t="shared" si="35"/>
        <v>490.54238246667268</v>
      </c>
      <c r="P133" s="10">
        <f t="shared" si="30"/>
        <v>506.19816176205171</v>
      </c>
      <c r="Q133" s="10">
        <f t="shared" si="28"/>
        <v>521.8539410574308</v>
      </c>
      <c r="R133" s="10">
        <f t="shared" si="28"/>
        <v>537.50972035280984</v>
      </c>
      <c r="S133" s="10">
        <f t="shared" si="28"/>
        <v>553.16549964818887</v>
      </c>
      <c r="T133" s="10">
        <f t="shared" si="28"/>
        <v>568.8212789435679</v>
      </c>
      <c r="U133" s="5">
        <v>584.47705823894694</v>
      </c>
      <c r="V133" s="10">
        <f t="shared" si="36"/>
        <v>584.47705823894694</v>
      </c>
      <c r="W133" s="10">
        <f t="shared" si="37"/>
        <v>591.96491468654767</v>
      </c>
      <c r="X133" s="10">
        <f t="shared" si="37"/>
        <v>595.70884291034804</v>
      </c>
      <c r="Y133" s="10">
        <f t="shared" si="37"/>
        <v>599.45277113414841</v>
      </c>
      <c r="Z133" s="10">
        <f t="shared" si="31"/>
        <v>603.19669935794877</v>
      </c>
      <c r="AA133" s="10">
        <f t="shared" si="29"/>
        <v>606.94062758174925</v>
      </c>
      <c r="AB133" s="10">
        <f t="shared" si="29"/>
        <v>610.68455580554962</v>
      </c>
      <c r="AC133" s="10">
        <f t="shared" si="29"/>
        <v>614.42848402934999</v>
      </c>
      <c r="AD133" s="10">
        <f t="shared" si="29"/>
        <v>618.17241225315036</v>
      </c>
      <c r="AE133" s="10">
        <f t="shared" si="24"/>
        <v>621.91634047695072</v>
      </c>
      <c r="AF133" s="10">
        <f t="shared" si="24"/>
        <v>625.66026870075109</v>
      </c>
      <c r="AG133" s="10">
        <f t="shared" si="24"/>
        <v>629.40419692455146</v>
      </c>
      <c r="AH133" s="10">
        <f t="shared" si="24"/>
        <v>633.14812514835182</v>
      </c>
      <c r="AI133" s="10">
        <f t="shared" si="25"/>
        <v>636.89205337215219</v>
      </c>
      <c r="AJ133" s="10">
        <f t="shared" si="25"/>
        <v>640.63598159595267</v>
      </c>
      <c r="AK133" s="10">
        <f t="shared" si="25"/>
        <v>644.37990981975304</v>
      </c>
      <c r="AL133" s="10">
        <f t="shared" si="25"/>
        <v>648.12383804355341</v>
      </c>
      <c r="AM133" s="10">
        <f t="shared" si="27"/>
        <v>651.86776626735377</v>
      </c>
      <c r="AN133" s="10">
        <f t="shared" si="26"/>
        <v>655.61169449115414</v>
      </c>
      <c r="AO133" s="5">
        <v>659.35562271495451</v>
      </c>
    </row>
    <row r="134" spans="1:41">
      <c r="A134" s="6">
        <v>655.00000000000045</v>
      </c>
      <c r="B134" s="5">
        <v>79.9346490926456</v>
      </c>
      <c r="C134" s="5">
        <v>133.64499286882196</v>
      </c>
      <c r="D134" s="5">
        <v>182.67069203025662</v>
      </c>
      <c r="E134" s="5">
        <v>227.78150385907554</v>
      </c>
      <c r="F134" s="5">
        <v>269.38584718337995</v>
      </c>
      <c r="G134" s="5">
        <v>307.71585120377432</v>
      </c>
      <c r="H134" s="10">
        <f t="shared" si="32"/>
        <v>341.42826182588931</v>
      </c>
      <c r="I134" s="5">
        <v>375.14067244800424</v>
      </c>
      <c r="J134" s="10">
        <f t="shared" si="33"/>
        <v>403.13920065645908</v>
      </c>
      <c r="K134" s="5">
        <v>431.13772886491392</v>
      </c>
      <c r="L134" s="10">
        <f t="shared" si="34"/>
        <v>446.73838275134466</v>
      </c>
      <c r="M134" s="10">
        <f t="shared" si="35"/>
        <v>462.33903663777539</v>
      </c>
      <c r="N134" s="10">
        <f t="shared" si="35"/>
        <v>477.93969052420607</v>
      </c>
      <c r="O134" s="10">
        <f t="shared" si="35"/>
        <v>493.54034441063681</v>
      </c>
      <c r="P134" s="10">
        <f t="shared" si="30"/>
        <v>509.14099829706754</v>
      </c>
      <c r="Q134" s="10">
        <f t="shared" si="28"/>
        <v>524.74165218349822</v>
      </c>
      <c r="R134" s="10">
        <f t="shared" si="28"/>
        <v>540.34230606992901</v>
      </c>
      <c r="S134" s="10">
        <f t="shared" si="28"/>
        <v>555.94295995635969</v>
      </c>
      <c r="T134" s="10">
        <f t="shared" si="28"/>
        <v>571.54361384279048</v>
      </c>
      <c r="U134" s="5">
        <v>587.14426772922116</v>
      </c>
      <c r="V134" s="10">
        <f t="shared" si="36"/>
        <v>587.14426772922116</v>
      </c>
      <c r="W134" s="10">
        <f t="shared" si="37"/>
        <v>594.52305157598164</v>
      </c>
      <c r="X134" s="10">
        <f t="shared" si="37"/>
        <v>598.21244349936194</v>
      </c>
      <c r="Y134" s="10">
        <f t="shared" si="37"/>
        <v>601.90183542274212</v>
      </c>
      <c r="Z134" s="10">
        <f t="shared" si="31"/>
        <v>605.59122734612242</v>
      </c>
      <c r="AA134" s="10">
        <f t="shared" si="29"/>
        <v>609.28061926950261</v>
      </c>
      <c r="AB134" s="10">
        <f t="shared" si="29"/>
        <v>612.97001119288291</v>
      </c>
      <c r="AC134" s="10">
        <f t="shared" si="29"/>
        <v>616.65940311626309</v>
      </c>
      <c r="AD134" s="10">
        <f t="shared" si="29"/>
        <v>620.34879503964339</v>
      </c>
      <c r="AE134" s="10">
        <f t="shared" si="24"/>
        <v>624.03818696302369</v>
      </c>
      <c r="AF134" s="10">
        <f t="shared" si="24"/>
        <v>627.72757888640388</v>
      </c>
      <c r="AG134" s="10">
        <f t="shared" si="24"/>
        <v>631.41697080978417</v>
      </c>
      <c r="AH134" s="10">
        <f t="shared" si="24"/>
        <v>635.10636273316436</v>
      </c>
      <c r="AI134" s="10">
        <f t="shared" si="25"/>
        <v>638.79575465654466</v>
      </c>
      <c r="AJ134" s="10">
        <f t="shared" si="25"/>
        <v>642.48514657992484</v>
      </c>
      <c r="AK134" s="10">
        <f t="shared" si="25"/>
        <v>646.17453850330514</v>
      </c>
      <c r="AL134" s="10">
        <f t="shared" si="25"/>
        <v>649.86393042668533</v>
      </c>
      <c r="AM134" s="10">
        <f t="shared" si="27"/>
        <v>653.55332235006563</v>
      </c>
      <c r="AN134" s="10">
        <f t="shared" si="26"/>
        <v>657.24271427344581</v>
      </c>
      <c r="AO134" s="5">
        <v>660.93210619682611</v>
      </c>
    </row>
    <row r="135" spans="1:41">
      <c r="A135" s="6">
        <v>660.00000000000057</v>
      </c>
      <c r="B135" s="5">
        <v>80.59137868550971</v>
      </c>
      <c r="C135" s="5">
        <v>134.84398498773842</v>
      </c>
      <c r="D135" s="5">
        <v>184.33311661540154</v>
      </c>
      <c r="E135" s="5">
        <v>229.84087343687497</v>
      </c>
      <c r="F135" s="5">
        <v>271.77954969812845</v>
      </c>
      <c r="G135" s="5">
        <v>310.38262974719129</v>
      </c>
      <c r="H135" s="10">
        <f t="shared" si="32"/>
        <v>344.28024490930932</v>
      </c>
      <c r="I135" s="5">
        <v>378.1778600714274</v>
      </c>
      <c r="J135" s="10">
        <f t="shared" si="33"/>
        <v>406.25892733928976</v>
      </c>
      <c r="K135" s="5">
        <v>434.33999460715211</v>
      </c>
      <c r="L135" s="10">
        <f t="shared" si="34"/>
        <v>449.88361896462442</v>
      </c>
      <c r="M135" s="10">
        <f t="shared" si="35"/>
        <v>465.42724332209673</v>
      </c>
      <c r="N135" s="10">
        <f t="shared" si="35"/>
        <v>480.97086767956904</v>
      </c>
      <c r="O135" s="10">
        <f t="shared" si="35"/>
        <v>496.51449203704135</v>
      </c>
      <c r="P135" s="10">
        <f t="shared" si="30"/>
        <v>512.05811639451372</v>
      </c>
      <c r="Q135" s="10">
        <f t="shared" si="28"/>
        <v>527.60174075198597</v>
      </c>
      <c r="R135" s="10">
        <f t="shared" si="28"/>
        <v>543.14536510945823</v>
      </c>
      <c r="S135" s="10">
        <f t="shared" si="28"/>
        <v>558.68898946693059</v>
      </c>
      <c r="T135" s="10">
        <f t="shared" si="28"/>
        <v>574.23261382440296</v>
      </c>
      <c r="U135" s="5">
        <v>589.77623818187521</v>
      </c>
      <c r="V135" s="10">
        <f t="shared" si="36"/>
        <v>589.77623818187521</v>
      </c>
      <c r="W135" s="10">
        <f t="shared" si="37"/>
        <v>597.04718934619927</v>
      </c>
      <c r="X135" s="10">
        <f t="shared" si="37"/>
        <v>600.68266492836131</v>
      </c>
      <c r="Y135" s="10">
        <f t="shared" si="37"/>
        <v>604.31814051052322</v>
      </c>
      <c r="Z135" s="10">
        <f t="shared" si="31"/>
        <v>607.95361609268525</v>
      </c>
      <c r="AA135" s="10">
        <f t="shared" si="29"/>
        <v>611.58909167484728</v>
      </c>
      <c r="AB135" s="10">
        <f t="shared" si="29"/>
        <v>615.22456725700931</v>
      </c>
      <c r="AC135" s="10">
        <f t="shared" si="29"/>
        <v>618.86004283917134</v>
      </c>
      <c r="AD135" s="10">
        <f t="shared" si="29"/>
        <v>622.49551842133337</v>
      </c>
      <c r="AE135" s="10">
        <f t="shared" si="24"/>
        <v>626.13099400349529</v>
      </c>
      <c r="AF135" s="10">
        <f t="shared" si="24"/>
        <v>629.76646958565732</v>
      </c>
      <c r="AG135" s="10">
        <f t="shared" si="24"/>
        <v>633.40194516781935</v>
      </c>
      <c r="AH135" s="10">
        <f t="shared" si="24"/>
        <v>637.03742074998138</v>
      </c>
      <c r="AI135" s="10">
        <f t="shared" si="25"/>
        <v>640.67289633214341</v>
      </c>
      <c r="AJ135" s="10">
        <f t="shared" si="25"/>
        <v>644.30837191430544</v>
      </c>
      <c r="AK135" s="10">
        <f t="shared" si="25"/>
        <v>647.94384749646747</v>
      </c>
      <c r="AL135" s="10">
        <f t="shared" si="25"/>
        <v>651.57932307862939</v>
      </c>
      <c r="AM135" s="10">
        <f t="shared" si="27"/>
        <v>655.21479866079142</v>
      </c>
      <c r="AN135" s="10">
        <f t="shared" si="26"/>
        <v>658.85027424295345</v>
      </c>
      <c r="AO135" s="5">
        <v>662.48574982511548</v>
      </c>
    </row>
    <row r="136" spans="1:41">
      <c r="A136" s="6">
        <v>665.00000000000057</v>
      </c>
      <c r="B136" s="5">
        <v>81.249844161411744</v>
      </c>
      <c r="C136" s="5">
        <v>136.04539415868231</v>
      </c>
      <c r="D136" s="5">
        <v>185.99797815172332</v>
      </c>
      <c r="E136" s="5">
        <v>231.901999194854</v>
      </c>
      <c r="F136" s="5">
        <v>274.1735324032681</v>
      </c>
      <c r="G136" s="5">
        <v>313.04739383749654</v>
      </c>
      <c r="H136" s="10">
        <f t="shared" si="32"/>
        <v>347.12691664534503</v>
      </c>
      <c r="I136" s="5">
        <v>381.20643945319352</v>
      </c>
      <c r="J136" s="10">
        <f t="shared" si="33"/>
        <v>409.36615640807076</v>
      </c>
      <c r="K136" s="5">
        <v>437.52587336294806</v>
      </c>
      <c r="L136" s="10">
        <f t="shared" si="34"/>
        <v>453.01063149366007</v>
      </c>
      <c r="M136" s="10">
        <f t="shared" si="35"/>
        <v>468.49538962437208</v>
      </c>
      <c r="N136" s="10">
        <f t="shared" si="35"/>
        <v>483.98014775508409</v>
      </c>
      <c r="O136" s="10">
        <f t="shared" si="35"/>
        <v>499.4649058857961</v>
      </c>
      <c r="P136" s="10">
        <f t="shared" si="30"/>
        <v>514.94966401650811</v>
      </c>
      <c r="Q136" s="10">
        <f t="shared" si="28"/>
        <v>530.43442214722006</v>
      </c>
      <c r="R136" s="10">
        <f t="shared" si="28"/>
        <v>545.91918027793213</v>
      </c>
      <c r="S136" s="10">
        <f t="shared" si="28"/>
        <v>561.40393840864408</v>
      </c>
      <c r="T136" s="10">
        <f t="shared" si="28"/>
        <v>576.88869653935603</v>
      </c>
      <c r="U136" s="5">
        <v>592.3734546700681</v>
      </c>
      <c r="V136" s="10">
        <f t="shared" si="36"/>
        <v>592.3734546700681</v>
      </c>
      <c r="W136" s="10">
        <f t="shared" si="37"/>
        <v>599.53781701455387</v>
      </c>
      <c r="X136" s="10">
        <f t="shared" si="37"/>
        <v>603.11999818679669</v>
      </c>
      <c r="Y136" s="10">
        <f t="shared" si="37"/>
        <v>606.70217935903952</v>
      </c>
      <c r="Z136" s="10">
        <f t="shared" si="31"/>
        <v>610.28436053128235</v>
      </c>
      <c r="AA136" s="10">
        <f t="shared" si="29"/>
        <v>613.86654170352529</v>
      </c>
      <c r="AB136" s="10">
        <f t="shared" si="29"/>
        <v>617.44872287576811</v>
      </c>
      <c r="AC136" s="10">
        <f t="shared" si="29"/>
        <v>621.03090404801094</v>
      </c>
      <c r="AD136" s="10">
        <f t="shared" si="29"/>
        <v>624.61308522025388</v>
      </c>
      <c r="AE136" s="10">
        <f t="shared" si="24"/>
        <v>628.19526639249671</v>
      </c>
      <c r="AF136" s="10">
        <f t="shared" si="24"/>
        <v>631.77744756473953</v>
      </c>
      <c r="AG136" s="10">
        <f t="shared" si="24"/>
        <v>635.35962873698247</v>
      </c>
      <c r="AH136" s="10">
        <f t="shared" si="24"/>
        <v>638.9418099092253</v>
      </c>
      <c r="AI136" s="10">
        <f t="shared" si="25"/>
        <v>642.52399108146813</v>
      </c>
      <c r="AJ136" s="10">
        <f t="shared" si="25"/>
        <v>646.10617225371107</v>
      </c>
      <c r="AK136" s="10">
        <f t="shared" si="25"/>
        <v>649.68835342595389</v>
      </c>
      <c r="AL136" s="10">
        <f t="shared" si="25"/>
        <v>653.27053459819672</v>
      </c>
      <c r="AM136" s="10">
        <f t="shared" si="27"/>
        <v>656.85271577043954</v>
      </c>
      <c r="AN136" s="10">
        <f t="shared" si="26"/>
        <v>660.43489694268249</v>
      </c>
      <c r="AO136" s="5">
        <v>664.01707811492531</v>
      </c>
    </row>
    <row r="137" spans="1:41">
      <c r="A137" s="6">
        <v>670.00000000000057</v>
      </c>
      <c r="B137" s="5">
        <v>81.910030680925331</v>
      </c>
      <c r="C137" s="5">
        <v>137.24919191096882</v>
      </c>
      <c r="D137" s="5">
        <v>187.66523173744287</v>
      </c>
      <c r="E137" s="5">
        <v>233.96481182187495</v>
      </c>
      <c r="F137" s="5">
        <v>276.56769258778354</v>
      </c>
      <c r="G137" s="5">
        <v>315.71000253031355</v>
      </c>
      <c r="H137" s="10">
        <f t="shared" si="32"/>
        <v>349.96810728600332</v>
      </c>
      <c r="I137" s="5">
        <v>384.22621204169309</v>
      </c>
      <c r="J137" s="10">
        <f t="shared" si="33"/>
        <v>412.46069757343844</v>
      </c>
      <c r="K137" s="5">
        <v>440.69518310518379</v>
      </c>
      <c r="L137" s="10">
        <f t="shared" si="34"/>
        <v>456.11930505278292</v>
      </c>
      <c r="M137" s="10">
        <f t="shared" si="35"/>
        <v>471.54342700038211</v>
      </c>
      <c r="N137" s="10">
        <f t="shared" si="35"/>
        <v>486.96754894798124</v>
      </c>
      <c r="O137" s="10">
        <f t="shared" si="35"/>
        <v>502.39167089558043</v>
      </c>
      <c r="P137" s="10">
        <f t="shared" si="30"/>
        <v>517.81579284317957</v>
      </c>
      <c r="Q137" s="10">
        <f t="shared" si="28"/>
        <v>533.2399147907787</v>
      </c>
      <c r="R137" s="10">
        <f t="shared" si="28"/>
        <v>548.66403673837783</v>
      </c>
      <c r="S137" s="10">
        <f t="shared" si="28"/>
        <v>564.08815868597708</v>
      </c>
      <c r="T137" s="10">
        <f t="shared" si="28"/>
        <v>579.51228063357621</v>
      </c>
      <c r="U137" s="5">
        <v>594.93640258117534</v>
      </c>
      <c r="V137" s="10">
        <f t="shared" si="36"/>
        <v>594.93640258117534</v>
      </c>
      <c r="W137" s="10">
        <f t="shared" si="37"/>
        <v>601.99542235262231</v>
      </c>
      <c r="X137" s="10">
        <f t="shared" si="37"/>
        <v>605.52493223834574</v>
      </c>
      <c r="Y137" s="10">
        <f t="shared" si="37"/>
        <v>609.05444212406928</v>
      </c>
      <c r="Z137" s="10">
        <f t="shared" si="31"/>
        <v>612.58395200979271</v>
      </c>
      <c r="AA137" s="10">
        <f t="shared" si="29"/>
        <v>616.11346189551625</v>
      </c>
      <c r="AB137" s="10">
        <f t="shared" si="29"/>
        <v>619.64297178123968</v>
      </c>
      <c r="AC137" s="10">
        <f t="shared" si="29"/>
        <v>623.17248166696322</v>
      </c>
      <c r="AD137" s="10">
        <f t="shared" si="29"/>
        <v>626.70199155268665</v>
      </c>
      <c r="AE137" s="10">
        <f t="shared" si="24"/>
        <v>630.23150143841008</v>
      </c>
      <c r="AF137" s="10">
        <f t="shared" si="24"/>
        <v>633.76101132413362</v>
      </c>
      <c r="AG137" s="10">
        <f t="shared" si="24"/>
        <v>637.29052120985705</v>
      </c>
      <c r="AH137" s="10">
        <f t="shared" si="24"/>
        <v>640.82003109558059</v>
      </c>
      <c r="AI137" s="10">
        <f t="shared" si="25"/>
        <v>644.34954098130402</v>
      </c>
      <c r="AJ137" s="10">
        <f t="shared" si="25"/>
        <v>647.87905086702756</v>
      </c>
      <c r="AK137" s="10">
        <f t="shared" si="25"/>
        <v>651.40856075275099</v>
      </c>
      <c r="AL137" s="10">
        <f t="shared" si="25"/>
        <v>654.93807063847453</v>
      </c>
      <c r="AM137" s="10">
        <f t="shared" si="27"/>
        <v>658.46758052419796</v>
      </c>
      <c r="AN137" s="10">
        <f t="shared" si="26"/>
        <v>661.99709040992138</v>
      </c>
      <c r="AO137" s="5">
        <v>665.52660029564493</v>
      </c>
    </row>
    <row r="138" spans="1:41">
      <c r="A138" s="6">
        <v>675.00000000000068</v>
      </c>
      <c r="B138" s="5">
        <v>82.571923585531778</v>
      </c>
      <c r="C138" s="5">
        <v>138.45535012092853</v>
      </c>
      <c r="D138" s="5">
        <v>189.33483284486374</v>
      </c>
      <c r="E138" s="5">
        <v>236.02924228969337</v>
      </c>
      <c r="F138" s="5">
        <v>278.96192779063722</v>
      </c>
      <c r="G138" s="5">
        <v>318.37031543821041</v>
      </c>
      <c r="H138" s="10">
        <f t="shared" si="32"/>
        <v>352.80364886052212</v>
      </c>
      <c r="I138" s="5">
        <v>387.23698228283376</v>
      </c>
      <c r="J138" s="10">
        <f t="shared" si="33"/>
        <v>415.54236561876314</v>
      </c>
      <c r="K138" s="5">
        <v>443.84774895469252</v>
      </c>
      <c r="L138" s="10">
        <f t="shared" si="34"/>
        <v>459.20953077129644</v>
      </c>
      <c r="M138" s="10">
        <f t="shared" si="35"/>
        <v>474.57131258790031</v>
      </c>
      <c r="N138" s="10">
        <f t="shared" si="35"/>
        <v>489.93309440450423</v>
      </c>
      <c r="O138" s="10">
        <f t="shared" si="35"/>
        <v>505.2948762211081</v>
      </c>
      <c r="P138" s="10">
        <f t="shared" si="30"/>
        <v>520.65665803771208</v>
      </c>
      <c r="Q138" s="10">
        <f t="shared" si="28"/>
        <v>536.01843985431594</v>
      </c>
      <c r="R138" s="10">
        <f t="shared" si="28"/>
        <v>551.38022167091981</v>
      </c>
      <c r="S138" s="10">
        <f t="shared" si="28"/>
        <v>566.74200348752379</v>
      </c>
      <c r="T138" s="10">
        <f t="shared" si="28"/>
        <v>582.10378530412765</v>
      </c>
      <c r="U138" s="5">
        <v>597.46556712073152</v>
      </c>
      <c r="V138" s="10">
        <f t="shared" si="36"/>
        <v>597.46556712073152</v>
      </c>
      <c r="W138" s="10">
        <f t="shared" si="37"/>
        <v>604.42049144944428</v>
      </c>
      <c r="X138" s="10">
        <f t="shared" si="37"/>
        <v>607.89795361380072</v>
      </c>
      <c r="Y138" s="10">
        <f t="shared" si="37"/>
        <v>611.37541577815705</v>
      </c>
      <c r="Z138" s="10">
        <f t="shared" si="31"/>
        <v>614.85287794251349</v>
      </c>
      <c r="AA138" s="10">
        <f t="shared" si="29"/>
        <v>618.33034010686981</v>
      </c>
      <c r="AB138" s="10">
        <f t="shared" si="29"/>
        <v>621.80780227122625</v>
      </c>
      <c r="AC138" s="10">
        <f t="shared" si="29"/>
        <v>625.28526443558258</v>
      </c>
      <c r="AD138" s="10">
        <f t="shared" si="29"/>
        <v>628.76272659993901</v>
      </c>
      <c r="AE138" s="10">
        <f t="shared" si="24"/>
        <v>632.24018876429545</v>
      </c>
      <c r="AF138" s="10">
        <f t="shared" si="24"/>
        <v>635.71765092865178</v>
      </c>
      <c r="AG138" s="10">
        <f t="shared" si="24"/>
        <v>639.19511309300822</v>
      </c>
      <c r="AH138" s="10">
        <f t="shared" si="24"/>
        <v>642.67257525736454</v>
      </c>
      <c r="AI138" s="10">
        <f t="shared" si="25"/>
        <v>646.15003742172098</v>
      </c>
      <c r="AJ138" s="10">
        <f t="shared" si="25"/>
        <v>649.62749958607731</v>
      </c>
      <c r="AK138" s="10">
        <f t="shared" si="25"/>
        <v>653.10496175043374</v>
      </c>
      <c r="AL138" s="10">
        <f t="shared" si="25"/>
        <v>656.58242391479007</v>
      </c>
      <c r="AM138" s="10">
        <f t="shared" si="27"/>
        <v>660.05988607914651</v>
      </c>
      <c r="AN138" s="10">
        <f t="shared" si="26"/>
        <v>663.53734824350283</v>
      </c>
      <c r="AO138" s="5">
        <v>667.01481040785927</v>
      </c>
    </row>
    <row r="139" spans="1:41">
      <c r="A139" s="6">
        <v>680.00000000000068</v>
      </c>
      <c r="B139" s="5">
        <v>83.235508394488733</v>
      </c>
      <c r="C139" s="5">
        <v>139.66384100384585</v>
      </c>
      <c r="D139" s="5">
        <v>191.0067373073617</v>
      </c>
      <c r="E139" s="5">
        <v>238.09522183918551</v>
      </c>
      <c r="F139" s="5">
        <v>281.35613579652488</v>
      </c>
      <c r="G139" s="5">
        <v>321.02819274955522</v>
      </c>
      <c r="H139" s="10">
        <f t="shared" si="32"/>
        <v>355.63337522030344</v>
      </c>
      <c r="I139" s="5">
        <v>390.23855769105165</v>
      </c>
      <c r="J139" s="10">
        <f t="shared" si="33"/>
        <v>418.61098044484226</v>
      </c>
      <c r="K139" s="5">
        <v>446.98340319863286</v>
      </c>
      <c r="L139" s="10">
        <f t="shared" si="34"/>
        <v>462.28120616330318</v>
      </c>
      <c r="M139" s="10">
        <f t="shared" si="35"/>
        <v>477.57900912797345</v>
      </c>
      <c r="N139" s="10">
        <f t="shared" si="35"/>
        <v>492.87681209264372</v>
      </c>
      <c r="O139" s="10">
        <f t="shared" si="35"/>
        <v>508.17461505731404</v>
      </c>
      <c r="P139" s="10">
        <f t="shared" si="30"/>
        <v>523.47241802198437</v>
      </c>
      <c r="Q139" s="10">
        <f t="shared" si="28"/>
        <v>538.77022098665464</v>
      </c>
      <c r="R139" s="10">
        <f t="shared" si="28"/>
        <v>554.0680239513249</v>
      </c>
      <c r="S139" s="10">
        <f t="shared" si="28"/>
        <v>569.36582691599529</v>
      </c>
      <c r="T139" s="10">
        <f t="shared" si="28"/>
        <v>584.66362988066555</v>
      </c>
      <c r="U139" s="5">
        <v>599.96143284533582</v>
      </c>
      <c r="V139" s="10">
        <f t="shared" si="36"/>
        <v>599.96143284533582</v>
      </c>
      <c r="W139" s="10">
        <f t="shared" si="37"/>
        <v>606.81350830234237</v>
      </c>
      <c r="X139" s="10">
        <f t="shared" si="37"/>
        <v>610.23954603084564</v>
      </c>
      <c r="Y139" s="10">
        <f t="shared" si="37"/>
        <v>613.66558375934892</v>
      </c>
      <c r="Z139" s="10">
        <f t="shared" si="31"/>
        <v>617.09162148785219</v>
      </c>
      <c r="AA139" s="10">
        <f t="shared" si="29"/>
        <v>620.51765921635547</v>
      </c>
      <c r="AB139" s="10">
        <f t="shared" si="29"/>
        <v>623.94369694485874</v>
      </c>
      <c r="AC139" s="10">
        <f t="shared" si="29"/>
        <v>627.36973467336202</v>
      </c>
      <c r="AD139" s="10">
        <f t="shared" si="29"/>
        <v>630.79577240186529</v>
      </c>
      <c r="AE139" s="10">
        <f t="shared" si="24"/>
        <v>634.22181013036857</v>
      </c>
      <c r="AF139" s="10">
        <f t="shared" si="24"/>
        <v>637.64784785887196</v>
      </c>
      <c r="AG139" s="10">
        <f t="shared" si="24"/>
        <v>641.07388558737523</v>
      </c>
      <c r="AH139" s="10">
        <f t="shared" si="24"/>
        <v>644.4999233158785</v>
      </c>
      <c r="AI139" s="10">
        <f t="shared" si="25"/>
        <v>647.92596104438178</v>
      </c>
      <c r="AJ139" s="10">
        <f t="shared" si="25"/>
        <v>651.35199877288505</v>
      </c>
      <c r="AK139" s="10">
        <f t="shared" si="25"/>
        <v>654.77803650138833</v>
      </c>
      <c r="AL139" s="10">
        <f t="shared" si="25"/>
        <v>658.2040742298916</v>
      </c>
      <c r="AM139" s="10">
        <f t="shared" si="27"/>
        <v>661.63011195839488</v>
      </c>
      <c r="AN139" s="10">
        <f t="shared" si="26"/>
        <v>665.05614968689815</v>
      </c>
      <c r="AO139" s="5">
        <v>668.48218741540143</v>
      </c>
    </row>
    <row r="140" spans="1:41">
      <c r="A140" s="6">
        <v>685.00000000000068</v>
      </c>
      <c r="B140" s="5">
        <v>83.900770801768658</v>
      </c>
      <c r="C140" s="5">
        <v>140.87463710607565</v>
      </c>
      <c r="D140" s="5">
        <v>192.68090130672826</v>
      </c>
      <c r="E140" s="5">
        <v>240.16268196722598</v>
      </c>
      <c r="F140" s="5">
        <v>283.75021463268553</v>
      </c>
      <c r="G140" s="5">
        <v>323.68349524860508</v>
      </c>
      <c r="H140" s="10">
        <f t="shared" si="32"/>
        <v>358.45712208369059</v>
      </c>
      <c r="I140" s="5">
        <v>393.23074891877616</v>
      </c>
      <c r="J140" s="10">
        <f t="shared" si="33"/>
        <v>421.6663671099476</v>
      </c>
      <c r="K140" s="5">
        <v>450.1019853011191</v>
      </c>
      <c r="L140" s="10">
        <f t="shared" si="34"/>
        <v>465.3342350933724</v>
      </c>
      <c r="M140" s="10">
        <f t="shared" si="35"/>
        <v>480.56648488562575</v>
      </c>
      <c r="N140" s="10">
        <f t="shared" si="35"/>
        <v>495.79873467787911</v>
      </c>
      <c r="O140" s="10">
        <f t="shared" si="35"/>
        <v>511.03098447013241</v>
      </c>
      <c r="P140" s="10">
        <f t="shared" si="30"/>
        <v>526.26323426238571</v>
      </c>
      <c r="Q140" s="10">
        <f t="shared" si="28"/>
        <v>541.49548405463906</v>
      </c>
      <c r="R140" s="10">
        <f t="shared" si="28"/>
        <v>556.72773384689242</v>
      </c>
      <c r="S140" s="10">
        <f t="shared" si="28"/>
        <v>571.95998363914578</v>
      </c>
      <c r="T140" s="10">
        <f t="shared" si="28"/>
        <v>587.19223343139902</v>
      </c>
      <c r="U140" s="5">
        <v>602.42448322365237</v>
      </c>
      <c r="V140" s="10">
        <f t="shared" si="36"/>
        <v>602.42448322365237</v>
      </c>
      <c r="W140" s="10">
        <f t="shared" si="37"/>
        <v>609.17495443432324</v>
      </c>
      <c r="X140" s="10">
        <f t="shared" si="37"/>
        <v>612.55019003965879</v>
      </c>
      <c r="Y140" s="10">
        <f t="shared" si="37"/>
        <v>615.92542564499422</v>
      </c>
      <c r="Z140" s="10">
        <f t="shared" si="31"/>
        <v>619.30066125032965</v>
      </c>
      <c r="AA140" s="10">
        <f t="shared" si="29"/>
        <v>622.67589685566509</v>
      </c>
      <c r="AB140" s="10">
        <f t="shared" si="29"/>
        <v>626.05113246100052</v>
      </c>
      <c r="AC140" s="10">
        <f t="shared" si="29"/>
        <v>629.42636806633607</v>
      </c>
      <c r="AD140" s="10">
        <f t="shared" si="29"/>
        <v>632.8016036716715</v>
      </c>
      <c r="AE140" s="10">
        <f t="shared" si="24"/>
        <v>636.17683927700693</v>
      </c>
      <c r="AF140" s="10">
        <f t="shared" si="24"/>
        <v>639.55207488234237</v>
      </c>
      <c r="AG140" s="10">
        <f t="shared" si="24"/>
        <v>642.9273104876778</v>
      </c>
      <c r="AH140" s="10">
        <f t="shared" si="24"/>
        <v>646.30254609301335</v>
      </c>
      <c r="AI140" s="10">
        <f t="shared" si="25"/>
        <v>649.67778169834878</v>
      </c>
      <c r="AJ140" s="10">
        <f t="shared" si="25"/>
        <v>653.05301730368421</v>
      </c>
      <c r="AK140" s="10">
        <f t="shared" si="25"/>
        <v>656.42825290901965</v>
      </c>
      <c r="AL140" s="10">
        <f t="shared" si="25"/>
        <v>659.80348851435508</v>
      </c>
      <c r="AM140" s="10">
        <f t="shared" si="27"/>
        <v>663.17872411969063</v>
      </c>
      <c r="AN140" s="10">
        <f t="shared" si="26"/>
        <v>666.55395972502606</v>
      </c>
      <c r="AO140" s="5">
        <v>669.92919533036149</v>
      </c>
    </row>
    <row r="141" spans="1:41">
      <c r="A141" s="6">
        <v>690.0000000000008</v>
      </c>
      <c r="B141" s="5">
        <v>84.567696673065015</v>
      </c>
      <c r="C141" s="5">
        <v>142.08771129733324</v>
      </c>
      <c r="D141" s="5">
        <v>194.35728136085982</v>
      </c>
      <c r="E141" s="5">
        <v>242.23155441420371</v>
      </c>
      <c r="F141" s="5">
        <v>286.1440625667413</v>
      </c>
      <c r="G141" s="5">
        <v>326.33608433676687</v>
      </c>
      <c r="H141" s="10">
        <f t="shared" si="32"/>
        <v>361.27472708047196</v>
      </c>
      <c r="I141" s="5">
        <v>396.21336982417699</v>
      </c>
      <c r="J141" s="10">
        <f t="shared" si="33"/>
        <v>424.70835586516938</v>
      </c>
      <c r="K141" s="5">
        <v>453.20334190616177</v>
      </c>
      <c r="L141" s="10">
        <f t="shared" si="34"/>
        <v>468.36878345216576</v>
      </c>
      <c r="M141" s="10">
        <f t="shared" si="35"/>
        <v>483.5342249981698</v>
      </c>
      <c r="N141" s="10">
        <f t="shared" si="35"/>
        <v>498.69966654417379</v>
      </c>
      <c r="O141" s="10">
        <f t="shared" si="35"/>
        <v>513.86510809017784</v>
      </c>
      <c r="P141" s="10">
        <f t="shared" si="30"/>
        <v>529.03054963618183</v>
      </c>
      <c r="Q141" s="10">
        <f t="shared" si="28"/>
        <v>544.19599118218582</v>
      </c>
      <c r="R141" s="10">
        <f t="shared" si="28"/>
        <v>559.36143272818981</v>
      </c>
      <c r="S141" s="10">
        <f t="shared" si="28"/>
        <v>574.52687427419391</v>
      </c>
      <c r="T141" s="10">
        <f t="shared" si="28"/>
        <v>589.6923158201979</v>
      </c>
      <c r="U141" s="5">
        <v>604.85775736620189</v>
      </c>
      <c r="V141" s="10">
        <f t="shared" si="36"/>
        <v>604.85775736620189</v>
      </c>
      <c r="W141" s="10">
        <f t="shared" si="37"/>
        <v>611.50760996447832</v>
      </c>
      <c r="X141" s="10">
        <f t="shared" si="37"/>
        <v>614.83253626361648</v>
      </c>
      <c r="Y141" s="10">
        <f t="shared" si="37"/>
        <v>618.15746256275474</v>
      </c>
      <c r="Z141" s="10">
        <f t="shared" si="31"/>
        <v>621.4823888618929</v>
      </c>
      <c r="AA141" s="10">
        <f t="shared" si="29"/>
        <v>624.80731516103106</v>
      </c>
      <c r="AB141" s="10">
        <f t="shared" si="29"/>
        <v>628.13224146016933</v>
      </c>
      <c r="AC141" s="10">
        <f t="shared" si="29"/>
        <v>631.45716775930748</v>
      </c>
      <c r="AD141" s="10">
        <f t="shared" si="29"/>
        <v>634.78209405844575</v>
      </c>
      <c r="AE141" s="10">
        <f t="shared" si="24"/>
        <v>638.10702035758391</v>
      </c>
      <c r="AF141" s="10">
        <f t="shared" si="24"/>
        <v>641.43194665672206</v>
      </c>
      <c r="AG141" s="10">
        <f t="shared" si="24"/>
        <v>644.75687295586033</v>
      </c>
      <c r="AH141" s="10">
        <f t="shared" si="24"/>
        <v>648.08179925499849</v>
      </c>
      <c r="AI141" s="10">
        <f t="shared" si="25"/>
        <v>651.40672555413676</v>
      </c>
      <c r="AJ141" s="10">
        <f t="shared" si="25"/>
        <v>654.73165185327491</v>
      </c>
      <c r="AK141" s="10">
        <f t="shared" si="25"/>
        <v>658.05657815241307</v>
      </c>
      <c r="AL141" s="10">
        <f t="shared" si="25"/>
        <v>661.38150445155134</v>
      </c>
      <c r="AM141" s="10">
        <f t="shared" si="27"/>
        <v>664.70643075068949</v>
      </c>
      <c r="AN141" s="10">
        <f t="shared" si="26"/>
        <v>668.03135704982776</v>
      </c>
      <c r="AO141" s="5">
        <v>671.35628334896592</v>
      </c>
    </row>
    <row r="142" spans="1:41">
      <c r="A142" s="6">
        <v>695.0000000000008</v>
      </c>
      <c r="B142" s="5">
        <v>85.236272042863973</v>
      </c>
      <c r="C142" s="5">
        <v>143.30303676315322</v>
      </c>
      <c r="D142" s="5">
        <v>196.03583431178473</v>
      </c>
      <c r="E142" s="5">
        <v>244.30177115216404</v>
      </c>
      <c r="F142" s="5">
        <v>288.53757810554282</v>
      </c>
      <c r="G142" s="5">
        <v>328.98582205496689</v>
      </c>
      <c r="H142" s="10">
        <f t="shared" si="32"/>
        <v>364.08602979599834</v>
      </c>
      <c r="I142" s="5">
        <v>399.18623753702985</v>
      </c>
      <c r="J142" s="10">
        <f t="shared" si="33"/>
        <v>427.73678218501215</v>
      </c>
      <c r="K142" s="5">
        <v>456.28732683299444</v>
      </c>
      <c r="L142" s="10">
        <f t="shared" si="34"/>
        <v>471.38483715387633</v>
      </c>
      <c r="M142" s="10">
        <f t="shared" si="35"/>
        <v>486.48234747475828</v>
      </c>
      <c r="N142" s="10">
        <f t="shared" si="35"/>
        <v>501.57985779564018</v>
      </c>
      <c r="O142" s="10">
        <f t="shared" si="35"/>
        <v>516.67736811652208</v>
      </c>
      <c r="P142" s="10">
        <f t="shared" si="30"/>
        <v>531.77487843740403</v>
      </c>
      <c r="Q142" s="10">
        <f t="shared" si="28"/>
        <v>546.87238875828587</v>
      </c>
      <c r="R142" s="10">
        <f t="shared" si="28"/>
        <v>561.96989907916782</v>
      </c>
      <c r="S142" s="10">
        <f t="shared" si="28"/>
        <v>577.06740940004977</v>
      </c>
      <c r="T142" s="10">
        <f t="shared" si="28"/>
        <v>592.16491972093172</v>
      </c>
      <c r="U142" s="5">
        <v>607.26243004181356</v>
      </c>
      <c r="V142" s="10">
        <f t="shared" si="36"/>
        <v>607.26243004181356</v>
      </c>
      <c r="W142" s="10">
        <f t="shared" si="37"/>
        <v>613.81257563726672</v>
      </c>
      <c r="X142" s="10">
        <f t="shared" si="37"/>
        <v>617.0876484349933</v>
      </c>
      <c r="Y142" s="10">
        <f t="shared" si="37"/>
        <v>620.36272123271988</v>
      </c>
      <c r="Z142" s="10">
        <f t="shared" si="31"/>
        <v>623.63779403044646</v>
      </c>
      <c r="AA142" s="10">
        <f t="shared" si="29"/>
        <v>626.91286682817304</v>
      </c>
      <c r="AB142" s="10">
        <f t="shared" si="29"/>
        <v>630.18793962589962</v>
      </c>
      <c r="AC142" s="10">
        <f t="shared" si="29"/>
        <v>633.4630124236262</v>
      </c>
      <c r="AD142" s="10">
        <f t="shared" si="29"/>
        <v>636.73808522135278</v>
      </c>
      <c r="AE142" s="10">
        <f t="shared" si="24"/>
        <v>640.01315801907936</v>
      </c>
      <c r="AF142" s="10">
        <f t="shared" si="24"/>
        <v>643.28823081680594</v>
      </c>
      <c r="AG142" s="10">
        <f t="shared" si="24"/>
        <v>646.56330361453251</v>
      </c>
      <c r="AH142" s="10">
        <f t="shared" si="24"/>
        <v>649.83837641225909</v>
      </c>
      <c r="AI142" s="10">
        <f t="shared" si="25"/>
        <v>653.11344920998567</v>
      </c>
      <c r="AJ142" s="10">
        <f t="shared" si="25"/>
        <v>656.38852200771225</v>
      </c>
      <c r="AK142" s="10">
        <f t="shared" si="25"/>
        <v>659.66359480543883</v>
      </c>
      <c r="AL142" s="10">
        <f t="shared" si="25"/>
        <v>662.93866760316541</v>
      </c>
      <c r="AM142" s="10">
        <f t="shared" si="27"/>
        <v>666.21374040089199</v>
      </c>
      <c r="AN142" s="10">
        <f t="shared" si="26"/>
        <v>669.48881319861857</v>
      </c>
      <c r="AO142" s="5">
        <v>672.76388599634515</v>
      </c>
    </row>
    <row r="143" spans="1:41">
      <c r="A143" s="6">
        <v>700.0000000000008</v>
      </c>
      <c r="B143" s="5">
        <v>85.906483111579902</v>
      </c>
      <c r="C143" s="5">
        <v>144.52058699751254</v>
      </c>
      <c r="D143" s="5">
        <v>197.71651731402048</v>
      </c>
      <c r="E143" s="5">
        <v>246.37326437356549</v>
      </c>
      <c r="F143" s="5">
        <v>290.93065999499498</v>
      </c>
      <c r="G143" s="5">
        <v>331.63257110706701</v>
      </c>
      <c r="H143" s="10">
        <f t="shared" si="32"/>
        <v>366.89087181480568</v>
      </c>
      <c r="I143" s="5">
        <v>402.1491725225444</v>
      </c>
      <c r="J143" s="10">
        <f t="shared" si="33"/>
        <v>430.75148679321569</v>
      </c>
      <c r="K143" s="5">
        <v>459.35380106388692</v>
      </c>
      <c r="L143" s="10">
        <f t="shared" si="34"/>
        <v>474.38228485415851</v>
      </c>
      <c r="M143" s="10">
        <f t="shared" si="35"/>
        <v>489.41076864443016</v>
      </c>
      <c r="N143" s="10">
        <f t="shared" si="35"/>
        <v>504.43925243470176</v>
      </c>
      <c r="O143" s="10">
        <f t="shared" si="35"/>
        <v>519.46773622497335</v>
      </c>
      <c r="P143" s="10">
        <f t="shared" si="30"/>
        <v>534.49622001524494</v>
      </c>
      <c r="Q143" s="10">
        <f t="shared" si="28"/>
        <v>549.52470380551654</v>
      </c>
      <c r="R143" s="10">
        <f t="shared" si="28"/>
        <v>564.55318759578813</v>
      </c>
      <c r="S143" s="10">
        <f t="shared" si="28"/>
        <v>579.58167138605984</v>
      </c>
      <c r="T143" s="10">
        <f t="shared" si="28"/>
        <v>594.61015517633143</v>
      </c>
      <c r="U143" s="5">
        <v>609.63863896660303</v>
      </c>
      <c r="V143" s="10">
        <f t="shared" si="36"/>
        <v>609.63863896660303</v>
      </c>
      <c r="W143" s="10">
        <f t="shared" si="37"/>
        <v>616.09001739777284</v>
      </c>
      <c r="X143" s="10">
        <f t="shared" si="37"/>
        <v>619.31570661335775</v>
      </c>
      <c r="Y143" s="10">
        <f t="shared" si="37"/>
        <v>622.54139582894265</v>
      </c>
      <c r="Z143" s="10">
        <f t="shared" si="31"/>
        <v>625.76708504452745</v>
      </c>
      <c r="AA143" s="10">
        <f t="shared" si="29"/>
        <v>628.99277426011236</v>
      </c>
      <c r="AB143" s="10">
        <f t="shared" si="29"/>
        <v>632.21846347569726</v>
      </c>
      <c r="AC143" s="10">
        <f t="shared" si="29"/>
        <v>635.44415269128217</v>
      </c>
      <c r="AD143" s="10">
        <f t="shared" si="29"/>
        <v>638.66984190686708</v>
      </c>
      <c r="AE143" s="10">
        <f t="shared" si="24"/>
        <v>641.89553112245198</v>
      </c>
      <c r="AF143" s="10">
        <f t="shared" si="24"/>
        <v>645.12122033803689</v>
      </c>
      <c r="AG143" s="10">
        <f t="shared" si="24"/>
        <v>648.3469095536218</v>
      </c>
      <c r="AH143" s="10">
        <f t="shared" si="24"/>
        <v>651.57259876920671</v>
      </c>
      <c r="AI143" s="10">
        <f t="shared" si="25"/>
        <v>654.79828798479161</v>
      </c>
      <c r="AJ143" s="10">
        <f t="shared" si="25"/>
        <v>658.02397720037652</v>
      </c>
      <c r="AK143" s="10">
        <f t="shared" si="25"/>
        <v>661.24966641596131</v>
      </c>
      <c r="AL143" s="10">
        <f t="shared" si="25"/>
        <v>664.47535563154622</v>
      </c>
      <c r="AM143" s="10">
        <f t="shared" si="27"/>
        <v>667.70104484713113</v>
      </c>
      <c r="AN143" s="10">
        <f t="shared" si="26"/>
        <v>670.92673406271604</v>
      </c>
      <c r="AO143" s="5">
        <v>674.15242327830094</v>
      </c>
    </row>
    <row r="144" spans="1:41">
      <c r="A144" s="6">
        <v>705.00000000000091</v>
      </c>
      <c r="B144" s="5">
        <v>86.578316242752479</v>
      </c>
      <c r="C144" s="5">
        <v>145.74033579561367</v>
      </c>
      <c r="D144" s="5">
        <v>199.39928782325384</v>
      </c>
      <c r="E144" s="5">
        <v>248.44596648063981</v>
      </c>
      <c r="F144" s="5">
        <v>293.32320722083847</v>
      </c>
      <c r="G144" s="5">
        <v>334.27619488426438</v>
      </c>
      <c r="H144" s="10">
        <f t="shared" si="32"/>
        <v>369.68909676363546</v>
      </c>
      <c r="I144" s="5">
        <v>405.10199864300648</v>
      </c>
      <c r="J144" s="10">
        <f t="shared" si="33"/>
        <v>433.75231568378553</v>
      </c>
      <c r="K144" s="5">
        <v>462.40263272456457</v>
      </c>
      <c r="L144" s="10">
        <f t="shared" si="34"/>
        <v>477.36102251480241</v>
      </c>
      <c r="M144" s="10">
        <f t="shared" si="35"/>
        <v>492.3194123050402</v>
      </c>
      <c r="N144" s="10">
        <f t="shared" si="35"/>
        <v>507.27780209527805</v>
      </c>
      <c r="O144" s="10">
        <f t="shared" si="35"/>
        <v>522.23619188551584</v>
      </c>
      <c r="P144" s="10">
        <f t="shared" si="30"/>
        <v>537.19458167575362</v>
      </c>
      <c r="Q144" s="10">
        <f t="shared" si="28"/>
        <v>552.15297146599153</v>
      </c>
      <c r="R144" s="10">
        <f t="shared" si="28"/>
        <v>567.11136125622932</v>
      </c>
      <c r="S144" s="10">
        <f t="shared" si="28"/>
        <v>582.06975104646722</v>
      </c>
      <c r="T144" s="10">
        <f t="shared" si="28"/>
        <v>597.02814083670501</v>
      </c>
      <c r="U144" s="5">
        <v>611.98653062694279</v>
      </c>
      <c r="V144" s="10">
        <f t="shared" si="36"/>
        <v>611.98653062694279</v>
      </c>
      <c r="W144" s="10">
        <f t="shared" si="37"/>
        <v>618.34010764807647</v>
      </c>
      <c r="X144" s="10">
        <f t="shared" si="37"/>
        <v>621.51689615864325</v>
      </c>
      <c r="Y144" s="10">
        <f t="shared" si="37"/>
        <v>624.69368466921014</v>
      </c>
      <c r="Z144" s="10">
        <f t="shared" si="31"/>
        <v>627.87047317977692</v>
      </c>
      <c r="AA144" s="10">
        <f t="shared" si="29"/>
        <v>631.04726169034382</v>
      </c>
      <c r="AB144" s="10">
        <f t="shared" si="29"/>
        <v>634.2240502009106</v>
      </c>
      <c r="AC144" s="10">
        <f t="shared" si="29"/>
        <v>637.40083871147749</v>
      </c>
      <c r="AD144" s="10">
        <f t="shared" si="29"/>
        <v>640.57762722204427</v>
      </c>
      <c r="AE144" s="10">
        <f t="shared" si="24"/>
        <v>643.75441573261105</v>
      </c>
      <c r="AF144" s="10">
        <f t="shared" si="24"/>
        <v>646.93120424317794</v>
      </c>
      <c r="AG144" s="10">
        <f t="shared" si="24"/>
        <v>650.10799275374472</v>
      </c>
      <c r="AH144" s="10">
        <f t="shared" si="24"/>
        <v>653.28478126431162</v>
      </c>
      <c r="AI144" s="10">
        <f t="shared" si="25"/>
        <v>656.4615697748784</v>
      </c>
      <c r="AJ144" s="10">
        <f t="shared" si="25"/>
        <v>659.63835828544529</v>
      </c>
      <c r="AK144" s="10">
        <f t="shared" si="25"/>
        <v>662.81514679601207</v>
      </c>
      <c r="AL144" s="10">
        <f t="shared" si="25"/>
        <v>665.99193530657897</v>
      </c>
      <c r="AM144" s="10">
        <f t="shared" si="27"/>
        <v>669.16872381714575</v>
      </c>
      <c r="AN144" s="10">
        <f t="shared" si="26"/>
        <v>672.34551232771264</v>
      </c>
      <c r="AO144" s="5">
        <v>675.52230083827942</v>
      </c>
    </row>
    <row r="145" spans="1:41">
      <c r="A145" s="6">
        <v>710.00000000000091</v>
      </c>
      <c r="B145" s="5">
        <v>87.251757960303877</v>
      </c>
      <c r="C145" s="5">
        <v>146.96225724682338</v>
      </c>
      <c r="D145" s="5">
        <v>201.08410358533666</v>
      </c>
      <c r="E145" s="5">
        <v>250.5198100753444</v>
      </c>
      <c r="F145" s="5">
        <v>295.71511901036268</v>
      </c>
      <c r="G145" s="5">
        <v>336.91655749041115</v>
      </c>
      <c r="H145" s="10">
        <f t="shared" si="32"/>
        <v>372.48055035375307</v>
      </c>
      <c r="I145" s="5">
        <v>408.044543217095</v>
      </c>
      <c r="J145" s="10">
        <f t="shared" si="33"/>
        <v>436.73912013723469</v>
      </c>
      <c r="K145" s="5">
        <v>465.43369705737439</v>
      </c>
      <c r="L145" s="10">
        <f t="shared" si="34"/>
        <v>480.32095333694184</v>
      </c>
      <c r="M145" s="10">
        <f t="shared" si="35"/>
        <v>495.20820961650929</v>
      </c>
      <c r="N145" s="10">
        <f t="shared" si="35"/>
        <v>510.0954658960768</v>
      </c>
      <c r="O145" s="10">
        <f t="shared" si="35"/>
        <v>524.9827221756442</v>
      </c>
      <c r="P145" s="10">
        <f t="shared" si="30"/>
        <v>539.86997845521171</v>
      </c>
      <c r="Q145" s="10">
        <f t="shared" si="28"/>
        <v>554.75723473477922</v>
      </c>
      <c r="R145" s="10">
        <f t="shared" si="28"/>
        <v>569.64449101434661</v>
      </c>
      <c r="S145" s="10">
        <f t="shared" si="28"/>
        <v>584.53174729391412</v>
      </c>
      <c r="T145" s="10">
        <f t="shared" si="28"/>
        <v>599.41900357348163</v>
      </c>
      <c r="U145" s="5">
        <v>614.30625985304903</v>
      </c>
      <c r="V145" s="10">
        <f t="shared" si="36"/>
        <v>614.30625985304903</v>
      </c>
      <c r="W145" s="10">
        <f t="shared" si="37"/>
        <v>620.56302487952826</v>
      </c>
      <c r="X145" s="10">
        <f t="shared" si="37"/>
        <v>623.69140739276793</v>
      </c>
      <c r="Y145" s="10">
        <f t="shared" si="37"/>
        <v>626.8197899060076</v>
      </c>
      <c r="Z145" s="10">
        <f t="shared" si="31"/>
        <v>629.94817241924727</v>
      </c>
      <c r="AA145" s="10">
        <f t="shared" si="29"/>
        <v>633.07655493248694</v>
      </c>
      <c r="AB145" s="10">
        <f t="shared" si="29"/>
        <v>636.2049374457265</v>
      </c>
      <c r="AC145" s="10">
        <f t="shared" si="29"/>
        <v>639.33331995896617</v>
      </c>
      <c r="AD145" s="10">
        <f t="shared" si="29"/>
        <v>642.46170247220584</v>
      </c>
      <c r="AE145" s="10">
        <f t="shared" si="24"/>
        <v>645.5900849854454</v>
      </c>
      <c r="AF145" s="10">
        <f t="shared" si="24"/>
        <v>648.71846749868507</v>
      </c>
      <c r="AG145" s="10">
        <f t="shared" si="24"/>
        <v>651.84685001192474</v>
      </c>
      <c r="AH145" s="10">
        <f t="shared" si="24"/>
        <v>654.97523252516442</v>
      </c>
      <c r="AI145" s="10">
        <f t="shared" si="25"/>
        <v>658.10361503840409</v>
      </c>
      <c r="AJ145" s="10">
        <f t="shared" si="25"/>
        <v>661.23199755164364</v>
      </c>
      <c r="AK145" s="10">
        <f t="shared" si="25"/>
        <v>664.36038006488332</v>
      </c>
      <c r="AL145" s="10">
        <f t="shared" si="25"/>
        <v>667.48876257812299</v>
      </c>
      <c r="AM145" s="10">
        <f t="shared" si="27"/>
        <v>670.61714509136254</v>
      </c>
      <c r="AN145" s="10">
        <f t="shared" si="26"/>
        <v>673.74552760460222</v>
      </c>
      <c r="AO145" s="5">
        <v>676.87391011784189</v>
      </c>
    </row>
    <row r="146" spans="1:41">
      <c r="A146" s="6">
        <v>715.00000000000091</v>
      </c>
      <c r="B146" s="5">
        <v>87.92679494585407</v>
      </c>
      <c r="C146" s="5">
        <v>148.18632572776349</v>
      </c>
      <c r="D146" s="5">
        <v>202.77092262559069</v>
      </c>
      <c r="E146" s="5">
        <v>252.59472794989654</v>
      </c>
      <c r="F146" s="5">
        <v>298.1062948350251</v>
      </c>
      <c r="G146" s="5">
        <v>339.55352376819087</v>
      </c>
      <c r="H146" s="10">
        <f t="shared" si="32"/>
        <v>375.26508042246644</v>
      </c>
      <c r="I146" s="5">
        <v>410.97663707674207</v>
      </c>
      <c r="J146" s="10">
        <f t="shared" si="33"/>
        <v>439.71175673204971</v>
      </c>
      <c r="K146" s="5">
        <v>468.44687638735735</v>
      </c>
      <c r="L146" s="10">
        <f t="shared" si="34"/>
        <v>483.2619876879366</v>
      </c>
      <c r="M146" s="10">
        <f t="shared" si="35"/>
        <v>498.07709898851584</v>
      </c>
      <c r="N146" s="10">
        <f t="shared" si="35"/>
        <v>512.89221028909515</v>
      </c>
      <c r="O146" s="10">
        <f t="shared" si="35"/>
        <v>527.70732158967439</v>
      </c>
      <c r="P146" s="10">
        <f t="shared" si="30"/>
        <v>542.52243289025364</v>
      </c>
      <c r="Q146" s="10">
        <f t="shared" si="28"/>
        <v>557.33754419083289</v>
      </c>
      <c r="R146" s="10">
        <f t="shared" si="28"/>
        <v>572.15265549141213</v>
      </c>
      <c r="S146" s="10">
        <f t="shared" si="28"/>
        <v>586.96776679199138</v>
      </c>
      <c r="T146" s="10">
        <f t="shared" si="28"/>
        <v>601.78287809257063</v>
      </c>
      <c r="U146" s="5">
        <v>616.59798939314987</v>
      </c>
      <c r="V146" s="10">
        <f t="shared" si="36"/>
        <v>616.59798939314987</v>
      </c>
      <c r="W146" s="10">
        <f t="shared" si="37"/>
        <v>622.75895330573599</v>
      </c>
      <c r="X146" s="10">
        <f t="shared" si="37"/>
        <v>625.83943526202904</v>
      </c>
      <c r="Y146" s="10">
        <f t="shared" si="37"/>
        <v>628.9199172183221</v>
      </c>
      <c r="Z146" s="10">
        <f t="shared" si="31"/>
        <v>632.00039917461527</v>
      </c>
      <c r="AA146" s="10">
        <f t="shared" si="29"/>
        <v>635.08088113090832</v>
      </c>
      <c r="AB146" s="10">
        <f t="shared" si="29"/>
        <v>638.16136308720138</v>
      </c>
      <c r="AC146" s="10">
        <f t="shared" si="29"/>
        <v>641.24184504349444</v>
      </c>
      <c r="AD146" s="10">
        <f t="shared" si="29"/>
        <v>644.32232699978749</v>
      </c>
      <c r="AE146" s="10">
        <f t="shared" ref="AE146:AH209" si="38">(AE$2-$U$2)/($AO$2-$U$2)*($AO146-$U146)+$U146</f>
        <v>647.40280895608055</v>
      </c>
      <c r="AF146" s="10">
        <f t="shared" si="38"/>
        <v>650.4832909123736</v>
      </c>
      <c r="AG146" s="10">
        <f t="shared" si="38"/>
        <v>653.56377286866666</v>
      </c>
      <c r="AH146" s="10">
        <f t="shared" si="38"/>
        <v>656.64425482495972</v>
      </c>
      <c r="AI146" s="10">
        <f t="shared" ref="AI146:AL209" si="39">(AI$2-$U$2)/($AO$2-$U$2)*($AO146-$U146)+$U146</f>
        <v>659.72473678125277</v>
      </c>
      <c r="AJ146" s="10">
        <f t="shared" si="39"/>
        <v>662.80521873754583</v>
      </c>
      <c r="AK146" s="10">
        <f t="shared" si="39"/>
        <v>665.885700693839</v>
      </c>
      <c r="AL146" s="10">
        <f t="shared" si="39"/>
        <v>668.96618265013205</v>
      </c>
      <c r="AM146" s="10">
        <f t="shared" si="27"/>
        <v>672.04666460642511</v>
      </c>
      <c r="AN146" s="10">
        <f t="shared" si="26"/>
        <v>675.12714656271817</v>
      </c>
      <c r="AO146" s="5">
        <v>678.20762851901122</v>
      </c>
    </row>
    <row r="147" spans="1:41">
      <c r="A147" s="6">
        <v>720.00000000000091</v>
      </c>
      <c r="B147" s="5">
        <v>88.603414036092644</v>
      </c>
      <c r="C147" s="5">
        <v>149.41251589554938</v>
      </c>
      <c r="D147" s="5">
        <v>204.45970323841487</v>
      </c>
      <c r="E147" s="5">
        <v>254.67065307787885</v>
      </c>
      <c r="F147" s="5">
        <v>300.49663441395205</v>
      </c>
      <c r="G147" s="5">
        <v>342.18695932608807</v>
      </c>
      <c r="H147" s="10">
        <f t="shared" si="32"/>
        <v>378.04253697375088</v>
      </c>
      <c r="I147" s="5">
        <v>413.8981146214137</v>
      </c>
      <c r="J147" s="10">
        <f t="shared" si="33"/>
        <v>442.67008735140837</v>
      </c>
      <c r="K147" s="5">
        <v>471.44206008140304</v>
      </c>
      <c r="L147" s="10">
        <f t="shared" si="34"/>
        <v>486.18404302213969</v>
      </c>
      <c r="M147" s="10">
        <f t="shared" si="35"/>
        <v>500.92602596287634</v>
      </c>
      <c r="N147" s="10">
        <f t="shared" si="35"/>
        <v>515.66800890361299</v>
      </c>
      <c r="O147" s="10">
        <f t="shared" si="35"/>
        <v>530.40999184434963</v>
      </c>
      <c r="P147" s="10">
        <f t="shared" si="30"/>
        <v>545.15197478508617</v>
      </c>
      <c r="Q147" s="10">
        <f t="shared" si="28"/>
        <v>559.89395772582282</v>
      </c>
      <c r="R147" s="10">
        <f t="shared" si="28"/>
        <v>574.63594066655946</v>
      </c>
      <c r="S147" s="10">
        <f t="shared" si="28"/>
        <v>589.37792360729611</v>
      </c>
      <c r="T147" s="10">
        <f t="shared" si="28"/>
        <v>604.11990654803276</v>
      </c>
      <c r="U147" s="5">
        <v>618.86188948876941</v>
      </c>
      <c r="V147" s="10">
        <f t="shared" si="36"/>
        <v>618.86188948876941</v>
      </c>
      <c r="W147" s="10">
        <f t="shared" si="37"/>
        <v>624.92808249658742</v>
      </c>
      <c r="X147" s="10">
        <f t="shared" si="37"/>
        <v>627.96117900049649</v>
      </c>
      <c r="Y147" s="10">
        <f t="shared" si="37"/>
        <v>630.99427550440544</v>
      </c>
      <c r="Z147" s="10">
        <f t="shared" si="31"/>
        <v>634.02737200831439</v>
      </c>
      <c r="AA147" s="10">
        <f t="shared" si="29"/>
        <v>637.06046851222345</v>
      </c>
      <c r="AB147" s="10">
        <f t="shared" si="29"/>
        <v>640.09356501613252</v>
      </c>
      <c r="AC147" s="10">
        <f t="shared" si="29"/>
        <v>643.12666152004147</v>
      </c>
      <c r="AD147" s="10">
        <f t="shared" si="29"/>
        <v>646.15975802395042</v>
      </c>
      <c r="AE147" s="10">
        <f t="shared" si="38"/>
        <v>649.19285452785948</v>
      </c>
      <c r="AF147" s="10">
        <f t="shared" si="38"/>
        <v>652.22595103176855</v>
      </c>
      <c r="AG147" s="10">
        <f t="shared" si="38"/>
        <v>655.2590475356775</v>
      </c>
      <c r="AH147" s="10">
        <f t="shared" si="38"/>
        <v>658.29214403958645</v>
      </c>
      <c r="AI147" s="10">
        <f t="shared" si="39"/>
        <v>661.32524054349551</v>
      </c>
      <c r="AJ147" s="10">
        <f t="shared" si="39"/>
        <v>664.35833704740458</v>
      </c>
      <c r="AK147" s="10">
        <f t="shared" si="39"/>
        <v>667.39143355131353</v>
      </c>
      <c r="AL147" s="10">
        <f t="shared" si="39"/>
        <v>670.42453005522248</v>
      </c>
      <c r="AM147" s="10">
        <f t="shared" si="27"/>
        <v>673.45762655913154</v>
      </c>
      <c r="AN147" s="10">
        <f t="shared" si="27"/>
        <v>676.4907230630406</v>
      </c>
      <c r="AO147" s="5">
        <v>679.52381956694956</v>
      </c>
    </row>
    <row r="148" spans="1:41">
      <c r="A148" s="6">
        <v>725.00000000000102</v>
      </c>
      <c r="B148" s="5">
        <v>89.281602220205528</v>
      </c>
      <c r="C148" s="5">
        <v>150.64080268117274</v>
      </c>
      <c r="D148" s="5">
        <v>206.15040397718866</v>
      </c>
      <c r="E148" s="5">
        <v>256.7475186059059</v>
      </c>
      <c r="F148" s="5">
        <v>302.88603771829668</v>
      </c>
      <c r="G148" s="5">
        <v>344.81673056608719</v>
      </c>
      <c r="H148" s="10">
        <f t="shared" si="32"/>
        <v>380.81277221789253</v>
      </c>
      <c r="I148" s="5">
        <v>416.80881386969781</v>
      </c>
      <c r="J148" s="10">
        <f t="shared" si="33"/>
        <v>445.61397918518895</v>
      </c>
      <c r="K148" s="5">
        <v>474.41914450068009</v>
      </c>
      <c r="L148" s="10">
        <f t="shared" si="34"/>
        <v>489.08704379577586</v>
      </c>
      <c r="M148" s="10">
        <f t="shared" si="35"/>
        <v>503.75494309087168</v>
      </c>
      <c r="N148" s="10">
        <f t="shared" si="35"/>
        <v>518.42284238596744</v>
      </c>
      <c r="O148" s="10">
        <f t="shared" si="35"/>
        <v>533.09074168106326</v>
      </c>
      <c r="P148" s="10">
        <f t="shared" si="30"/>
        <v>547.75864097615909</v>
      </c>
      <c r="Q148" s="10">
        <f t="shared" si="28"/>
        <v>562.42654027125479</v>
      </c>
      <c r="R148" s="10">
        <f t="shared" si="28"/>
        <v>577.09443956635062</v>
      </c>
      <c r="S148" s="10">
        <f t="shared" si="28"/>
        <v>591.76233886144644</v>
      </c>
      <c r="T148" s="10">
        <f t="shared" si="28"/>
        <v>606.43023815654215</v>
      </c>
      <c r="U148" s="5">
        <v>621.09813745163797</v>
      </c>
      <c r="V148" s="10">
        <f t="shared" si="36"/>
        <v>621.09813745163797</v>
      </c>
      <c r="W148" s="10">
        <f t="shared" si="37"/>
        <v>627.07060701362388</v>
      </c>
      <c r="X148" s="10">
        <f t="shared" si="37"/>
        <v>630.05684179461684</v>
      </c>
      <c r="Y148" s="10">
        <f t="shared" si="37"/>
        <v>633.0430765756098</v>
      </c>
      <c r="Z148" s="10">
        <f t="shared" si="31"/>
        <v>636.02931135660276</v>
      </c>
      <c r="AA148" s="10">
        <f t="shared" si="29"/>
        <v>639.01554613759572</v>
      </c>
      <c r="AB148" s="10">
        <f t="shared" si="29"/>
        <v>642.00178091858868</v>
      </c>
      <c r="AC148" s="10">
        <f t="shared" si="29"/>
        <v>644.98801569958164</v>
      </c>
      <c r="AD148" s="10">
        <f t="shared" si="29"/>
        <v>647.9742504805746</v>
      </c>
      <c r="AE148" s="10">
        <f t="shared" si="38"/>
        <v>650.96048526156756</v>
      </c>
      <c r="AF148" s="10">
        <f t="shared" si="38"/>
        <v>653.94672004256051</v>
      </c>
      <c r="AG148" s="10">
        <f t="shared" si="38"/>
        <v>656.93295482355347</v>
      </c>
      <c r="AH148" s="10">
        <f t="shared" si="38"/>
        <v>659.91918960454643</v>
      </c>
      <c r="AI148" s="10">
        <f t="shared" si="39"/>
        <v>662.90542438553939</v>
      </c>
      <c r="AJ148" s="10">
        <f t="shared" si="39"/>
        <v>665.89165916653235</v>
      </c>
      <c r="AK148" s="10">
        <f t="shared" si="39"/>
        <v>668.87789394752531</v>
      </c>
      <c r="AL148" s="10">
        <f t="shared" si="39"/>
        <v>671.86412872851827</v>
      </c>
      <c r="AM148" s="10">
        <f t="shared" si="27"/>
        <v>674.85036350951123</v>
      </c>
      <c r="AN148" s="10">
        <f t="shared" si="27"/>
        <v>677.83659829050418</v>
      </c>
      <c r="AO148" s="5">
        <v>680.82283307149714</v>
      </c>
    </row>
    <row r="149" spans="1:41">
      <c r="A149" s="6">
        <v>730.00000000000102</v>
      </c>
      <c r="B149" s="5">
        <v>89.961346637354978</v>
      </c>
      <c r="C149" s="5">
        <v>151.87116128302489</v>
      </c>
      <c r="D149" s="5">
        <v>207.84298364446536</v>
      </c>
      <c r="E149" s="5">
        <v>258.82525784584203</v>
      </c>
      <c r="F149" s="5">
        <v>305.27440497642812</v>
      </c>
      <c r="G149" s="5">
        <v>347.44270471203714</v>
      </c>
      <c r="H149" s="10">
        <f t="shared" si="32"/>
        <v>383.57564061006588</v>
      </c>
      <c r="I149" s="5">
        <v>419.70857650809461</v>
      </c>
      <c r="J149" s="10">
        <f t="shared" si="33"/>
        <v>448.54330472732204</v>
      </c>
      <c r="K149" s="5">
        <v>477.37803294654941</v>
      </c>
      <c r="L149" s="10">
        <f t="shared" si="34"/>
        <v>491.97092137616539</v>
      </c>
      <c r="M149" s="10">
        <f t="shared" si="35"/>
        <v>506.56380980578143</v>
      </c>
      <c r="N149" s="10">
        <f t="shared" si="35"/>
        <v>521.15669823539747</v>
      </c>
      <c r="O149" s="10">
        <f t="shared" si="35"/>
        <v>535.74958666501345</v>
      </c>
      <c r="P149" s="10">
        <f t="shared" si="30"/>
        <v>550.34247509462944</v>
      </c>
      <c r="Q149" s="10">
        <f t="shared" si="28"/>
        <v>564.93536352424542</v>
      </c>
      <c r="R149" s="10">
        <f t="shared" si="28"/>
        <v>579.5282519538614</v>
      </c>
      <c r="S149" s="10">
        <f t="shared" si="28"/>
        <v>594.1211403834775</v>
      </c>
      <c r="T149" s="10">
        <f t="shared" si="28"/>
        <v>608.71402881309348</v>
      </c>
      <c r="U149" s="5">
        <v>623.30691724270946</v>
      </c>
      <c r="V149" s="10">
        <f t="shared" si="36"/>
        <v>623.30691724270946</v>
      </c>
      <c r="W149" s="10">
        <f t="shared" si="37"/>
        <v>629.18672604705591</v>
      </c>
      <c r="X149" s="10">
        <f t="shared" si="37"/>
        <v>632.1266304492292</v>
      </c>
      <c r="Y149" s="10">
        <f t="shared" si="37"/>
        <v>635.06653485140237</v>
      </c>
      <c r="Z149" s="10">
        <f t="shared" si="31"/>
        <v>638.00643925357565</v>
      </c>
      <c r="AA149" s="10">
        <f t="shared" si="29"/>
        <v>640.94634365574893</v>
      </c>
      <c r="AB149" s="10">
        <f t="shared" si="29"/>
        <v>643.8862480579221</v>
      </c>
      <c r="AC149" s="10">
        <f t="shared" si="29"/>
        <v>646.82615246009539</v>
      </c>
      <c r="AD149" s="10">
        <f t="shared" si="29"/>
        <v>649.76605686226856</v>
      </c>
      <c r="AE149" s="10">
        <f t="shared" si="38"/>
        <v>652.70596126444184</v>
      </c>
      <c r="AF149" s="10">
        <f t="shared" si="38"/>
        <v>655.64586566661512</v>
      </c>
      <c r="AG149" s="10">
        <f t="shared" si="38"/>
        <v>658.58577006878829</v>
      </c>
      <c r="AH149" s="10">
        <f t="shared" si="38"/>
        <v>661.52567447096158</v>
      </c>
      <c r="AI149" s="10">
        <f t="shared" si="39"/>
        <v>664.46557887313475</v>
      </c>
      <c r="AJ149" s="10">
        <f t="shared" si="39"/>
        <v>667.40548327530803</v>
      </c>
      <c r="AK149" s="10">
        <f t="shared" si="39"/>
        <v>670.34538767748131</v>
      </c>
      <c r="AL149" s="10">
        <f t="shared" si="39"/>
        <v>673.28529207965448</v>
      </c>
      <c r="AM149" s="10">
        <f t="shared" ref="AM149:AN212" si="40">(AM$2-$U$2)/($AO$2-$U$2)*($AO149-$U149)+$U149</f>
        <v>676.22519648182777</v>
      </c>
      <c r="AN149" s="10">
        <f t="shared" si="40"/>
        <v>679.16510088400094</v>
      </c>
      <c r="AO149" s="5">
        <v>682.10500528617422</v>
      </c>
    </row>
    <row r="150" spans="1:41">
      <c r="A150" s="6">
        <v>735.00000000000102</v>
      </c>
      <c r="B150" s="5">
        <v>90.642634574211456</v>
      </c>
      <c r="C150" s="5">
        <v>153.10356716055691</v>
      </c>
      <c r="D150" s="5">
        <v>209.53740128244948</v>
      </c>
      <c r="E150" s="5">
        <v>260.90380426756053</v>
      </c>
      <c r="F150" s="5">
        <v>307.66163667992777</v>
      </c>
      <c r="G150" s="5">
        <v>350.0647498386179</v>
      </c>
      <c r="H150" s="10">
        <f t="shared" si="32"/>
        <v>386.33099888776582</v>
      </c>
      <c r="I150" s="5">
        <v>422.59724793691373</v>
      </c>
      <c r="J150" s="10">
        <f t="shared" si="33"/>
        <v>451.45794176854758</v>
      </c>
      <c r="K150" s="5">
        <v>480.31863560018144</v>
      </c>
      <c r="L150" s="10">
        <f t="shared" si="34"/>
        <v>494.83561394553755</v>
      </c>
      <c r="M150" s="10">
        <f t="shared" si="35"/>
        <v>509.35259229089371</v>
      </c>
      <c r="N150" s="10">
        <f t="shared" si="35"/>
        <v>523.86957063624982</v>
      </c>
      <c r="O150" s="10">
        <f t="shared" si="35"/>
        <v>538.38654898160598</v>
      </c>
      <c r="P150" s="10">
        <f t="shared" si="30"/>
        <v>552.90352732696215</v>
      </c>
      <c r="Q150" s="10">
        <f t="shared" si="28"/>
        <v>567.4205056723182</v>
      </c>
      <c r="R150" s="10">
        <f t="shared" si="28"/>
        <v>581.93748401767436</v>
      </c>
      <c r="S150" s="10">
        <f t="shared" si="28"/>
        <v>596.45446236303053</v>
      </c>
      <c r="T150" s="10">
        <f t="shared" si="28"/>
        <v>610.97144070838658</v>
      </c>
      <c r="U150" s="5">
        <v>625.48841905374275</v>
      </c>
      <c r="V150" s="10">
        <f t="shared" si="36"/>
        <v>625.48841905374275</v>
      </c>
      <c r="W150" s="10">
        <f t="shared" si="37"/>
        <v>631.27664305469955</v>
      </c>
      <c r="X150" s="10">
        <f t="shared" si="37"/>
        <v>634.17075505517789</v>
      </c>
      <c r="Y150" s="10">
        <f t="shared" si="37"/>
        <v>637.06486705565624</v>
      </c>
      <c r="Z150" s="10">
        <f t="shared" si="31"/>
        <v>639.95897905613469</v>
      </c>
      <c r="AA150" s="10">
        <f t="shared" si="29"/>
        <v>642.85309105661304</v>
      </c>
      <c r="AB150" s="10">
        <f t="shared" si="29"/>
        <v>645.74720305709138</v>
      </c>
      <c r="AC150" s="10">
        <f t="shared" si="29"/>
        <v>648.64131505756984</v>
      </c>
      <c r="AD150" s="10">
        <f t="shared" si="29"/>
        <v>651.53542705804819</v>
      </c>
      <c r="AE150" s="10">
        <f t="shared" si="38"/>
        <v>654.42953905852664</v>
      </c>
      <c r="AF150" s="10">
        <f t="shared" si="38"/>
        <v>657.32365105900499</v>
      </c>
      <c r="AG150" s="10">
        <f t="shared" si="38"/>
        <v>660.21776305948333</v>
      </c>
      <c r="AH150" s="10">
        <f t="shared" si="38"/>
        <v>663.11187505996179</v>
      </c>
      <c r="AI150" s="10">
        <f t="shared" si="39"/>
        <v>666.00598706044013</v>
      </c>
      <c r="AJ150" s="10">
        <f t="shared" si="39"/>
        <v>668.90009906091848</v>
      </c>
      <c r="AK150" s="10">
        <f t="shared" si="39"/>
        <v>671.79421106139694</v>
      </c>
      <c r="AL150" s="10">
        <f t="shared" si="39"/>
        <v>674.68832306187528</v>
      </c>
      <c r="AM150" s="10">
        <f t="shared" si="40"/>
        <v>677.58243506235362</v>
      </c>
      <c r="AN150" s="10">
        <f t="shared" si="40"/>
        <v>680.47654706283208</v>
      </c>
      <c r="AO150" s="5">
        <v>683.37065906331043</v>
      </c>
    </row>
    <row r="151" spans="1:41">
      <c r="A151" s="6">
        <v>740.00000000000114</v>
      </c>
      <c r="B151" s="5">
        <v>91.325453462535805</v>
      </c>
      <c r="C151" s="5">
        <v>154.33799602807369</v>
      </c>
      <c r="D151" s="5">
        <v>211.23361616375263</v>
      </c>
      <c r="E151" s="5">
        <v>262.98309149223491</v>
      </c>
      <c r="F151" s="5">
        <v>310.04763359036679</v>
      </c>
      <c r="G151" s="5">
        <v>352.68273490084511</v>
      </c>
      <c r="H151" s="10">
        <f t="shared" si="32"/>
        <v>389.07870610701877</v>
      </c>
      <c r="I151" s="5">
        <v>425.47467731319239</v>
      </c>
      <c r="J151" s="10">
        <f t="shared" si="33"/>
        <v>454.35777338465141</v>
      </c>
      <c r="K151" s="5">
        <v>483.24086945611043</v>
      </c>
      <c r="L151" s="10">
        <f t="shared" si="34"/>
        <v>497.68106639968659</v>
      </c>
      <c r="M151" s="10">
        <f t="shared" si="35"/>
        <v>512.12126334326274</v>
      </c>
      <c r="N151" s="10">
        <f t="shared" si="35"/>
        <v>526.56146028683895</v>
      </c>
      <c r="O151" s="10">
        <f t="shared" si="35"/>
        <v>541.00165723041516</v>
      </c>
      <c r="P151" s="10">
        <f t="shared" si="30"/>
        <v>555.44185417399126</v>
      </c>
      <c r="Q151" s="10">
        <f t="shared" si="28"/>
        <v>569.88205111756747</v>
      </c>
      <c r="R151" s="10">
        <f t="shared" si="28"/>
        <v>584.32224806114368</v>
      </c>
      <c r="S151" s="10">
        <f t="shared" si="28"/>
        <v>598.76244500471989</v>
      </c>
      <c r="T151" s="10">
        <f t="shared" si="28"/>
        <v>613.20264194829599</v>
      </c>
      <c r="U151" s="5">
        <v>627.6428388918722</v>
      </c>
      <c r="V151" s="10">
        <f t="shared" si="36"/>
        <v>627.6428388918722</v>
      </c>
      <c r="W151" s="10">
        <f t="shared" si="37"/>
        <v>633.34056540308802</v>
      </c>
      <c r="X151" s="10">
        <f t="shared" si="37"/>
        <v>636.18942865869587</v>
      </c>
      <c r="Y151" s="10">
        <f t="shared" si="37"/>
        <v>639.03829191430373</v>
      </c>
      <c r="Z151" s="10">
        <f t="shared" si="31"/>
        <v>641.88715516991158</v>
      </c>
      <c r="AA151" s="10">
        <f t="shared" si="29"/>
        <v>644.73601842551943</v>
      </c>
      <c r="AB151" s="10">
        <f t="shared" si="29"/>
        <v>647.5848816811274</v>
      </c>
      <c r="AC151" s="10">
        <f t="shared" si="29"/>
        <v>650.43374493673525</v>
      </c>
      <c r="AD151" s="10">
        <f t="shared" si="29"/>
        <v>653.2826081923431</v>
      </c>
      <c r="AE151" s="10">
        <f t="shared" si="38"/>
        <v>656.13147144795107</v>
      </c>
      <c r="AF151" s="10">
        <f t="shared" si="38"/>
        <v>658.98033470355892</v>
      </c>
      <c r="AG151" s="10">
        <f t="shared" si="38"/>
        <v>661.82919795916678</v>
      </c>
      <c r="AH151" s="10">
        <f t="shared" si="38"/>
        <v>664.67806121477463</v>
      </c>
      <c r="AI151" s="10">
        <f t="shared" si="39"/>
        <v>667.52692447038248</v>
      </c>
      <c r="AJ151" s="10">
        <f t="shared" si="39"/>
        <v>670.37578772599045</v>
      </c>
      <c r="AK151" s="10">
        <f t="shared" si="39"/>
        <v>673.2246509815983</v>
      </c>
      <c r="AL151" s="10">
        <f t="shared" si="39"/>
        <v>676.07351423720615</v>
      </c>
      <c r="AM151" s="10">
        <f t="shared" si="40"/>
        <v>678.92237749281412</v>
      </c>
      <c r="AN151" s="10">
        <f t="shared" si="40"/>
        <v>681.77124074842197</v>
      </c>
      <c r="AO151" s="5">
        <v>684.62010400402983</v>
      </c>
    </row>
    <row r="152" spans="1:41">
      <c r="A152" s="6">
        <v>745.00000000000114</v>
      </c>
      <c r="B152" s="5">
        <v>92.009790876810399</v>
      </c>
      <c r="C152" s="5">
        <v>155.57442384865826</v>
      </c>
      <c r="D152" s="5">
        <v>212.93158778242224</v>
      </c>
      <c r="E152" s="5">
        <v>265.06305328615241</v>
      </c>
      <c r="F152" s="5">
        <v>312.43229674683943</v>
      </c>
      <c r="G152" s="5">
        <v>355.2965297640493</v>
      </c>
      <c r="H152" s="10">
        <f t="shared" si="32"/>
        <v>391.81862367730321</v>
      </c>
      <c r="I152" s="5">
        <v>428.34071759055718</v>
      </c>
      <c r="J152" s="10">
        <f t="shared" si="33"/>
        <v>457.24268792026328</v>
      </c>
      <c r="K152" s="5">
        <v>486.14465824996932</v>
      </c>
      <c r="L152" s="10">
        <f t="shared" si="34"/>
        <v>500.50723024172885</v>
      </c>
      <c r="M152" s="10">
        <f t="shared" si="35"/>
        <v>514.86980223348837</v>
      </c>
      <c r="N152" s="10">
        <f t="shared" si="35"/>
        <v>529.23237422524778</v>
      </c>
      <c r="O152" s="10">
        <f t="shared" si="35"/>
        <v>543.5949462170073</v>
      </c>
      <c r="P152" s="10">
        <f t="shared" si="30"/>
        <v>557.95751820876683</v>
      </c>
      <c r="Q152" s="10">
        <f t="shared" si="28"/>
        <v>572.32009020052635</v>
      </c>
      <c r="R152" s="10">
        <f t="shared" si="28"/>
        <v>586.68266219228576</v>
      </c>
      <c r="S152" s="10">
        <f t="shared" si="28"/>
        <v>601.04523418404528</v>
      </c>
      <c r="T152" s="10">
        <f t="shared" si="28"/>
        <v>615.40780617580481</v>
      </c>
      <c r="U152" s="5">
        <v>629.77037816756433</v>
      </c>
      <c r="V152" s="10">
        <f t="shared" si="36"/>
        <v>629.77037816756433</v>
      </c>
      <c r="W152" s="10">
        <f t="shared" si="37"/>
        <v>635.37870401099542</v>
      </c>
      <c r="X152" s="10">
        <f t="shared" si="37"/>
        <v>638.18286693271091</v>
      </c>
      <c r="Y152" s="10">
        <f t="shared" si="37"/>
        <v>640.98702985442651</v>
      </c>
      <c r="Z152" s="10">
        <f t="shared" si="31"/>
        <v>643.791192776142</v>
      </c>
      <c r="AA152" s="10">
        <f t="shared" si="29"/>
        <v>646.5953556978576</v>
      </c>
      <c r="AB152" s="10">
        <f t="shared" si="29"/>
        <v>649.39951861957309</v>
      </c>
      <c r="AC152" s="10">
        <f t="shared" si="29"/>
        <v>652.20368154128869</v>
      </c>
      <c r="AD152" s="10">
        <f t="shared" si="29"/>
        <v>655.00784446300418</v>
      </c>
      <c r="AE152" s="10">
        <f t="shared" si="38"/>
        <v>657.81200738471966</v>
      </c>
      <c r="AF152" s="10">
        <f t="shared" si="38"/>
        <v>660.61617030643527</v>
      </c>
      <c r="AG152" s="10">
        <f t="shared" si="38"/>
        <v>663.42033322815075</v>
      </c>
      <c r="AH152" s="10">
        <f t="shared" si="38"/>
        <v>666.22449614986635</v>
      </c>
      <c r="AI152" s="10">
        <f t="shared" si="39"/>
        <v>669.02865907158184</v>
      </c>
      <c r="AJ152" s="10">
        <f t="shared" si="39"/>
        <v>671.83282199329744</v>
      </c>
      <c r="AK152" s="10">
        <f t="shared" si="39"/>
        <v>674.63698491501293</v>
      </c>
      <c r="AL152" s="10">
        <f t="shared" si="39"/>
        <v>677.44114783672853</v>
      </c>
      <c r="AM152" s="10">
        <f t="shared" si="40"/>
        <v>680.24531075844402</v>
      </c>
      <c r="AN152" s="10">
        <f t="shared" si="40"/>
        <v>683.04947368015951</v>
      </c>
      <c r="AO152" s="5">
        <v>685.85363660187511</v>
      </c>
    </row>
    <row r="153" spans="1:41">
      <c r="A153" s="6">
        <v>750.00000000000114</v>
      </c>
      <c r="B153" s="5">
        <v>92.695634531917918</v>
      </c>
      <c r="C153" s="5">
        <v>156.81282682822322</v>
      </c>
      <c r="D153" s="5">
        <v>214.63127584523801</v>
      </c>
      <c r="E153" s="5">
        <v>267.14362355504096</v>
      </c>
      <c r="F153" s="5">
        <v>314.81552747422694</v>
      </c>
      <c r="G153" s="5">
        <v>357.90600523426679</v>
      </c>
      <c r="H153" s="10">
        <f t="shared" si="32"/>
        <v>394.55061539511433</v>
      </c>
      <c r="I153" s="5">
        <v>431.19522555596188</v>
      </c>
      <c r="J153" s="10">
        <f t="shared" si="33"/>
        <v>460.11257896831023</v>
      </c>
      <c r="K153" s="5">
        <v>489.02993238065864</v>
      </c>
      <c r="L153" s="10">
        <f t="shared" si="34"/>
        <v>503.31406347122561</v>
      </c>
      <c r="M153" s="10">
        <f t="shared" si="35"/>
        <v>517.59819456179252</v>
      </c>
      <c r="N153" s="10">
        <f t="shared" si="35"/>
        <v>531.88232565235955</v>
      </c>
      <c r="O153" s="10">
        <f t="shared" si="35"/>
        <v>546.16645674292647</v>
      </c>
      <c r="P153" s="10">
        <f t="shared" si="30"/>
        <v>560.4505878334935</v>
      </c>
      <c r="Q153" s="10">
        <f t="shared" si="28"/>
        <v>574.73471892406042</v>
      </c>
      <c r="R153" s="10">
        <f t="shared" si="28"/>
        <v>589.01885001462745</v>
      </c>
      <c r="S153" s="10">
        <f t="shared" si="28"/>
        <v>603.30298110519436</v>
      </c>
      <c r="T153" s="10">
        <f t="shared" si="28"/>
        <v>617.58711219576139</v>
      </c>
      <c r="U153" s="5">
        <v>631.87124328632831</v>
      </c>
      <c r="V153" s="10">
        <f t="shared" si="36"/>
        <v>631.87124328632831</v>
      </c>
      <c r="W153" s="10">
        <f t="shared" si="37"/>
        <v>637.39127299558618</v>
      </c>
      <c r="X153" s="10">
        <f t="shared" si="37"/>
        <v>640.15128785021511</v>
      </c>
      <c r="Y153" s="10">
        <f t="shared" si="37"/>
        <v>642.91130270484405</v>
      </c>
      <c r="Z153" s="10">
        <f t="shared" si="31"/>
        <v>645.67131755947298</v>
      </c>
      <c r="AA153" s="10">
        <f t="shared" si="29"/>
        <v>648.43133241410192</v>
      </c>
      <c r="AB153" s="10">
        <f t="shared" si="29"/>
        <v>651.19134726873085</v>
      </c>
      <c r="AC153" s="10">
        <f t="shared" si="29"/>
        <v>653.95136212335979</v>
      </c>
      <c r="AD153" s="10">
        <f t="shared" si="29"/>
        <v>656.71137697798872</v>
      </c>
      <c r="AE153" s="10">
        <f t="shared" si="38"/>
        <v>659.47139183261766</v>
      </c>
      <c r="AF153" s="10">
        <f t="shared" si="38"/>
        <v>662.23140668724648</v>
      </c>
      <c r="AG153" s="10">
        <f t="shared" si="38"/>
        <v>664.99142154187541</v>
      </c>
      <c r="AH153" s="10">
        <f t="shared" si="38"/>
        <v>667.75143639650435</v>
      </c>
      <c r="AI153" s="10">
        <f t="shared" si="39"/>
        <v>670.51145125113328</v>
      </c>
      <c r="AJ153" s="10">
        <f t="shared" si="39"/>
        <v>673.27146610576222</v>
      </c>
      <c r="AK153" s="10">
        <f t="shared" si="39"/>
        <v>676.03148096039115</v>
      </c>
      <c r="AL153" s="10">
        <f t="shared" si="39"/>
        <v>678.79149581502008</v>
      </c>
      <c r="AM153" s="10">
        <f t="shared" si="40"/>
        <v>681.55151066964902</v>
      </c>
      <c r="AN153" s="10">
        <f t="shared" si="40"/>
        <v>684.31152552427795</v>
      </c>
      <c r="AO153" s="5">
        <v>687.07154037890689</v>
      </c>
    </row>
    <row r="154" spans="1:41">
      <c r="A154" s="6">
        <v>755.00000000000125</v>
      </c>
      <c r="B154" s="5">
        <v>93.382972280866412</v>
      </c>
      <c r="C154" s="5">
        <v>158.05318140968652</v>
      </c>
      <c r="D154" s="5">
        <v>216.33264026327083</v>
      </c>
      <c r="E154" s="5">
        <v>269.2247363389003</v>
      </c>
      <c r="F154" s="5">
        <v>317.1972273921661</v>
      </c>
      <c r="G154" s="5">
        <v>360.51103308897871</v>
      </c>
      <c r="H154" s="10">
        <f t="shared" si="32"/>
        <v>397.27454747611102</v>
      </c>
      <c r="I154" s="5">
        <v>434.03806186324329</v>
      </c>
      <c r="J154" s="10">
        <f t="shared" si="33"/>
        <v>462.96734534522648</v>
      </c>
      <c r="K154" s="5">
        <v>491.89662882720972</v>
      </c>
      <c r="L154" s="10">
        <f t="shared" si="34"/>
        <v>506.10153046894038</v>
      </c>
      <c r="M154" s="10">
        <f t="shared" si="35"/>
        <v>520.30643211067104</v>
      </c>
      <c r="N154" s="10">
        <f t="shared" si="35"/>
        <v>534.51133375240181</v>
      </c>
      <c r="O154" s="10">
        <f t="shared" si="35"/>
        <v>548.71623539413247</v>
      </c>
      <c r="P154" s="10">
        <f t="shared" si="30"/>
        <v>562.92113703586313</v>
      </c>
      <c r="Q154" s="10">
        <f t="shared" si="28"/>
        <v>577.12603867759378</v>
      </c>
      <c r="R154" s="10">
        <f t="shared" si="28"/>
        <v>591.33094031932444</v>
      </c>
      <c r="S154" s="10">
        <f t="shared" si="28"/>
        <v>605.53584196105521</v>
      </c>
      <c r="T154" s="10">
        <f t="shared" si="28"/>
        <v>619.74074360278587</v>
      </c>
      <c r="U154" s="5">
        <v>633.94564524451653</v>
      </c>
      <c r="V154" s="10">
        <f t="shared" si="36"/>
        <v>633.94564524451653</v>
      </c>
      <c r="W154" s="10">
        <f t="shared" si="37"/>
        <v>639.37848932138149</v>
      </c>
      <c r="X154" s="10">
        <f t="shared" si="37"/>
        <v>642.09491135981386</v>
      </c>
      <c r="Y154" s="10">
        <f t="shared" si="37"/>
        <v>644.81133339824635</v>
      </c>
      <c r="Z154" s="10">
        <f t="shared" si="31"/>
        <v>647.52775543667883</v>
      </c>
      <c r="AA154" s="10">
        <f t="shared" si="29"/>
        <v>650.2441774751112</v>
      </c>
      <c r="AB154" s="10">
        <f t="shared" si="29"/>
        <v>652.96059951354368</v>
      </c>
      <c r="AC154" s="10">
        <f t="shared" si="29"/>
        <v>655.67702155197617</v>
      </c>
      <c r="AD154" s="10">
        <f t="shared" si="29"/>
        <v>658.39344359040865</v>
      </c>
      <c r="AE154" s="10">
        <f t="shared" si="38"/>
        <v>661.10986562884113</v>
      </c>
      <c r="AF154" s="10">
        <f t="shared" si="38"/>
        <v>663.8262876672735</v>
      </c>
      <c r="AG154" s="10">
        <f t="shared" si="38"/>
        <v>666.54270970570599</v>
      </c>
      <c r="AH154" s="10">
        <f t="shared" si="38"/>
        <v>669.25913174413847</v>
      </c>
      <c r="AI154" s="10">
        <f t="shared" si="39"/>
        <v>671.97555378257084</v>
      </c>
      <c r="AJ154" s="10">
        <f t="shared" si="39"/>
        <v>674.69197582100333</v>
      </c>
      <c r="AK154" s="10">
        <f t="shared" si="39"/>
        <v>677.40839785943581</v>
      </c>
      <c r="AL154" s="10">
        <f t="shared" si="39"/>
        <v>680.12481989786829</v>
      </c>
      <c r="AM154" s="10">
        <f t="shared" si="40"/>
        <v>682.84124193630078</v>
      </c>
      <c r="AN154" s="10">
        <f t="shared" si="40"/>
        <v>685.55766397473315</v>
      </c>
      <c r="AO154" s="5">
        <v>688.27408601316563</v>
      </c>
    </row>
    <row r="155" spans="1:41">
      <c r="A155" s="6">
        <v>760.00000000000125</v>
      </c>
      <c r="B155" s="5">
        <v>94.071792112559422</v>
      </c>
      <c r="C155" s="5">
        <v>159.29546426726833</v>
      </c>
      <c r="D155" s="5">
        <v>218.03564114369939</v>
      </c>
      <c r="E155" s="5">
        <v>271.30632580732822</v>
      </c>
      <c r="F155" s="5">
        <v>319.57729842469644</v>
      </c>
      <c r="G155" s="5">
        <v>363.11148610813552</v>
      </c>
      <c r="H155" s="10">
        <f t="shared" si="32"/>
        <v>399.99028858579032</v>
      </c>
      <c r="I155" s="5">
        <v>436.86909106344513</v>
      </c>
      <c r="J155" s="10">
        <f t="shared" si="33"/>
        <v>465.806891062028</v>
      </c>
      <c r="K155" s="5">
        <v>494.74469106061088</v>
      </c>
      <c r="L155" s="10">
        <f t="shared" si="34"/>
        <v>508.86960187750191</v>
      </c>
      <c r="M155" s="10">
        <f t="shared" si="35"/>
        <v>522.99451269439294</v>
      </c>
      <c r="N155" s="10">
        <f t="shared" si="35"/>
        <v>537.11942351128391</v>
      </c>
      <c r="O155" s="10">
        <f t="shared" si="35"/>
        <v>551.244334328175</v>
      </c>
      <c r="P155" s="10">
        <f t="shared" si="30"/>
        <v>565.36924514506597</v>
      </c>
      <c r="Q155" s="10">
        <f t="shared" si="28"/>
        <v>579.49415596195695</v>
      </c>
      <c r="R155" s="10">
        <f t="shared" si="28"/>
        <v>593.61906677884804</v>
      </c>
      <c r="S155" s="10">
        <f t="shared" si="28"/>
        <v>607.74397759573901</v>
      </c>
      <c r="T155" s="10">
        <f t="shared" si="28"/>
        <v>621.8688884126301</v>
      </c>
      <c r="U155" s="5">
        <v>635.99379922952107</v>
      </c>
      <c r="V155" s="10">
        <f t="shared" si="36"/>
        <v>635.99379922952107</v>
      </c>
      <c r="W155" s="10">
        <f t="shared" si="37"/>
        <v>641.34057245221163</v>
      </c>
      <c r="X155" s="10">
        <f t="shared" si="37"/>
        <v>644.01395906355685</v>
      </c>
      <c r="Y155" s="10">
        <f t="shared" si="37"/>
        <v>646.68734567490208</v>
      </c>
      <c r="Z155" s="10">
        <f t="shared" si="31"/>
        <v>649.36073228624741</v>
      </c>
      <c r="AA155" s="10">
        <f t="shared" si="29"/>
        <v>652.03411889759263</v>
      </c>
      <c r="AB155" s="10">
        <f t="shared" si="29"/>
        <v>654.70750550893786</v>
      </c>
      <c r="AC155" s="10">
        <f t="shared" si="29"/>
        <v>657.38089212028319</v>
      </c>
      <c r="AD155" s="10">
        <f t="shared" si="29"/>
        <v>660.05427873162841</v>
      </c>
      <c r="AE155" s="10">
        <f t="shared" si="38"/>
        <v>662.72766534297375</v>
      </c>
      <c r="AF155" s="10">
        <f t="shared" si="38"/>
        <v>665.40105195431897</v>
      </c>
      <c r="AG155" s="10">
        <f t="shared" si="38"/>
        <v>668.0744385656642</v>
      </c>
      <c r="AH155" s="10">
        <f t="shared" si="38"/>
        <v>670.74782517700953</v>
      </c>
      <c r="AI155" s="10">
        <f t="shared" si="39"/>
        <v>673.42121178835475</v>
      </c>
      <c r="AJ155" s="10">
        <f t="shared" si="39"/>
        <v>676.09459839969998</v>
      </c>
      <c r="AK155" s="10">
        <f t="shared" si="39"/>
        <v>678.76798501104531</v>
      </c>
      <c r="AL155" s="10">
        <f t="shared" si="39"/>
        <v>681.44137162239053</v>
      </c>
      <c r="AM155" s="10">
        <f t="shared" si="40"/>
        <v>684.11475823373576</v>
      </c>
      <c r="AN155" s="10">
        <f t="shared" si="40"/>
        <v>686.78814484508109</v>
      </c>
      <c r="AO155" s="5">
        <v>689.46153145642631</v>
      </c>
    </row>
    <row r="156" spans="1:41">
      <c r="A156" s="6">
        <v>765.00000000000125</v>
      </c>
      <c r="B156" s="5">
        <v>94.762082149609952</v>
      </c>
      <c r="C156" s="5">
        <v>160.53965230090637</v>
      </c>
      <c r="D156" s="5">
        <v>219.74023878187958</v>
      </c>
      <c r="E156" s="5">
        <v>273.38832625533303</v>
      </c>
      <c r="F156" s="5">
        <v>321.95564281056028</v>
      </c>
      <c r="G156" s="5">
        <v>365.70723810540534</v>
      </c>
      <c r="H156" s="10">
        <f t="shared" si="32"/>
        <v>402.69770986863824</v>
      </c>
      <c r="I156" s="5">
        <v>439.68818163187115</v>
      </c>
      <c r="J156" s="10">
        <f t="shared" si="33"/>
        <v>468.63112529136993</v>
      </c>
      <c r="K156" s="5">
        <v>497.57406895086865</v>
      </c>
      <c r="L156" s="10">
        <f t="shared" si="34"/>
        <v>511.61825447824594</v>
      </c>
      <c r="M156" s="10">
        <f t="shared" si="35"/>
        <v>525.66244000562324</v>
      </c>
      <c r="N156" s="10">
        <f t="shared" si="35"/>
        <v>539.70662553300065</v>
      </c>
      <c r="O156" s="10">
        <f t="shared" si="35"/>
        <v>553.75081106037794</v>
      </c>
      <c r="P156" s="10">
        <f t="shared" si="30"/>
        <v>567.79499658775524</v>
      </c>
      <c r="Q156" s="10">
        <f t="shared" si="28"/>
        <v>581.83918211513253</v>
      </c>
      <c r="R156" s="10">
        <f t="shared" si="28"/>
        <v>595.88336764250982</v>
      </c>
      <c r="S156" s="10">
        <f t="shared" si="28"/>
        <v>609.92755316988723</v>
      </c>
      <c r="T156" s="10">
        <f t="shared" si="28"/>
        <v>623.97173869726453</v>
      </c>
      <c r="U156" s="5">
        <v>638.01592422464182</v>
      </c>
      <c r="V156" s="10">
        <f t="shared" si="36"/>
        <v>638.01592422464182</v>
      </c>
      <c r="W156" s="10">
        <f t="shared" si="37"/>
        <v>643.27774400629994</v>
      </c>
      <c r="X156" s="10">
        <f t="shared" si="37"/>
        <v>645.90865389712894</v>
      </c>
      <c r="Y156" s="10">
        <f t="shared" si="37"/>
        <v>648.53956378795806</v>
      </c>
      <c r="Z156" s="10">
        <f t="shared" si="31"/>
        <v>651.17047367878706</v>
      </c>
      <c r="AA156" s="10">
        <f t="shared" si="29"/>
        <v>653.80138356961606</v>
      </c>
      <c r="AB156" s="10">
        <f t="shared" si="29"/>
        <v>656.43229346044518</v>
      </c>
      <c r="AC156" s="10">
        <f t="shared" si="29"/>
        <v>659.06320335127418</v>
      </c>
      <c r="AD156" s="10">
        <f t="shared" si="29"/>
        <v>661.6941132421033</v>
      </c>
      <c r="AE156" s="10">
        <f t="shared" si="38"/>
        <v>664.3250231329323</v>
      </c>
      <c r="AF156" s="10">
        <f t="shared" si="38"/>
        <v>666.9559330237613</v>
      </c>
      <c r="AG156" s="10">
        <f t="shared" si="38"/>
        <v>669.58684291459042</v>
      </c>
      <c r="AH156" s="10">
        <f t="shared" si="38"/>
        <v>672.21775280541942</v>
      </c>
      <c r="AI156" s="10">
        <f t="shared" si="39"/>
        <v>674.84866269624854</v>
      </c>
      <c r="AJ156" s="10">
        <f t="shared" si="39"/>
        <v>677.47957258707754</v>
      </c>
      <c r="AK156" s="10">
        <f t="shared" si="39"/>
        <v>680.11048247790654</v>
      </c>
      <c r="AL156" s="10">
        <f t="shared" si="39"/>
        <v>682.74139236873566</v>
      </c>
      <c r="AM156" s="10">
        <f t="shared" si="40"/>
        <v>685.37230225956466</v>
      </c>
      <c r="AN156" s="10">
        <f t="shared" si="40"/>
        <v>688.00321215039378</v>
      </c>
      <c r="AO156" s="5">
        <v>690.63412204122278</v>
      </c>
    </row>
    <row r="157" spans="1:41">
      <c r="A157" s="6">
        <v>770.00000000000136</v>
      </c>
      <c r="B157" s="5">
        <v>95.453830646197133</v>
      </c>
      <c r="C157" s="5">
        <v>161.78572263078669</v>
      </c>
      <c r="D157" s="5">
        <v>221.44639365366211</v>
      </c>
      <c r="E157" s="5">
        <v>275.47067209962393</v>
      </c>
      <c r="F157" s="5">
        <v>324.33216311412929</v>
      </c>
      <c r="G157" s="5">
        <v>368.29816395958358</v>
      </c>
      <c r="H157" s="10">
        <f t="shared" si="32"/>
        <v>405.39668497570949</v>
      </c>
      <c r="I157" s="5">
        <v>442.49520599183546</v>
      </c>
      <c r="J157" s="10">
        <f t="shared" si="33"/>
        <v>471.43996233070902</v>
      </c>
      <c r="K157" s="5">
        <v>500.38471866958264</v>
      </c>
      <c r="L157" s="10">
        <f t="shared" si="34"/>
        <v>514.3474710645113</v>
      </c>
      <c r="M157" s="10">
        <f t="shared" si="35"/>
        <v>528.31022345943995</v>
      </c>
      <c r="N157" s="10">
        <f t="shared" si="35"/>
        <v>542.27297585436861</v>
      </c>
      <c r="O157" s="10">
        <f t="shared" si="35"/>
        <v>556.23572824929727</v>
      </c>
      <c r="P157" s="10">
        <f t="shared" si="30"/>
        <v>570.19848064422592</v>
      </c>
      <c r="Q157" s="10">
        <f t="shared" si="28"/>
        <v>584.16123303915458</v>
      </c>
      <c r="R157" s="10">
        <f t="shared" si="28"/>
        <v>598.12398543408324</v>
      </c>
      <c r="S157" s="10">
        <f t="shared" si="28"/>
        <v>612.08673782901189</v>
      </c>
      <c r="T157" s="10">
        <f t="shared" si="28"/>
        <v>626.04949022394055</v>
      </c>
      <c r="U157" s="5">
        <v>640.01224261886921</v>
      </c>
      <c r="V157" s="10">
        <f t="shared" si="36"/>
        <v>640.01224261886921</v>
      </c>
      <c r="W157" s="10">
        <f t="shared" si="37"/>
        <v>645.19022741459798</v>
      </c>
      <c r="X157" s="10">
        <f t="shared" si="37"/>
        <v>647.77921981246232</v>
      </c>
      <c r="Y157" s="10">
        <f t="shared" si="37"/>
        <v>650.36821221032665</v>
      </c>
      <c r="Z157" s="10">
        <f t="shared" si="31"/>
        <v>652.95720460819109</v>
      </c>
      <c r="AA157" s="10">
        <f t="shared" si="29"/>
        <v>655.54619700605542</v>
      </c>
      <c r="AB157" s="10">
        <f t="shared" si="29"/>
        <v>658.13518940391975</v>
      </c>
      <c r="AC157" s="10">
        <f t="shared" si="29"/>
        <v>660.7241818017842</v>
      </c>
      <c r="AD157" s="10">
        <f t="shared" si="29"/>
        <v>663.31317419964853</v>
      </c>
      <c r="AE157" s="10">
        <f t="shared" si="38"/>
        <v>665.90216659751286</v>
      </c>
      <c r="AF157" s="10">
        <f t="shared" si="38"/>
        <v>668.4911589953773</v>
      </c>
      <c r="AG157" s="10">
        <f t="shared" si="38"/>
        <v>671.08015139324164</v>
      </c>
      <c r="AH157" s="10">
        <f t="shared" si="38"/>
        <v>673.66914379110608</v>
      </c>
      <c r="AI157" s="10">
        <f t="shared" si="39"/>
        <v>676.25813618897041</v>
      </c>
      <c r="AJ157" s="10">
        <f t="shared" si="39"/>
        <v>678.84712858683474</v>
      </c>
      <c r="AK157" s="10">
        <f t="shared" si="39"/>
        <v>681.43612098469919</v>
      </c>
      <c r="AL157" s="10">
        <f t="shared" si="39"/>
        <v>684.02511338256352</v>
      </c>
      <c r="AM157" s="10">
        <f t="shared" si="40"/>
        <v>686.61410578042785</v>
      </c>
      <c r="AN157" s="10">
        <f t="shared" si="40"/>
        <v>689.20309817829229</v>
      </c>
      <c r="AO157" s="5">
        <v>691.79209057615662</v>
      </c>
    </row>
    <row r="158" spans="1:41">
      <c r="A158" s="6">
        <v>775.00000000000136</v>
      </c>
      <c r="B158" s="5">
        <v>96.147025985964348</v>
      </c>
      <c r="C158" s="5">
        <v>163.0336525919875</v>
      </c>
      <c r="D158" s="5">
        <v>223.15406640795399</v>
      </c>
      <c r="E158" s="5">
        <v>277.55329787536982</v>
      </c>
      <c r="F158" s="5">
        <v>326.7067622369309</v>
      </c>
      <c r="G158" s="5">
        <v>370.88413964610334</v>
      </c>
      <c r="H158" s="10">
        <f t="shared" si="32"/>
        <v>408.08709009059606</v>
      </c>
      <c r="I158" s="5">
        <v>445.29004053508879</v>
      </c>
      <c r="J158" s="10">
        <f t="shared" si="33"/>
        <v>474.23332156170079</v>
      </c>
      <c r="K158" s="5">
        <v>503.17660258831273</v>
      </c>
      <c r="L158" s="10">
        <f t="shared" si="34"/>
        <v>517.05724031166096</v>
      </c>
      <c r="M158" s="10">
        <f t="shared" si="35"/>
        <v>530.93787803500913</v>
      </c>
      <c r="N158" s="10">
        <f t="shared" si="35"/>
        <v>544.81851575835731</v>
      </c>
      <c r="O158" s="10">
        <f t="shared" si="35"/>
        <v>558.69915348170548</v>
      </c>
      <c r="P158" s="10">
        <f t="shared" si="30"/>
        <v>572.57979120505365</v>
      </c>
      <c r="Q158" s="10">
        <f t="shared" si="28"/>
        <v>586.46042892840183</v>
      </c>
      <c r="R158" s="10">
        <f t="shared" si="28"/>
        <v>600.34106665175</v>
      </c>
      <c r="S158" s="10">
        <f t="shared" si="28"/>
        <v>614.22170437509817</v>
      </c>
      <c r="T158" s="10">
        <f t="shared" si="28"/>
        <v>628.10234209844634</v>
      </c>
      <c r="U158" s="5">
        <v>641.98297982179452</v>
      </c>
      <c r="V158" s="10">
        <f t="shared" si="36"/>
        <v>641.98297982179452</v>
      </c>
      <c r="W158" s="10">
        <f t="shared" si="37"/>
        <v>647.07824758246977</v>
      </c>
      <c r="X158" s="10">
        <f t="shared" si="37"/>
        <v>649.62588146280746</v>
      </c>
      <c r="Y158" s="10">
        <f t="shared" si="37"/>
        <v>652.17351534314503</v>
      </c>
      <c r="Z158" s="10">
        <f t="shared" si="31"/>
        <v>654.72114922348271</v>
      </c>
      <c r="AA158" s="10">
        <f t="shared" si="29"/>
        <v>657.2687831038204</v>
      </c>
      <c r="AB158" s="10">
        <f t="shared" si="29"/>
        <v>659.81641698415797</v>
      </c>
      <c r="AC158" s="10">
        <f t="shared" si="29"/>
        <v>662.36405086449565</v>
      </c>
      <c r="AD158" s="10">
        <f t="shared" si="29"/>
        <v>664.91168474483322</v>
      </c>
      <c r="AE158" s="10">
        <f t="shared" si="38"/>
        <v>667.45931862517091</v>
      </c>
      <c r="AF158" s="10">
        <f t="shared" si="38"/>
        <v>670.00695250550859</v>
      </c>
      <c r="AG158" s="10">
        <f t="shared" si="38"/>
        <v>672.55458638584616</v>
      </c>
      <c r="AH158" s="10">
        <f t="shared" si="38"/>
        <v>675.10222026618385</v>
      </c>
      <c r="AI158" s="10">
        <f t="shared" si="39"/>
        <v>677.64985414652142</v>
      </c>
      <c r="AJ158" s="10">
        <f t="shared" si="39"/>
        <v>680.19748802685911</v>
      </c>
      <c r="AK158" s="10">
        <f t="shared" si="39"/>
        <v>682.74512190719679</v>
      </c>
      <c r="AL158" s="10">
        <f t="shared" si="39"/>
        <v>685.29275578753436</v>
      </c>
      <c r="AM158" s="10">
        <f t="shared" si="40"/>
        <v>687.84038966787205</v>
      </c>
      <c r="AN158" s="10">
        <f t="shared" si="40"/>
        <v>690.38802354820962</v>
      </c>
      <c r="AO158" s="5">
        <v>692.9356574285473</v>
      </c>
    </row>
    <row r="159" spans="1:41">
      <c r="A159" s="6">
        <v>780.00000000000136</v>
      </c>
      <c r="B159" s="5">
        <v>96.841656679957893</v>
      </c>
      <c r="C159" s="5">
        <v>164.28341972923323</v>
      </c>
      <c r="D159" s="5">
        <v>224.86321785951944</v>
      </c>
      <c r="E159" s="5">
        <v>279.63613823341865</v>
      </c>
      <c r="F159" s="5">
        <v>329.07934342974846</v>
      </c>
      <c r="G159" s="5">
        <v>373.46504226858605</v>
      </c>
      <c r="H159" s="10">
        <f t="shared" si="32"/>
        <v>410.7688039537465</v>
      </c>
      <c r="I159" s="5">
        <v>448.07256563890695</v>
      </c>
      <c r="J159" s="10">
        <f t="shared" si="33"/>
        <v>477.01112740596449</v>
      </c>
      <c r="K159" s="5">
        <v>505.94968917302202</v>
      </c>
      <c r="L159" s="10">
        <f t="shared" si="34"/>
        <v>519.74755664410293</v>
      </c>
      <c r="M159" s="10">
        <f t="shared" si="35"/>
        <v>533.54542411518378</v>
      </c>
      <c r="N159" s="10">
        <f t="shared" si="35"/>
        <v>547.34329158626463</v>
      </c>
      <c r="O159" s="10">
        <f t="shared" si="35"/>
        <v>561.14115905734548</v>
      </c>
      <c r="P159" s="10">
        <f t="shared" si="30"/>
        <v>574.93902652842633</v>
      </c>
      <c r="Q159" s="10">
        <f t="shared" si="28"/>
        <v>588.73689399950717</v>
      </c>
      <c r="R159" s="10">
        <f t="shared" si="28"/>
        <v>602.53476147058814</v>
      </c>
      <c r="S159" s="10">
        <f t="shared" si="28"/>
        <v>616.33262894166899</v>
      </c>
      <c r="T159" s="10">
        <f t="shared" si="28"/>
        <v>630.13049641274984</v>
      </c>
      <c r="U159" s="5">
        <v>643.92836388383068</v>
      </c>
      <c r="V159" s="10">
        <f t="shared" si="36"/>
        <v>643.92836388383068</v>
      </c>
      <c r="W159" s="10">
        <f t="shared" si="37"/>
        <v>648.94203055479943</v>
      </c>
      <c r="X159" s="10">
        <f t="shared" si="37"/>
        <v>651.44886389028375</v>
      </c>
      <c r="Y159" s="10">
        <f t="shared" si="37"/>
        <v>653.95569722576818</v>
      </c>
      <c r="Z159" s="10">
        <f t="shared" si="31"/>
        <v>656.46253056125249</v>
      </c>
      <c r="AA159" s="10">
        <f t="shared" si="29"/>
        <v>658.96936389673681</v>
      </c>
      <c r="AB159" s="10">
        <f t="shared" si="29"/>
        <v>661.47619723222124</v>
      </c>
      <c r="AC159" s="10">
        <f t="shared" si="29"/>
        <v>663.98303056770555</v>
      </c>
      <c r="AD159" s="10">
        <f t="shared" si="29"/>
        <v>666.48986390318998</v>
      </c>
      <c r="AE159" s="10">
        <f t="shared" si="38"/>
        <v>668.9966972386743</v>
      </c>
      <c r="AF159" s="10">
        <f t="shared" si="38"/>
        <v>671.50353057415862</v>
      </c>
      <c r="AG159" s="10">
        <f t="shared" si="38"/>
        <v>674.01036390964305</v>
      </c>
      <c r="AH159" s="10">
        <f t="shared" si="38"/>
        <v>676.51719724512736</v>
      </c>
      <c r="AI159" s="10">
        <f t="shared" si="39"/>
        <v>679.02403058061179</v>
      </c>
      <c r="AJ159" s="10">
        <f t="shared" si="39"/>
        <v>681.53086391609611</v>
      </c>
      <c r="AK159" s="10">
        <f t="shared" si="39"/>
        <v>684.03769725158043</v>
      </c>
      <c r="AL159" s="10">
        <f t="shared" si="39"/>
        <v>686.54453058706486</v>
      </c>
      <c r="AM159" s="10">
        <f t="shared" si="40"/>
        <v>689.05136392254917</v>
      </c>
      <c r="AN159" s="10">
        <f t="shared" si="40"/>
        <v>691.5581972580336</v>
      </c>
      <c r="AO159" s="5">
        <v>694.06503059351792</v>
      </c>
    </row>
    <row r="160" spans="1:41">
      <c r="A160" s="6">
        <v>785.00000000000136</v>
      </c>
      <c r="B160" s="5">
        <v>97.537711364604974</v>
      </c>
      <c r="C160" s="5">
        <v>165.53500179175646</v>
      </c>
      <c r="D160" s="5">
        <v>226.57380898201606</v>
      </c>
      <c r="E160" s="5">
        <v>281.71912793796821</v>
      </c>
      <c r="F160" s="5">
        <v>331.44981030526799</v>
      </c>
      <c r="G160" s="5">
        <v>376.04075009037263</v>
      </c>
      <c r="H160" s="10">
        <f t="shared" si="32"/>
        <v>413.44170788510496</v>
      </c>
      <c r="I160" s="5">
        <v>450.8426656798373</v>
      </c>
      <c r="J160" s="10">
        <f t="shared" si="33"/>
        <v>479.77330927735738</v>
      </c>
      <c r="K160" s="5">
        <v>508.70395287487747</v>
      </c>
      <c r="L160" s="10">
        <f t="shared" si="34"/>
        <v>522.41842009957895</v>
      </c>
      <c r="M160" s="10">
        <f t="shared" si="35"/>
        <v>536.13288732428055</v>
      </c>
      <c r="N160" s="10">
        <f t="shared" si="35"/>
        <v>549.84735454898214</v>
      </c>
      <c r="O160" s="10">
        <f t="shared" si="35"/>
        <v>563.56182177368362</v>
      </c>
      <c r="P160" s="10">
        <f t="shared" si="30"/>
        <v>577.2762889983851</v>
      </c>
      <c r="Q160" s="10">
        <f t="shared" si="28"/>
        <v>590.99075622308669</v>
      </c>
      <c r="R160" s="10">
        <f t="shared" si="28"/>
        <v>604.70522344778828</v>
      </c>
      <c r="S160" s="10">
        <f t="shared" si="28"/>
        <v>618.41969067248976</v>
      </c>
      <c r="T160" s="10">
        <f t="shared" si="28"/>
        <v>632.13415789719124</v>
      </c>
      <c r="U160" s="5">
        <v>645.84862512189284</v>
      </c>
      <c r="V160" s="10">
        <f t="shared" si="36"/>
        <v>645.84862512189284</v>
      </c>
      <c r="W160" s="10">
        <f t="shared" si="37"/>
        <v>650.78180318456862</v>
      </c>
      <c r="X160" s="10">
        <f t="shared" si="37"/>
        <v>653.24839221590662</v>
      </c>
      <c r="Y160" s="10">
        <f t="shared" si="37"/>
        <v>655.71498124724451</v>
      </c>
      <c r="Z160" s="10">
        <f t="shared" si="31"/>
        <v>658.1815702785824</v>
      </c>
      <c r="AA160" s="10">
        <f t="shared" si="29"/>
        <v>660.6481593099204</v>
      </c>
      <c r="AB160" s="10">
        <f t="shared" si="29"/>
        <v>663.11474834125829</v>
      </c>
      <c r="AC160" s="10">
        <f t="shared" si="29"/>
        <v>665.58133737259618</v>
      </c>
      <c r="AD160" s="10">
        <f t="shared" si="29"/>
        <v>668.04792640393407</v>
      </c>
      <c r="AE160" s="10">
        <f t="shared" si="38"/>
        <v>670.51451543527196</v>
      </c>
      <c r="AF160" s="10">
        <f t="shared" si="38"/>
        <v>672.98110446660996</v>
      </c>
      <c r="AG160" s="10">
        <f t="shared" si="38"/>
        <v>675.44769349794785</v>
      </c>
      <c r="AH160" s="10">
        <f t="shared" si="38"/>
        <v>677.91428252928574</v>
      </c>
      <c r="AI160" s="10">
        <f t="shared" si="39"/>
        <v>680.38087156062375</v>
      </c>
      <c r="AJ160" s="10">
        <f t="shared" si="39"/>
        <v>682.84746059196164</v>
      </c>
      <c r="AK160" s="10">
        <f t="shared" si="39"/>
        <v>685.31404962329952</v>
      </c>
      <c r="AL160" s="10">
        <f t="shared" si="39"/>
        <v>687.78063865463741</v>
      </c>
      <c r="AM160" s="10">
        <f t="shared" si="40"/>
        <v>690.2472276859753</v>
      </c>
      <c r="AN160" s="10">
        <f t="shared" si="40"/>
        <v>692.71381671731331</v>
      </c>
      <c r="AO160" s="5">
        <v>695.1804057486512</v>
      </c>
    </row>
    <row r="161" spans="1:41">
      <c r="A161" s="6">
        <v>790.00000000000148</v>
      </c>
      <c r="B161" s="5">
        <v>98.235178799730122</v>
      </c>
      <c r="C161" s="5">
        <v>166.78837672826521</v>
      </c>
      <c r="D161" s="5">
        <v>228.28580090126243</v>
      </c>
      <c r="E161" s="5">
        <v>283.80220186468028</v>
      </c>
      <c r="F161" s="5">
        <v>333.81806685124491</v>
      </c>
      <c r="G161" s="5">
        <v>378.61114256597614</v>
      </c>
      <c r="H161" s="10">
        <f t="shared" si="32"/>
        <v>416.10568580504128</v>
      </c>
      <c r="I161" s="5">
        <v>453.60022904410636</v>
      </c>
      <c r="J161" s="10">
        <f t="shared" si="33"/>
        <v>482.51980153089863</v>
      </c>
      <c r="K161" s="5">
        <v>511.43937401769091</v>
      </c>
      <c r="L161" s="10">
        <f t="shared" si="34"/>
        <v>525.06983619098787</v>
      </c>
      <c r="M161" s="10">
        <f t="shared" si="35"/>
        <v>538.70029836428478</v>
      </c>
      <c r="N161" s="10">
        <f t="shared" si="35"/>
        <v>552.3307605375818</v>
      </c>
      <c r="O161" s="10">
        <f t="shared" si="35"/>
        <v>565.9612227108787</v>
      </c>
      <c r="P161" s="10">
        <f t="shared" si="30"/>
        <v>579.59168488417561</v>
      </c>
      <c r="Q161" s="10">
        <f t="shared" si="28"/>
        <v>593.22214705747263</v>
      </c>
      <c r="R161" s="10">
        <f t="shared" si="28"/>
        <v>606.85260923076953</v>
      </c>
      <c r="S161" s="10">
        <f t="shared" si="28"/>
        <v>620.48307140406644</v>
      </c>
      <c r="T161" s="10">
        <f t="shared" si="28"/>
        <v>634.11353357736346</v>
      </c>
      <c r="U161" s="5">
        <v>647.74399575066036</v>
      </c>
      <c r="V161" s="10">
        <f t="shared" si="36"/>
        <v>647.74399575066036</v>
      </c>
      <c r="W161" s="10">
        <f t="shared" si="37"/>
        <v>652.59779280493331</v>
      </c>
      <c r="X161" s="10">
        <f t="shared" si="37"/>
        <v>655.02469133206978</v>
      </c>
      <c r="Y161" s="10">
        <f t="shared" si="37"/>
        <v>657.45158985920625</v>
      </c>
      <c r="Z161" s="10">
        <f t="shared" si="31"/>
        <v>659.87848838634272</v>
      </c>
      <c r="AA161" s="10">
        <f t="shared" si="29"/>
        <v>662.3053869134792</v>
      </c>
      <c r="AB161" s="10">
        <f t="shared" si="29"/>
        <v>664.73228544061567</v>
      </c>
      <c r="AC161" s="10">
        <f t="shared" si="29"/>
        <v>667.15918396775214</v>
      </c>
      <c r="AD161" s="10">
        <f t="shared" si="29"/>
        <v>669.58608249488861</v>
      </c>
      <c r="AE161" s="10">
        <f t="shared" si="38"/>
        <v>672.01298102202509</v>
      </c>
      <c r="AF161" s="10">
        <f t="shared" si="38"/>
        <v>674.43987954916156</v>
      </c>
      <c r="AG161" s="10">
        <f t="shared" si="38"/>
        <v>676.86677807629803</v>
      </c>
      <c r="AH161" s="10">
        <f t="shared" si="38"/>
        <v>679.29367660343451</v>
      </c>
      <c r="AI161" s="10">
        <f t="shared" si="39"/>
        <v>681.72057513057098</v>
      </c>
      <c r="AJ161" s="10">
        <f t="shared" si="39"/>
        <v>684.14747365770745</v>
      </c>
      <c r="AK161" s="10">
        <f t="shared" si="39"/>
        <v>686.57437218484392</v>
      </c>
      <c r="AL161" s="10">
        <f t="shared" si="39"/>
        <v>689.0012707119804</v>
      </c>
      <c r="AM161" s="10">
        <f t="shared" si="40"/>
        <v>691.42816923911687</v>
      </c>
      <c r="AN161" s="10">
        <f t="shared" si="40"/>
        <v>693.85506776625334</v>
      </c>
      <c r="AO161" s="5">
        <v>696.28196629338981</v>
      </c>
    </row>
    <row r="162" spans="1:41">
      <c r="A162" s="6">
        <v>795.00000000000148</v>
      </c>
      <c r="B162" s="5">
        <v>98.934047866608964</v>
      </c>
      <c r="C162" s="5">
        <v>168.04352268201333</v>
      </c>
      <c r="D162" s="5">
        <v>229.99915488873285</v>
      </c>
      <c r="E162" s="5">
        <v>285.88529499922907</v>
      </c>
      <c r="F162" s="5">
        <v>336.18401744416366</v>
      </c>
      <c r="G162" s="5">
        <v>381.17610037239865</v>
      </c>
      <c r="H162" s="10">
        <f t="shared" si="32"/>
        <v>418.76062425354974</v>
      </c>
      <c r="I162" s="5">
        <v>456.34514813470082</v>
      </c>
      <c r="J162" s="10">
        <f t="shared" si="33"/>
        <v>485.25054340849107</v>
      </c>
      <c r="K162" s="5">
        <v>514.15593868228132</v>
      </c>
      <c r="L162" s="10">
        <f t="shared" si="34"/>
        <v>527.7018157660043</v>
      </c>
      <c r="M162" s="10">
        <f t="shared" si="35"/>
        <v>541.24769284972717</v>
      </c>
      <c r="N162" s="10">
        <f t="shared" si="35"/>
        <v>554.79356993345016</v>
      </c>
      <c r="O162" s="10">
        <f t="shared" si="35"/>
        <v>568.33944701717314</v>
      </c>
      <c r="P162" s="10">
        <f t="shared" si="30"/>
        <v>581.88532410089601</v>
      </c>
      <c r="Q162" s="10">
        <f t="shared" si="28"/>
        <v>595.431201184619</v>
      </c>
      <c r="R162" s="10">
        <f t="shared" si="28"/>
        <v>608.97707826834198</v>
      </c>
      <c r="S162" s="10">
        <f t="shared" si="28"/>
        <v>622.52295535206497</v>
      </c>
      <c r="T162" s="10">
        <f t="shared" si="28"/>
        <v>636.06883243578784</v>
      </c>
      <c r="U162" s="5">
        <v>649.61470951951082</v>
      </c>
      <c r="V162" s="10">
        <f t="shared" si="36"/>
        <v>649.61470951951082</v>
      </c>
      <c r="W162" s="10">
        <f t="shared" si="37"/>
        <v>654.39022690479976</v>
      </c>
      <c r="X162" s="10">
        <f t="shared" si="37"/>
        <v>656.77798559744417</v>
      </c>
      <c r="Y162" s="10">
        <f t="shared" si="37"/>
        <v>659.1657442900887</v>
      </c>
      <c r="Z162" s="10">
        <f t="shared" si="31"/>
        <v>661.55350298273311</v>
      </c>
      <c r="AA162" s="10">
        <f t="shared" si="29"/>
        <v>663.94126167537763</v>
      </c>
      <c r="AB162" s="10">
        <f t="shared" si="29"/>
        <v>666.32902036802204</v>
      </c>
      <c r="AC162" s="10">
        <f t="shared" si="29"/>
        <v>668.71677906066657</v>
      </c>
      <c r="AD162" s="10">
        <f t="shared" si="29"/>
        <v>671.10453775331098</v>
      </c>
      <c r="AE162" s="10">
        <f t="shared" si="38"/>
        <v>673.49229644595539</v>
      </c>
      <c r="AF162" s="10">
        <f t="shared" si="38"/>
        <v>675.88005513859991</v>
      </c>
      <c r="AG162" s="10">
        <f t="shared" si="38"/>
        <v>678.26781383124433</v>
      </c>
      <c r="AH162" s="10">
        <f t="shared" si="38"/>
        <v>680.65557252388885</v>
      </c>
      <c r="AI162" s="10">
        <f t="shared" si="39"/>
        <v>683.04333121653326</v>
      </c>
      <c r="AJ162" s="10">
        <f t="shared" si="39"/>
        <v>685.43108990917779</v>
      </c>
      <c r="AK162" s="10">
        <f t="shared" si="39"/>
        <v>687.8188486018222</v>
      </c>
      <c r="AL162" s="10">
        <f t="shared" si="39"/>
        <v>690.20660729446672</v>
      </c>
      <c r="AM162" s="10">
        <f t="shared" si="40"/>
        <v>692.59436598711113</v>
      </c>
      <c r="AN162" s="10">
        <f t="shared" si="40"/>
        <v>694.98212467975566</v>
      </c>
      <c r="AO162" s="5">
        <v>697.36988337240007</v>
      </c>
    </row>
    <row r="163" spans="1:41">
      <c r="A163" s="6">
        <v>800.00000000000148</v>
      </c>
      <c r="B163" s="5">
        <v>99.634307566058467</v>
      </c>
      <c r="C163" s="5">
        <v>169.30041798597154</v>
      </c>
      <c r="D163" s="5">
        <v>231.71383235527585</v>
      </c>
      <c r="E163" s="5">
        <v>287.96834243627615</v>
      </c>
      <c r="F163" s="5">
        <v>338.54756686336299</v>
      </c>
      <c r="G163" s="5">
        <v>383.735505440255</v>
      </c>
      <c r="H163" s="10">
        <f t="shared" si="32"/>
        <v>421.4064124076981</v>
      </c>
      <c r="I163" s="5">
        <v>459.07731937514126</v>
      </c>
      <c r="J163" s="10">
        <f t="shared" si="33"/>
        <v>487.96547898158951</v>
      </c>
      <c r="K163" s="5">
        <v>516.85363858803771</v>
      </c>
      <c r="L163" s="10">
        <f t="shared" si="34"/>
        <v>530.31437486475249</v>
      </c>
      <c r="M163" s="10">
        <f t="shared" si="35"/>
        <v>543.77511114146739</v>
      </c>
      <c r="N163" s="10">
        <f t="shared" si="35"/>
        <v>557.23584741818217</v>
      </c>
      <c r="O163" s="10">
        <f t="shared" si="35"/>
        <v>570.69658369489707</v>
      </c>
      <c r="P163" s="10">
        <f t="shared" si="30"/>
        <v>584.15731997161186</v>
      </c>
      <c r="Q163" s="10">
        <f t="shared" si="28"/>
        <v>597.61805624832664</v>
      </c>
      <c r="R163" s="10">
        <f t="shared" si="28"/>
        <v>611.07879252504154</v>
      </c>
      <c r="S163" s="10">
        <f t="shared" si="28"/>
        <v>624.53952880175632</v>
      </c>
      <c r="T163" s="10">
        <f t="shared" si="28"/>
        <v>638.00026507847122</v>
      </c>
      <c r="U163" s="5">
        <v>651.461001355186</v>
      </c>
      <c r="V163" s="10">
        <f t="shared" si="36"/>
        <v>651.461001355186</v>
      </c>
      <c r="W163" s="10">
        <f t="shared" si="37"/>
        <v>656.15933280788386</v>
      </c>
      <c r="X163" s="10">
        <f t="shared" si="37"/>
        <v>658.50849853423279</v>
      </c>
      <c r="Y163" s="10">
        <f t="shared" si="37"/>
        <v>660.85766426058183</v>
      </c>
      <c r="Z163" s="10">
        <f t="shared" si="31"/>
        <v>663.20682998693076</v>
      </c>
      <c r="AA163" s="10">
        <f t="shared" si="29"/>
        <v>665.55599571327969</v>
      </c>
      <c r="AB163" s="10">
        <f t="shared" si="29"/>
        <v>667.90516143962861</v>
      </c>
      <c r="AC163" s="10">
        <f t="shared" si="29"/>
        <v>670.25432716597754</v>
      </c>
      <c r="AD163" s="10">
        <f t="shared" si="29"/>
        <v>672.60349289232647</v>
      </c>
      <c r="AE163" s="10">
        <f t="shared" si="38"/>
        <v>674.95265861867551</v>
      </c>
      <c r="AF163" s="10">
        <f t="shared" si="38"/>
        <v>677.30182434502444</v>
      </c>
      <c r="AG163" s="10">
        <f t="shared" si="38"/>
        <v>679.65099007137337</v>
      </c>
      <c r="AH163" s="10">
        <f t="shared" si="38"/>
        <v>682.0001557977223</v>
      </c>
      <c r="AI163" s="10">
        <f t="shared" si="39"/>
        <v>684.34932152407123</v>
      </c>
      <c r="AJ163" s="10">
        <f t="shared" si="39"/>
        <v>686.69848725042016</v>
      </c>
      <c r="AK163" s="10">
        <f t="shared" si="39"/>
        <v>689.04765297676909</v>
      </c>
      <c r="AL163" s="10">
        <f t="shared" si="39"/>
        <v>691.39681870311813</v>
      </c>
      <c r="AM163" s="10">
        <f t="shared" si="40"/>
        <v>693.74598442946706</v>
      </c>
      <c r="AN163" s="10">
        <f t="shared" si="40"/>
        <v>696.09515015581599</v>
      </c>
      <c r="AO163" s="5">
        <v>698.44431588216491</v>
      </c>
    </row>
    <row r="164" spans="1:41">
      <c r="A164" s="6">
        <v>805.00000000000159</v>
      </c>
      <c r="B164" s="5">
        <v>100.33594701656267</v>
      </c>
      <c r="C164" s="5">
        <v>170.55904115809713</v>
      </c>
      <c r="D164" s="5">
        <v>233.42979484505261</v>
      </c>
      <c r="E164" s="5">
        <v>290.05127937886306</v>
      </c>
      <c r="F164" s="5">
        <v>340.9086203055997</v>
      </c>
      <c r="G164" s="5">
        <v>386.2892409846479</v>
      </c>
      <c r="H164" s="10">
        <f t="shared" si="32"/>
        <v>424.04294209731199</v>
      </c>
      <c r="I164" s="5">
        <v>461.79664320997603</v>
      </c>
      <c r="J164" s="10">
        <f t="shared" si="33"/>
        <v>490.66455709096647</v>
      </c>
      <c r="K164" s="5">
        <v>519.53247097195697</v>
      </c>
      <c r="L164" s="10">
        <f t="shared" si="34"/>
        <v>532.90753457578353</v>
      </c>
      <c r="M164" s="10">
        <f t="shared" si="35"/>
        <v>546.28259817961009</v>
      </c>
      <c r="N164" s="10">
        <f t="shared" si="35"/>
        <v>559.65766178343665</v>
      </c>
      <c r="O164" s="10">
        <f t="shared" si="35"/>
        <v>573.03272538726321</v>
      </c>
      <c r="P164" s="10">
        <f t="shared" si="30"/>
        <v>586.40778899108977</v>
      </c>
      <c r="Q164" s="10">
        <f t="shared" si="28"/>
        <v>599.78285259491645</v>
      </c>
      <c r="R164" s="10">
        <f t="shared" si="28"/>
        <v>613.15791619874301</v>
      </c>
      <c r="S164" s="10">
        <f t="shared" si="28"/>
        <v>626.53297980256957</v>
      </c>
      <c r="T164" s="10">
        <f t="shared" si="28"/>
        <v>639.90804340639613</v>
      </c>
      <c r="U164" s="5">
        <v>653.28310701022269</v>
      </c>
      <c r="V164" s="10">
        <f t="shared" si="36"/>
        <v>653.28310701022269</v>
      </c>
      <c r="W164" s="10">
        <f t="shared" si="37"/>
        <v>657.90533735521308</v>
      </c>
      <c r="X164" s="10">
        <f t="shared" si="37"/>
        <v>660.21645252770838</v>
      </c>
      <c r="Y164" s="10">
        <f t="shared" si="37"/>
        <v>662.52756770020358</v>
      </c>
      <c r="Z164" s="10">
        <f t="shared" si="31"/>
        <v>664.83868287269877</v>
      </c>
      <c r="AA164" s="10">
        <f t="shared" si="29"/>
        <v>667.14979804519396</v>
      </c>
      <c r="AB164" s="10">
        <f t="shared" si="29"/>
        <v>669.46091321768915</v>
      </c>
      <c r="AC164" s="10">
        <f t="shared" si="29"/>
        <v>671.77202839018446</v>
      </c>
      <c r="AD164" s="10">
        <f t="shared" si="29"/>
        <v>674.08314356267965</v>
      </c>
      <c r="AE164" s="10">
        <f t="shared" si="38"/>
        <v>676.39425873517484</v>
      </c>
      <c r="AF164" s="10">
        <f t="shared" si="38"/>
        <v>678.70537390767004</v>
      </c>
      <c r="AG164" s="10">
        <f t="shared" si="38"/>
        <v>681.01648908016523</v>
      </c>
      <c r="AH164" s="10">
        <f t="shared" si="38"/>
        <v>683.32760425266054</v>
      </c>
      <c r="AI164" s="10">
        <f t="shared" si="39"/>
        <v>685.63871942515573</v>
      </c>
      <c r="AJ164" s="10">
        <f t="shared" si="39"/>
        <v>687.94983459765092</v>
      </c>
      <c r="AK164" s="10">
        <f t="shared" si="39"/>
        <v>690.26094977014611</v>
      </c>
      <c r="AL164" s="10">
        <f t="shared" si="39"/>
        <v>692.5720649426413</v>
      </c>
      <c r="AM164" s="10">
        <f t="shared" si="40"/>
        <v>694.88318011513661</v>
      </c>
      <c r="AN164" s="10">
        <f t="shared" si="40"/>
        <v>697.1942952876318</v>
      </c>
      <c r="AO164" s="5">
        <v>699.505410460127</v>
      </c>
    </row>
    <row r="165" spans="1:41">
      <c r="A165" s="6">
        <v>810.00000000000159</v>
      </c>
      <c r="B165" s="5">
        <v>101.03895545243307</v>
      </c>
      <c r="C165" s="5">
        <v>171.81937089670009</v>
      </c>
      <c r="D165" s="5">
        <v>235.14700402969157</v>
      </c>
      <c r="E165" s="5">
        <v>292.13404113821287</v>
      </c>
      <c r="F165" s="5">
        <v>343.26708340002364</v>
      </c>
      <c r="G165" s="5">
        <v>388.83719153573986</v>
      </c>
      <c r="H165" s="10">
        <f t="shared" si="32"/>
        <v>426.67010781888473</v>
      </c>
      <c r="I165" s="5">
        <v>464.50302410202954</v>
      </c>
      <c r="J165" s="10">
        <f t="shared" si="33"/>
        <v>493.34773128372979</v>
      </c>
      <c r="K165" s="5">
        <v>522.19243846543009</v>
      </c>
      <c r="L165" s="10">
        <f t="shared" si="34"/>
        <v>535.48132089060221</v>
      </c>
      <c r="M165" s="10">
        <f t="shared" si="35"/>
        <v>548.77020331577432</v>
      </c>
      <c r="N165" s="10">
        <f t="shared" si="35"/>
        <v>562.05908574094644</v>
      </c>
      <c r="O165" s="10">
        <f t="shared" si="35"/>
        <v>575.34796816611856</v>
      </c>
      <c r="P165" s="10">
        <f t="shared" si="30"/>
        <v>588.63685059129057</v>
      </c>
      <c r="Q165" s="10">
        <f t="shared" si="28"/>
        <v>601.92573301646269</v>
      </c>
      <c r="R165" s="10">
        <f t="shared" si="28"/>
        <v>615.21461544163481</v>
      </c>
      <c r="S165" s="10">
        <f t="shared" si="28"/>
        <v>628.50349786680692</v>
      </c>
      <c r="T165" s="10">
        <f t="shared" si="28"/>
        <v>641.79238029197904</v>
      </c>
      <c r="U165" s="5">
        <v>655.08126271715116</v>
      </c>
      <c r="V165" s="10">
        <f t="shared" si="36"/>
        <v>655.08126271715116</v>
      </c>
      <c r="W165" s="10">
        <f t="shared" si="37"/>
        <v>659.62846659101263</v>
      </c>
      <c r="X165" s="10">
        <f t="shared" si="37"/>
        <v>661.90206852794324</v>
      </c>
      <c r="Y165" s="10">
        <f t="shared" si="37"/>
        <v>664.17567046487397</v>
      </c>
      <c r="Z165" s="10">
        <f t="shared" si="31"/>
        <v>666.44927240180471</v>
      </c>
      <c r="AA165" s="10">
        <f t="shared" si="29"/>
        <v>668.72287433873544</v>
      </c>
      <c r="AB165" s="10">
        <f t="shared" si="29"/>
        <v>670.99647627566617</v>
      </c>
      <c r="AC165" s="10">
        <f t="shared" si="29"/>
        <v>673.27007821259679</v>
      </c>
      <c r="AD165" s="10">
        <f t="shared" si="29"/>
        <v>675.54368014952752</v>
      </c>
      <c r="AE165" s="10">
        <f t="shared" si="38"/>
        <v>677.81728208645825</v>
      </c>
      <c r="AF165" s="10">
        <f t="shared" si="38"/>
        <v>680.09088402338898</v>
      </c>
      <c r="AG165" s="10">
        <f t="shared" si="38"/>
        <v>682.36448596031971</v>
      </c>
      <c r="AH165" s="10">
        <f t="shared" si="38"/>
        <v>684.63808789725033</v>
      </c>
      <c r="AI165" s="10">
        <f t="shared" si="39"/>
        <v>686.91168983418106</v>
      </c>
      <c r="AJ165" s="10">
        <f t="shared" si="39"/>
        <v>689.18529177111179</v>
      </c>
      <c r="AK165" s="10">
        <f t="shared" si="39"/>
        <v>691.45889370804252</v>
      </c>
      <c r="AL165" s="10">
        <f t="shared" si="39"/>
        <v>693.73249564497326</v>
      </c>
      <c r="AM165" s="10">
        <f t="shared" si="40"/>
        <v>696.00609758190387</v>
      </c>
      <c r="AN165" s="10">
        <f t="shared" si="40"/>
        <v>698.2796995188346</v>
      </c>
      <c r="AO165" s="5">
        <v>700.55330145576534</v>
      </c>
    </row>
    <row r="166" spans="1:41">
      <c r="A166" s="6">
        <v>815.00000000000159</v>
      </c>
      <c r="B166" s="5">
        <v>101.74332222200272</v>
      </c>
      <c r="C166" s="5">
        <v>173.08138607590348</v>
      </c>
      <c r="D166" s="5">
        <v>236.86542170265611</v>
      </c>
      <c r="E166" s="5">
        <v>294.21656313393288</v>
      </c>
      <c r="F166" s="5">
        <v>345.62286222353612</v>
      </c>
      <c r="G166" s="5">
        <v>391.37924296896864</v>
      </c>
      <c r="H166" s="10">
        <f t="shared" si="32"/>
        <v>429.28780674770758</v>
      </c>
      <c r="I166" s="5">
        <v>467.19637052644657</v>
      </c>
      <c r="J166" s="10">
        <f t="shared" si="33"/>
        <v>496.01495974774417</v>
      </c>
      <c r="K166" s="5">
        <v>524.83354896904177</v>
      </c>
      <c r="L166" s="10">
        <f t="shared" si="34"/>
        <v>538.03576455698135</v>
      </c>
      <c r="M166" s="10">
        <f t="shared" si="35"/>
        <v>551.23798014492093</v>
      </c>
      <c r="N166" s="10">
        <f t="shared" si="35"/>
        <v>564.4401957328605</v>
      </c>
      <c r="O166" s="10">
        <f t="shared" si="35"/>
        <v>577.64241132080008</v>
      </c>
      <c r="P166" s="10">
        <f t="shared" si="30"/>
        <v>590.84462690873966</v>
      </c>
      <c r="Q166" s="10">
        <f t="shared" si="28"/>
        <v>604.04684249667923</v>
      </c>
      <c r="R166" s="10">
        <f t="shared" si="28"/>
        <v>617.24905808461881</v>
      </c>
      <c r="S166" s="10">
        <f t="shared" si="28"/>
        <v>630.45127367255839</v>
      </c>
      <c r="T166" s="10">
        <f t="shared" si="28"/>
        <v>643.65348926049796</v>
      </c>
      <c r="U166" s="5">
        <v>656.85570484843754</v>
      </c>
      <c r="V166" s="10">
        <f t="shared" si="36"/>
        <v>656.85570484843754</v>
      </c>
      <c r="W166" s="10">
        <f t="shared" si="37"/>
        <v>661.32894545189993</v>
      </c>
      <c r="X166" s="10">
        <f t="shared" si="37"/>
        <v>663.56556575363106</v>
      </c>
      <c r="Y166" s="10">
        <f t="shared" si="37"/>
        <v>665.80218605536231</v>
      </c>
      <c r="Z166" s="10">
        <f t="shared" si="31"/>
        <v>668.03880635709356</v>
      </c>
      <c r="AA166" s="10">
        <f t="shared" si="29"/>
        <v>670.2754266588247</v>
      </c>
      <c r="AB166" s="10">
        <f t="shared" si="29"/>
        <v>672.51204696055584</v>
      </c>
      <c r="AC166" s="10">
        <f t="shared" si="29"/>
        <v>674.74866726228709</v>
      </c>
      <c r="AD166" s="10">
        <f t="shared" si="29"/>
        <v>676.98528756401834</v>
      </c>
      <c r="AE166" s="10">
        <f t="shared" si="38"/>
        <v>679.22190786574947</v>
      </c>
      <c r="AF166" s="10">
        <f t="shared" si="38"/>
        <v>681.45852816748072</v>
      </c>
      <c r="AG166" s="10">
        <f t="shared" si="38"/>
        <v>683.69514846921186</v>
      </c>
      <c r="AH166" s="10">
        <f t="shared" si="38"/>
        <v>685.93176877094311</v>
      </c>
      <c r="AI166" s="10">
        <f t="shared" si="39"/>
        <v>688.16838907267424</v>
      </c>
      <c r="AJ166" s="10">
        <f t="shared" si="39"/>
        <v>690.40500937440538</v>
      </c>
      <c r="AK166" s="10">
        <f t="shared" si="39"/>
        <v>692.64162967613663</v>
      </c>
      <c r="AL166" s="10">
        <f t="shared" si="39"/>
        <v>694.87824997786788</v>
      </c>
      <c r="AM166" s="10">
        <f t="shared" si="40"/>
        <v>697.11487027959902</v>
      </c>
      <c r="AN166" s="10">
        <f t="shared" si="40"/>
        <v>699.35149058133015</v>
      </c>
      <c r="AO166" s="5">
        <v>701.5881108830614</v>
      </c>
    </row>
    <row r="167" spans="1:41">
      <c r="A167" s="6">
        <v>820.00000000000171</v>
      </c>
      <c r="B167" s="5">
        <v>102.44903678585335</v>
      </c>
      <c r="C167" s="5">
        <v>174.34506574119629</v>
      </c>
      <c r="D167" s="5">
        <v>238.58500977382161</v>
      </c>
      <c r="E167" s="5">
        <v>296.29878089460954</v>
      </c>
      <c r="F167" s="5">
        <v>347.97586331650484</v>
      </c>
      <c r="G167" s="5">
        <v>393.91528253485444</v>
      </c>
      <c r="H167" s="10">
        <f t="shared" si="32"/>
        <v>431.89593874821765</v>
      </c>
      <c r="I167" s="5">
        <v>469.87659496158079</v>
      </c>
      <c r="J167" s="10">
        <f t="shared" si="33"/>
        <v>498.66620524361372</v>
      </c>
      <c r="K167" s="5">
        <v>527.45581552564659</v>
      </c>
      <c r="L167" s="10">
        <f t="shared" si="34"/>
        <v>540.57090093129386</v>
      </c>
      <c r="M167" s="10">
        <f t="shared" si="35"/>
        <v>553.68598633694114</v>
      </c>
      <c r="N167" s="10">
        <f t="shared" si="35"/>
        <v>566.80107174258831</v>
      </c>
      <c r="O167" s="10">
        <f t="shared" si="35"/>
        <v>579.91615714823558</v>
      </c>
      <c r="P167" s="10">
        <f t="shared" si="30"/>
        <v>593.03124255388286</v>
      </c>
      <c r="Q167" s="10">
        <f t="shared" si="28"/>
        <v>606.14632795953014</v>
      </c>
      <c r="R167" s="10">
        <f t="shared" si="28"/>
        <v>619.2614133651773</v>
      </c>
      <c r="S167" s="10">
        <f t="shared" si="28"/>
        <v>632.37649877082458</v>
      </c>
      <c r="T167" s="10">
        <f t="shared" si="28"/>
        <v>645.49158417647186</v>
      </c>
      <c r="U167" s="5">
        <v>658.60666958211914</v>
      </c>
      <c r="V167" s="10">
        <f t="shared" si="36"/>
        <v>658.60666958211914</v>
      </c>
      <c r="W167" s="10">
        <f t="shared" si="37"/>
        <v>663.00699745929717</v>
      </c>
      <c r="X167" s="10">
        <f t="shared" si="37"/>
        <v>665.20716139788624</v>
      </c>
      <c r="Y167" s="10">
        <f t="shared" si="37"/>
        <v>667.4073253364752</v>
      </c>
      <c r="Z167" s="10">
        <f t="shared" si="31"/>
        <v>669.60748927506427</v>
      </c>
      <c r="AA167" s="10">
        <f t="shared" si="29"/>
        <v>671.80765321365334</v>
      </c>
      <c r="AB167" s="10">
        <f t="shared" si="29"/>
        <v>674.0078171522423</v>
      </c>
      <c r="AC167" s="10">
        <f t="shared" si="29"/>
        <v>676.20798109083137</v>
      </c>
      <c r="AD167" s="10">
        <f t="shared" si="29"/>
        <v>678.40814502942033</v>
      </c>
      <c r="AE167" s="10">
        <f t="shared" si="38"/>
        <v>680.6083089680094</v>
      </c>
      <c r="AF167" s="10">
        <f t="shared" si="38"/>
        <v>682.80847290659847</v>
      </c>
      <c r="AG167" s="10">
        <f t="shared" si="38"/>
        <v>685.00863684518743</v>
      </c>
      <c r="AH167" s="10">
        <f t="shared" si="38"/>
        <v>687.2088007837765</v>
      </c>
      <c r="AI167" s="10">
        <f t="shared" si="39"/>
        <v>689.40896472236545</v>
      </c>
      <c r="AJ167" s="10">
        <f t="shared" si="39"/>
        <v>691.60912866095453</v>
      </c>
      <c r="AK167" s="10">
        <f t="shared" si="39"/>
        <v>693.8092925995436</v>
      </c>
      <c r="AL167" s="10">
        <f t="shared" si="39"/>
        <v>696.00945653813255</v>
      </c>
      <c r="AM167" s="10">
        <f t="shared" si="40"/>
        <v>698.20962047672162</v>
      </c>
      <c r="AN167" s="10">
        <f t="shared" si="40"/>
        <v>700.40978441531058</v>
      </c>
      <c r="AO167" s="5">
        <v>702.60994835389965</v>
      </c>
    </row>
    <row r="168" spans="1:41">
      <c r="A168" s="6">
        <v>825.00000000000171</v>
      </c>
      <c r="B168" s="5">
        <v>103.15608871507452</v>
      </c>
      <c r="C168" s="5">
        <v>175.61038910507659</v>
      </c>
      <c r="D168" s="5">
        <v>240.30573026425901</v>
      </c>
      <c r="E168" s="5">
        <v>298.38063005878706</v>
      </c>
      <c r="F168" s="5">
        <v>350.32599369880688</v>
      </c>
      <c r="G168" s="5">
        <v>396.44519888834793</v>
      </c>
      <c r="H168" s="10">
        <f t="shared" si="32"/>
        <v>434.4944063825647</v>
      </c>
      <c r="I168" s="5">
        <v>472.54361387678148</v>
      </c>
      <c r="J168" s="10">
        <f t="shared" si="33"/>
        <v>501.30143503437864</v>
      </c>
      <c r="K168" s="5">
        <v>530.05925619197581</v>
      </c>
      <c r="L168" s="10">
        <f t="shared" si="34"/>
        <v>543.08676983008399</v>
      </c>
      <c r="M168" s="10">
        <f t="shared" si="35"/>
        <v>556.11428346819207</v>
      </c>
      <c r="N168" s="10">
        <f t="shared" si="35"/>
        <v>569.14179710630026</v>
      </c>
      <c r="O168" s="10">
        <f t="shared" si="35"/>
        <v>582.16931074440834</v>
      </c>
      <c r="P168" s="10">
        <f t="shared" si="30"/>
        <v>595.19682438251652</v>
      </c>
      <c r="Q168" s="10">
        <f t="shared" si="28"/>
        <v>608.22433802062471</v>
      </c>
      <c r="R168" s="10">
        <f t="shared" si="28"/>
        <v>621.25185165873279</v>
      </c>
      <c r="S168" s="10">
        <f t="shared" si="28"/>
        <v>634.27936529684098</v>
      </c>
      <c r="T168" s="10">
        <f t="shared" si="28"/>
        <v>647.30687893494905</v>
      </c>
      <c r="U168" s="5">
        <v>660.33439257305724</v>
      </c>
      <c r="V168" s="10">
        <f t="shared" si="36"/>
        <v>660.33439257305724</v>
      </c>
      <c r="W168" s="10">
        <f t="shared" si="37"/>
        <v>664.66284441495657</v>
      </c>
      <c r="X168" s="10">
        <f t="shared" si="37"/>
        <v>666.82707033590623</v>
      </c>
      <c r="Y168" s="10">
        <f t="shared" si="37"/>
        <v>668.99129625685589</v>
      </c>
      <c r="Z168" s="10">
        <f t="shared" si="31"/>
        <v>671.15552217780555</v>
      </c>
      <c r="AA168" s="10">
        <f t="shared" si="29"/>
        <v>673.3197480987551</v>
      </c>
      <c r="AB168" s="10">
        <f t="shared" si="29"/>
        <v>675.48397401970476</v>
      </c>
      <c r="AC168" s="10">
        <f t="shared" si="29"/>
        <v>677.64819994065442</v>
      </c>
      <c r="AD168" s="10">
        <f t="shared" si="29"/>
        <v>679.81242586160408</v>
      </c>
      <c r="AE168" s="10">
        <f t="shared" si="38"/>
        <v>681.97665178255374</v>
      </c>
      <c r="AF168" s="10">
        <f t="shared" si="38"/>
        <v>684.14087770350341</v>
      </c>
      <c r="AG168" s="10">
        <f t="shared" si="38"/>
        <v>686.30510362445307</v>
      </c>
      <c r="AH168" s="10">
        <f t="shared" si="38"/>
        <v>688.46932954540273</v>
      </c>
      <c r="AI168" s="10">
        <f t="shared" si="39"/>
        <v>690.63355546635239</v>
      </c>
      <c r="AJ168" s="10">
        <f t="shared" si="39"/>
        <v>692.79778138730194</v>
      </c>
      <c r="AK168" s="10">
        <f t="shared" si="39"/>
        <v>694.9620073082516</v>
      </c>
      <c r="AL168" s="10">
        <f t="shared" si="39"/>
        <v>697.12623322920126</v>
      </c>
      <c r="AM168" s="10">
        <f t="shared" si="40"/>
        <v>699.29045915015092</v>
      </c>
      <c r="AN168" s="10">
        <f t="shared" si="40"/>
        <v>701.45468507110058</v>
      </c>
      <c r="AO168" s="5">
        <v>703.61891099205025</v>
      </c>
    </row>
    <row r="169" spans="1:41">
      <c r="A169" s="6">
        <v>830.00000000000171</v>
      </c>
      <c r="B169" s="5">
        <v>103.86446768955417</v>
      </c>
      <c r="C169" s="5">
        <v>176.8773355427833</v>
      </c>
      <c r="D169" s="5">
        <v>242.02754530122121</v>
      </c>
      <c r="E169" s="5">
        <v>300.46204637632161</v>
      </c>
      <c r="F169" s="5">
        <v>352.67316088617332</v>
      </c>
      <c r="G169" s="5">
        <v>398.96888211767083</v>
      </c>
      <c r="H169" s="10">
        <f t="shared" si="32"/>
        <v>437.08311491740488</v>
      </c>
      <c r="I169" s="5">
        <v>475.19734771713894</v>
      </c>
      <c r="J169" s="10">
        <f t="shared" si="33"/>
        <v>503.92062081308177</v>
      </c>
      <c r="K169" s="5">
        <v>532.64389390902454</v>
      </c>
      <c r="L169" s="10">
        <f t="shared" si="34"/>
        <v>545.58341538109255</v>
      </c>
      <c r="M169" s="10">
        <f t="shared" si="35"/>
        <v>558.52293685316056</v>
      </c>
      <c r="N169" s="10">
        <f t="shared" si="35"/>
        <v>571.46245832522857</v>
      </c>
      <c r="O169" s="10">
        <f t="shared" si="35"/>
        <v>584.40197979729658</v>
      </c>
      <c r="P169" s="10">
        <f t="shared" si="30"/>
        <v>597.34150126936458</v>
      </c>
      <c r="Q169" s="10">
        <f t="shared" si="28"/>
        <v>610.28102274143259</v>
      </c>
      <c r="R169" s="10">
        <f t="shared" si="28"/>
        <v>623.2205442135006</v>
      </c>
      <c r="S169" s="10">
        <f t="shared" si="28"/>
        <v>636.16006568556861</v>
      </c>
      <c r="T169" s="10">
        <f t="shared" si="28"/>
        <v>649.09958715763662</v>
      </c>
      <c r="U169" s="5">
        <v>662.03910862970463</v>
      </c>
      <c r="V169" s="10">
        <f t="shared" si="36"/>
        <v>662.03910862970463</v>
      </c>
      <c r="W169" s="10">
        <f t="shared" si="37"/>
        <v>666.29670609948505</v>
      </c>
      <c r="X169" s="10">
        <f t="shared" si="37"/>
        <v>668.42550483437537</v>
      </c>
      <c r="Y169" s="10">
        <f t="shared" si="37"/>
        <v>670.55430356926558</v>
      </c>
      <c r="Z169" s="10">
        <f t="shared" si="31"/>
        <v>672.6831023041558</v>
      </c>
      <c r="AA169" s="10">
        <f t="shared" si="29"/>
        <v>674.81190103904601</v>
      </c>
      <c r="AB169" s="10">
        <f t="shared" si="29"/>
        <v>676.94069977393622</v>
      </c>
      <c r="AC169" s="10">
        <f t="shared" si="29"/>
        <v>679.06949850882654</v>
      </c>
      <c r="AD169" s="10">
        <f t="shared" si="29"/>
        <v>681.19829724371675</v>
      </c>
      <c r="AE169" s="10">
        <f t="shared" si="38"/>
        <v>683.32709597860696</v>
      </c>
      <c r="AF169" s="10">
        <f t="shared" si="38"/>
        <v>685.45589471349717</v>
      </c>
      <c r="AG169" s="10">
        <f t="shared" si="38"/>
        <v>687.58469344838738</v>
      </c>
      <c r="AH169" s="10">
        <f t="shared" si="38"/>
        <v>689.71349218327771</v>
      </c>
      <c r="AI169" s="10">
        <f t="shared" si="39"/>
        <v>691.84229091816792</v>
      </c>
      <c r="AJ169" s="10">
        <f t="shared" si="39"/>
        <v>693.97108965305813</v>
      </c>
      <c r="AK169" s="10">
        <f t="shared" si="39"/>
        <v>696.09988838794834</v>
      </c>
      <c r="AL169" s="10">
        <f t="shared" si="39"/>
        <v>698.22868712283855</v>
      </c>
      <c r="AM169" s="10">
        <f t="shared" si="40"/>
        <v>700.35748585772888</v>
      </c>
      <c r="AN169" s="10">
        <f t="shared" si="40"/>
        <v>702.48628459261909</v>
      </c>
      <c r="AO169" s="5">
        <v>704.6150833275093</v>
      </c>
    </row>
    <row r="170" spans="1:41">
      <c r="A170" s="6">
        <v>835.00000000000182</v>
      </c>
      <c r="B170" s="5">
        <v>104.57416349629975</v>
      </c>
      <c r="C170" s="5">
        <v>178.14588458811454</v>
      </c>
      <c r="D170" s="5">
        <v>243.75041711332972</v>
      </c>
      <c r="E170" s="5">
        <v>302.54296571010201</v>
      </c>
      <c r="F170" s="5">
        <v>355.01727290680674</v>
      </c>
      <c r="G170" s="5">
        <v>401.48622377260097</v>
      </c>
      <c r="H170" s="10">
        <f t="shared" si="32"/>
        <v>439.66197232892779</v>
      </c>
      <c r="I170" s="5">
        <v>477.83772088525461</v>
      </c>
      <c r="J170" s="10">
        <f t="shared" si="33"/>
        <v>506.52373862835753</v>
      </c>
      <c r="K170" s="5">
        <v>535.20975637146046</v>
      </c>
      <c r="L170" s="10">
        <f t="shared" si="34"/>
        <v>548.06088587394095</v>
      </c>
      <c r="M170" s="10">
        <f t="shared" si="35"/>
        <v>560.91201537642144</v>
      </c>
      <c r="N170" s="10">
        <f t="shared" si="35"/>
        <v>573.76314487890193</v>
      </c>
      <c r="O170" s="10">
        <f t="shared" si="35"/>
        <v>586.61427438138242</v>
      </c>
      <c r="P170" s="10">
        <f t="shared" si="30"/>
        <v>599.46540388386279</v>
      </c>
      <c r="Q170" s="10">
        <f t="shared" si="28"/>
        <v>612.31653338634328</v>
      </c>
      <c r="R170" s="10">
        <f t="shared" si="28"/>
        <v>625.16766288882377</v>
      </c>
      <c r="S170" s="10">
        <f t="shared" si="28"/>
        <v>638.01879239130426</v>
      </c>
      <c r="T170" s="10">
        <f t="shared" si="28"/>
        <v>650.86992189378475</v>
      </c>
      <c r="U170" s="5">
        <v>663.72105139626524</v>
      </c>
      <c r="V170" s="10">
        <f t="shared" si="36"/>
        <v>663.72105139626524</v>
      </c>
      <c r="W170" s="10">
        <f t="shared" si="37"/>
        <v>667.90879997375089</v>
      </c>
      <c r="X170" s="10">
        <f t="shared" si="37"/>
        <v>670.00267426249377</v>
      </c>
      <c r="Y170" s="10">
        <f t="shared" si="37"/>
        <v>672.09654855123654</v>
      </c>
      <c r="Z170" s="10">
        <f t="shared" si="31"/>
        <v>674.19042283997942</v>
      </c>
      <c r="AA170" s="10">
        <f t="shared" si="29"/>
        <v>676.28429712872219</v>
      </c>
      <c r="AB170" s="10">
        <f t="shared" si="29"/>
        <v>678.37817141746507</v>
      </c>
      <c r="AC170" s="10">
        <f t="shared" si="29"/>
        <v>680.47204570620784</v>
      </c>
      <c r="AD170" s="10">
        <f t="shared" si="29"/>
        <v>682.56591999495072</v>
      </c>
      <c r="AE170" s="10">
        <f t="shared" si="38"/>
        <v>684.6597942836936</v>
      </c>
      <c r="AF170" s="10">
        <f t="shared" si="38"/>
        <v>686.75366857243637</v>
      </c>
      <c r="AG170" s="10">
        <f t="shared" si="38"/>
        <v>688.84754286117925</v>
      </c>
      <c r="AH170" s="10">
        <f t="shared" si="38"/>
        <v>690.94141714992202</v>
      </c>
      <c r="AI170" s="10">
        <f t="shared" si="39"/>
        <v>693.0352914386649</v>
      </c>
      <c r="AJ170" s="10">
        <f t="shared" si="39"/>
        <v>695.12916572740767</v>
      </c>
      <c r="AK170" s="10">
        <f t="shared" si="39"/>
        <v>697.22304001615055</v>
      </c>
      <c r="AL170" s="10">
        <f t="shared" si="39"/>
        <v>699.31691430489332</v>
      </c>
      <c r="AM170" s="10">
        <f t="shared" si="40"/>
        <v>701.4107885936362</v>
      </c>
      <c r="AN170" s="10">
        <f t="shared" si="40"/>
        <v>703.50466288237897</v>
      </c>
      <c r="AO170" s="5">
        <v>705.59853717112185</v>
      </c>
    </row>
    <row r="171" spans="1:41">
      <c r="A171" s="6">
        <v>840.00000000000182</v>
      </c>
      <c r="B171" s="5">
        <v>105.28516602778916</v>
      </c>
      <c r="C171" s="5">
        <v>179.41601592933102</v>
      </c>
      <c r="D171" s="5">
        <v>245.47430802595815</v>
      </c>
      <c r="E171" s="5">
        <v>304.62332403812894</v>
      </c>
      <c r="F171" s="5">
        <v>357.35823831824496</v>
      </c>
      <c r="G171" s="5">
        <v>403.99711689215627</v>
      </c>
      <c r="H171" s="10">
        <f t="shared" si="32"/>
        <v>442.23088930613142</v>
      </c>
      <c r="I171" s="5">
        <v>480.46466172010656</v>
      </c>
      <c r="J171" s="10">
        <f t="shared" si="33"/>
        <v>509.11076880819769</v>
      </c>
      <c r="K171" s="5">
        <v>537.75687589628888</v>
      </c>
      <c r="L171" s="10">
        <f t="shared" si="34"/>
        <v>550.51923361066974</v>
      </c>
      <c r="M171" s="10">
        <f t="shared" si="35"/>
        <v>563.2815913250505</v>
      </c>
      <c r="N171" s="10">
        <f t="shared" si="35"/>
        <v>576.04394903943137</v>
      </c>
      <c r="O171" s="10">
        <f t="shared" si="35"/>
        <v>588.80630675381212</v>
      </c>
      <c r="P171" s="10">
        <f t="shared" si="30"/>
        <v>601.56866446819299</v>
      </c>
      <c r="Q171" s="10">
        <f t="shared" si="28"/>
        <v>614.33102218257386</v>
      </c>
      <c r="R171" s="10">
        <f t="shared" si="28"/>
        <v>627.09337989695462</v>
      </c>
      <c r="S171" s="10">
        <f t="shared" si="28"/>
        <v>639.85573761133548</v>
      </c>
      <c r="T171" s="10">
        <f t="shared" si="28"/>
        <v>652.61809532571624</v>
      </c>
      <c r="U171" s="5">
        <v>665.38045304009711</v>
      </c>
      <c r="V171" s="10">
        <f t="shared" si="36"/>
        <v>665.38045304009711</v>
      </c>
      <c r="W171" s="10">
        <f t="shared" si="37"/>
        <v>669.4993408830469</v>
      </c>
      <c r="X171" s="10">
        <f t="shared" si="37"/>
        <v>671.55878480452191</v>
      </c>
      <c r="Y171" s="10">
        <f t="shared" si="37"/>
        <v>673.6182287259968</v>
      </c>
      <c r="Z171" s="10">
        <f t="shared" si="31"/>
        <v>675.6776726474717</v>
      </c>
      <c r="AA171" s="10">
        <f t="shared" si="29"/>
        <v>677.7371165689467</v>
      </c>
      <c r="AB171" s="10">
        <f t="shared" si="29"/>
        <v>679.7965604904216</v>
      </c>
      <c r="AC171" s="10">
        <f t="shared" si="29"/>
        <v>681.85600441189649</v>
      </c>
      <c r="AD171" s="10">
        <f t="shared" si="29"/>
        <v>683.91544833337139</v>
      </c>
      <c r="AE171" s="10">
        <f t="shared" si="38"/>
        <v>685.97489225484628</v>
      </c>
      <c r="AF171" s="10">
        <f t="shared" si="38"/>
        <v>688.03433617632129</v>
      </c>
      <c r="AG171" s="10">
        <f t="shared" si="38"/>
        <v>690.09378009779618</v>
      </c>
      <c r="AH171" s="10">
        <f t="shared" si="38"/>
        <v>692.15322401927108</v>
      </c>
      <c r="AI171" s="10">
        <f t="shared" si="39"/>
        <v>694.21266794074597</v>
      </c>
      <c r="AJ171" s="10">
        <f t="shared" si="39"/>
        <v>696.27211186222098</v>
      </c>
      <c r="AK171" s="10">
        <f t="shared" si="39"/>
        <v>698.33155578369588</v>
      </c>
      <c r="AL171" s="10">
        <f t="shared" si="39"/>
        <v>700.39099970517077</v>
      </c>
      <c r="AM171" s="10">
        <f t="shared" si="40"/>
        <v>702.45044362664567</v>
      </c>
      <c r="AN171" s="10">
        <f t="shared" si="40"/>
        <v>704.50988754812067</v>
      </c>
      <c r="AO171" s="5">
        <v>706.56933146959557</v>
      </c>
    </row>
    <row r="172" spans="1:41">
      <c r="A172" s="6">
        <v>845.00000000000182</v>
      </c>
      <c r="B172" s="5">
        <v>105.99746528035091</v>
      </c>
      <c r="C172" s="5">
        <v>180.68770940514261</v>
      </c>
      <c r="D172" s="5">
        <v>247.19918045681001</v>
      </c>
      <c r="E172" s="5">
        <v>306.70305745594351</v>
      </c>
      <c r="F172" s="5">
        <v>359.69596622444311</v>
      </c>
      <c r="G172" s="5">
        <v>406.50145603163367</v>
      </c>
      <c r="H172" s="10">
        <f t="shared" si="32"/>
        <v>444.78977925236006</v>
      </c>
      <c r="I172" s="5">
        <v>483.07810247308652</v>
      </c>
      <c r="J172" s="10">
        <f t="shared" si="33"/>
        <v>511.68169588204273</v>
      </c>
      <c r="K172" s="5">
        <v>540.285289290999</v>
      </c>
      <c r="L172" s="10">
        <f t="shared" si="34"/>
        <v>552.95851475631844</v>
      </c>
      <c r="M172" s="10">
        <f t="shared" si="35"/>
        <v>565.63174022163776</v>
      </c>
      <c r="N172" s="10">
        <f t="shared" si="35"/>
        <v>578.30496568695719</v>
      </c>
      <c r="O172" s="10">
        <f t="shared" si="35"/>
        <v>590.97819115227662</v>
      </c>
      <c r="P172" s="10">
        <f t="shared" si="30"/>
        <v>603.65141661759594</v>
      </c>
      <c r="Q172" s="10">
        <f t="shared" si="28"/>
        <v>616.32464208291537</v>
      </c>
      <c r="R172" s="10">
        <f t="shared" si="28"/>
        <v>628.99786754823481</v>
      </c>
      <c r="S172" s="10">
        <f t="shared" si="28"/>
        <v>641.67109301355424</v>
      </c>
      <c r="T172" s="10">
        <f t="shared" si="28"/>
        <v>654.34431847887356</v>
      </c>
      <c r="U172" s="5">
        <v>667.01754394419299</v>
      </c>
      <c r="V172" s="10">
        <f t="shared" si="36"/>
        <v>667.01754394419299</v>
      </c>
      <c r="W172" s="10">
        <f t="shared" si="37"/>
        <v>671.06854076389698</v>
      </c>
      <c r="X172" s="10">
        <f t="shared" si="37"/>
        <v>673.09403917374891</v>
      </c>
      <c r="Y172" s="10">
        <f t="shared" si="37"/>
        <v>675.11953758360096</v>
      </c>
      <c r="Z172" s="10">
        <f t="shared" si="31"/>
        <v>677.14503599345289</v>
      </c>
      <c r="AA172" s="10">
        <f t="shared" si="29"/>
        <v>679.17053440330483</v>
      </c>
      <c r="AB172" s="10">
        <f t="shared" si="29"/>
        <v>681.19603281315688</v>
      </c>
      <c r="AC172" s="10">
        <f t="shared" si="29"/>
        <v>683.22153122300881</v>
      </c>
      <c r="AD172" s="10">
        <f t="shared" si="29"/>
        <v>685.24702963286086</v>
      </c>
      <c r="AE172" s="10">
        <f t="shared" si="38"/>
        <v>687.27252804271279</v>
      </c>
      <c r="AF172" s="10">
        <f t="shared" si="38"/>
        <v>689.29802645256473</v>
      </c>
      <c r="AG172" s="10">
        <f t="shared" si="38"/>
        <v>691.32352486241678</v>
      </c>
      <c r="AH172" s="10">
        <f t="shared" si="38"/>
        <v>693.34902327226871</v>
      </c>
      <c r="AI172" s="10">
        <f t="shared" si="39"/>
        <v>695.37452168212076</v>
      </c>
      <c r="AJ172" s="10">
        <f t="shared" si="39"/>
        <v>697.40002009197269</v>
      </c>
      <c r="AK172" s="10">
        <f t="shared" si="39"/>
        <v>699.42551850182463</v>
      </c>
      <c r="AL172" s="10">
        <f t="shared" si="39"/>
        <v>701.45101691167667</v>
      </c>
      <c r="AM172" s="10">
        <f t="shared" si="40"/>
        <v>703.47651532152861</v>
      </c>
      <c r="AN172" s="10">
        <f t="shared" si="40"/>
        <v>705.50201373138066</v>
      </c>
      <c r="AO172" s="5">
        <v>707.52751214123259</v>
      </c>
    </row>
    <row r="173" spans="1:41">
      <c r="A173" s="6">
        <v>850.00000000000193</v>
      </c>
      <c r="B173" s="5">
        <v>106.71105135257262</v>
      </c>
      <c r="C173" s="5">
        <v>181.96094500077629</v>
      </c>
      <c r="D173" s="5">
        <v>248.92499691168746</v>
      </c>
      <c r="E173" s="5">
        <v>308.78210217939659</v>
      </c>
      <c r="F173" s="5">
        <v>362.03036629304643</v>
      </c>
      <c r="G173" s="5">
        <v>408.99913728896036</v>
      </c>
      <c r="H173" s="10">
        <f t="shared" si="32"/>
        <v>447.33855828512446</v>
      </c>
      <c r="I173" s="5">
        <v>485.67797928128857</v>
      </c>
      <c r="J173" s="10">
        <f t="shared" si="33"/>
        <v>514.23650850134993</v>
      </c>
      <c r="K173" s="5">
        <v>542.79503772141129</v>
      </c>
      <c r="L173" s="10">
        <f t="shared" si="34"/>
        <v>555.37878918972524</v>
      </c>
      <c r="M173" s="10">
        <f t="shared" si="35"/>
        <v>567.96254065803919</v>
      </c>
      <c r="N173" s="10">
        <f t="shared" si="35"/>
        <v>580.54629212635314</v>
      </c>
      <c r="O173" s="10">
        <f t="shared" si="35"/>
        <v>593.13004359466709</v>
      </c>
      <c r="P173" s="10">
        <f t="shared" si="30"/>
        <v>605.71379506298103</v>
      </c>
      <c r="Q173" s="10">
        <f t="shared" si="28"/>
        <v>618.2975465312951</v>
      </c>
      <c r="R173" s="10">
        <f t="shared" si="28"/>
        <v>630.88129799960905</v>
      </c>
      <c r="S173" s="10">
        <f t="shared" si="28"/>
        <v>643.465049467923</v>
      </c>
      <c r="T173" s="10">
        <f t="shared" si="28"/>
        <v>656.04880093623694</v>
      </c>
      <c r="U173" s="5">
        <v>668.63255240455089</v>
      </c>
      <c r="V173" s="10">
        <f t="shared" si="36"/>
        <v>668.63255240455089</v>
      </c>
      <c r="W173" s="10">
        <f t="shared" si="37"/>
        <v>672.61660835339273</v>
      </c>
      <c r="X173" s="10">
        <f t="shared" si="37"/>
        <v>674.60863632781366</v>
      </c>
      <c r="Y173" s="10">
        <f t="shared" si="37"/>
        <v>676.60066430223469</v>
      </c>
      <c r="Z173" s="10">
        <f t="shared" si="31"/>
        <v>678.59269227665561</v>
      </c>
      <c r="AA173" s="10">
        <f t="shared" si="29"/>
        <v>680.58472025107653</v>
      </c>
      <c r="AB173" s="10">
        <f t="shared" si="29"/>
        <v>682.57674822549745</v>
      </c>
      <c r="AC173" s="10">
        <f t="shared" si="29"/>
        <v>684.56877619991837</v>
      </c>
      <c r="AD173" s="10">
        <f t="shared" si="29"/>
        <v>686.5608041743393</v>
      </c>
      <c r="AE173" s="10">
        <f t="shared" si="38"/>
        <v>688.55283214876022</v>
      </c>
      <c r="AF173" s="10">
        <f t="shared" si="38"/>
        <v>690.54486012318125</v>
      </c>
      <c r="AG173" s="10">
        <f t="shared" si="38"/>
        <v>692.53688809760217</v>
      </c>
      <c r="AH173" s="10">
        <f t="shared" si="38"/>
        <v>694.52891607202309</v>
      </c>
      <c r="AI173" s="10">
        <f t="shared" si="39"/>
        <v>696.52094404644401</v>
      </c>
      <c r="AJ173" s="10">
        <f t="shared" si="39"/>
        <v>698.51297202086494</v>
      </c>
      <c r="AK173" s="10">
        <f t="shared" si="39"/>
        <v>700.50499999528586</v>
      </c>
      <c r="AL173" s="10">
        <f t="shared" si="39"/>
        <v>702.49702796970689</v>
      </c>
      <c r="AM173" s="10">
        <f t="shared" si="40"/>
        <v>704.48905594412781</v>
      </c>
      <c r="AN173" s="10">
        <f t="shared" si="40"/>
        <v>706.48108391854873</v>
      </c>
      <c r="AO173" s="5">
        <v>708.47311189296965</v>
      </c>
    </row>
    <row r="174" spans="1:41">
      <c r="A174" s="6">
        <v>855.00000000000193</v>
      </c>
      <c r="B174" s="5">
        <v>107.42591444373743</v>
      </c>
      <c r="C174" s="5">
        <v>183.23570284412432</v>
      </c>
      <c r="D174" s="5">
        <v>250.65171998044872</v>
      </c>
      <c r="E174" s="5">
        <v>310.86039454775084</v>
      </c>
      <c r="F174" s="5">
        <v>364.36134877282683</v>
      </c>
      <c r="G174" s="5">
        <v>411.49005833031737</v>
      </c>
      <c r="H174" s="10">
        <f t="shared" si="32"/>
        <v>449.87714523422574</v>
      </c>
      <c r="I174" s="5">
        <v>488.26423213813405</v>
      </c>
      <c r="J174" s="10">
        <f t="shared" si="33"/>
        <v>516.77519935878342</v>
      </c>
      <c r="K174" s="5">
        <v>545.2861665794328</v>
      </c>
      <c r="L174" s="10">
        <f t="shared" si="34"/>
        <v>557.78012035471261</v>
      </c>
      <c r="M174" s="10">
        <f t="shared" si="35"/>
        <v>570.27407412999241</v>
      </c>
      <c r="N174" s="10">
        <f t="shared" si="35"/>
        <v>582.76802790527222</v>
      </c>
      <c r="O174" s="10">
        <f t="shared" si="35"/>
        <v>595.26198168055203</v>
      </c>
      <c r="P174" s="10">
        <f t="shared" si="30"/>
        <v>607.75593545583183</v>
      </c>
      <c r="Q174" s="10">
        <f t="shared" si="28"/>
        <v>620.24988923111152</v>
      </c>
      <c r="R174" s="10">
        <f t="shared" si="28"/>
        <v>632.74384300639133</v>
      </c>
      <c r="S174" s="10">
        <f t="shared" si="28"/>
        <v>645.23779678167114</v>
      </c>
      <c r="T174" s="10">
        <f t="shared" si="28"/>
        <v>657.73175055695094</v>
      </c>
      <c r="U174" s="5">
        <v>670.22570433223075</v>
      </c>
      <c r="V174" s="10">
        <f t="shared" si="36"/>
        <v>670.22570433223075</v>
      </c>
      <c r="W174" s="10">
        <f t="shared" si="37"/>
        <v>674.14374890097054</v>
      </c>
      <c r="X174" s="10">
        <f t="shared" si="37"/>
        <v>676.10277118534043</v>
      </c>
      <c r="Y174" s="10">
        <f t="shared" si="37"/>
        <v>678.06179346971032</v>
      </c>
      <c r="Z174" s="10">
        <f t="shared" si="31"/>
        <v>680.02081575408022</v>
      </c>
      <c r="AA174" s="10">
        <f t="shared" si="29"/>
        <v>681.97983803845011</v>
      </c>
      <c r="AB174" s="10">
        <f t="shared" si="29"/>
        <v>683.93886032282001</v>
      </c>
      <c r="AC174" s="10">
        <f t="shared" si="29"/>
        <v>685.8978826071899</v>
      </c>
      <c r="AD174" s="10">
        <f t="shared" si="29"/>
        <v>687.85690489155979</v>
      </c>
      <c r="AE174" s="10">
        <f t="shared" si="38"/>
        <v>689.81592717592969</v>
      </c>
      <c r="AF174" s="10">
        <f t="shared" si="38"/>
        <v>691.77494946029958</v>
      </c>
      <c r="AG174" s="10">
        <f t="shared" si="38"/>
        <v>693.73397174466947</v>
      </c>
      <c r="AH174" s="10">
        <f t="shared" si="38"/>
        <v>695.69299402903937</v>
      </c>
      <c r="AI174" s="10">
        <f t="shared" si="39"/>
        <v>697.65201631340926</v>
      </c>
      <c r="AJ174" s="10">
        <f t="shared" si="39"/>
        <v>699.61103859777916</v>
      </c>
      <c r="AK174" s="10">
        <f t="shared" si="39"/>
        <v>701.57006088214905</v>
      </c>
      <c r="AL174" s="10">
        <f t="shared" si="39"/>
        <v>703.52908316651894</v>
      </c>
      <c r="AM174" s="10">
        <f t="shared" si="40"/>
        <v>705.48810545088884</v>
      </c>
      <c r="AN174" s="10">
        <f t="shared" si="40"/>
        <v>707.44712773525873</v>
      </c>
      <c r="AO174" s="5">
        <v>709.40615001962863</v>
      </c>
    </row>
    <row r="175" spans="1:41">
      <c r="A175" s="6">
        <v>860.00000000000193</v>
      </c>
      <c r="B175" s="5">
        <v>108.14204485228744</v>
      </c>
      <c r="C175" s="5">
        <v>184.51196320197047</v>
      </c>
      <c r="D175" s="5">
        <v>252.37931233315112</v>
      </c>
      <c r="E175" s="5">
        <v>312.93787102710547</v>
      </c>
      <c r="F175" s="5">
        <v>366.68882451125586</v>
      </c>
      <c r="G175" s="5">
        <v>413.97411841499598</v>
      </c>
      <c r="H175" s="10">
        <f t="shared" si="32"/>
        <v>452.40546163820807</v>
      </c>
      <c r="I175" s="5">
        <v>490.83680486142009</v>
      </c>
      <c r="J175" s="10">
        <f t="shared" si="33"/>
        <v>519.29776510617182</v>
      </c>
      <c r="K175" s="5">
        <v>547.75872535092356</v>
      </c>
      <c r="L175" s="10">
        <f t="shared" si="34"/>
        <v>560.16257511181891</v>
      </c>
      <c r="M175" s="10">
        <f t="shared" si="35"/>
        <v>572.56642487271426</v>
      </c>
      <c r="N175" s="10">
        <f t="shared" si="35"/>
        <v>584.97027463360973</v>
      </c>
      <c r="O175" s="10">
        <f t="shared" si="35"/>
        <v>597.37412439450509</v>
      </c>
      <c r="P175" s="10">
        <f t="shared" si="30"/>
        <v>609.77797415540044</v>
      </c>
      <c r="Q175" s="10">
        <f t="shared" si="28"/>
        <v>622.1818239162958</v>
      </c>
      <c r="R175" s="10">
        <f t="shared" si="28"/>
        <v>634.58567367719115</v>
      </c>
      <c r="S175" s="10">
        <f t="shared" si="28"/>
        <v>646.98952343808662</v>
      </c>
      <c r="T175" s="10">
        <f t="shared" si="28"/>
        <v>659.39337319898198</v>
      </c>
      <c r="U175" s="5">
        <v>671.79722295987733</v>
      </c>
      <c r="V175" s="10">
        <f t="shared" si="36"/>
        <v>671.79722295987733</v>
      </c>
      <c r="W175" s="10">
        <f t="shared" si="37"/>
        <v>675.65016388255526</v>
      </c>
      <c r="X175" s="10">
        <f t="shared" si="37"/>
        <v>677.57663434389417</v>
      </c>
      <c r="Y175" s="10">
        <f t="shared" si="37"/>
        <v>679.50310480523308</v>
      </c>
      <c r="Z175" s="10">
        <f t="shared" si="31"/>
        <v>681.4295752665721</v>
      </c>
      <c r="AA175" s="10">
        <f t="shared" si="29"/>
        <v>683.35604572791101</v>
      </c>
      <c r="AB175" s="10">
        <f t="shared" si="29"/>
        <v>685.28251618924992</v>
      </c>
      <c r="AC175" s="10">
        <f t="shared" si="29"/>
        <v>687.20898665058883</v>
      </c>
      <c r="AD175" s="10">
        <f t="shared" si="29"/>
        <v>689.13545711192785</v>
      </c>
      <c r="AE175" s="10">
        <f t="shared" si="38"/>
        <v>691.06192757326676</v>
      </c>
      <c r="AF175" s="10">
        <f t="shared" si="38"/>
        <v>692.98839803460567</v>
      </c>
      <c r="AG175" s="10">
        <f t="shared" si="38"/>
        <v>694.91486849594469</v>
      </c>
      <c r="AH175" s="10">
        <f t="shared" si="38"/>
        <v>696.8413389572836</v>
      </c>
      <c r="AI175" s="10">
        <f t="shared" si="39"/>
        <v>698.76780941862251</v>
      </c>
      <c r="AJ175" s="10">
        <f t="shared" si="39"/>
        <v>700.69427987996141</v>
      </c>
      <c r="AK175" s="10">
        <f t="shared" si="39"/>
        <v>702.62075034130044</v>
      </c>
      <c r="AL175" s="10">
        <f t="shared" si="39"/>
        <v>704.54722080263934</v>
      </c>
      <c r="AM175" s="10">
        <f t="shared" si="40"/>
        <v>706.47369126397825</v>
      </c>
      <c r="AN175" s="10">
        <f t="shared" si="40"/>
        <v>708.40016172531728</v>
      </c>
      <c r="AO175" s="5">
        <v>710.32663218665618</v>
      </c>
    </row>
    <row r="176" spans="1:41">
      <c r="A176" s="6">
        <v>865.00000000000205</v>
      </c>
      <c r="B176" s="5">
        <v>108.85943297431373</v>
      </c>
      <c r="C176" s="5">
        <v>185.78970647629333</v>
      </c>
      <c r="D176" s="5">
        <v>254.10773671637722</v>
      </c>
      <c r="E176" s="5">
        <v>315.01446821413606</v>
      </c>
      <c r="F176" s="5">
        <v>369.01270497218673</v>
      </c>
      <c r="G176" s="5">
        <v>416.45121841945132</v>
      </c>
      <c r="H176" s="10">
        <f t="shared" si="32"/>
        <v>454.92343173916777</v>
      </c>
      <c r="I176" s="5">
        <v>493.39564505888421</v>
      </c>
      <c r="J176" s="10">
        <f t="shared" si="33"/>
        <v>521.80420627137391</v>
      </c>
      <c r="K176" s="5">
        <v>550.21276748386356</v>
      </c>
      <c r="L176" s="10">
        <f t="shared" si="34"/>
        <v>562.52622359072484</v>
      </c>
      <c r="M176" s="10">
        <f t="shared" si="35"/>
        <v>574.83967969758612</v>
      </c>
      <c r="N176" s="10">
        <f t="shared" si="35"/>
        <v>587.15313580444752</v>
      </c>
      <c r="O176" s="10">
        <f t="shared" si="35"/>
        <v>599.4665919113088</v>
      </c>
      <c r="P176" s="10">
        <f t="shared" si="30"/>
        <v>611.78004801817008</v>
      </c>
      <c r="Q176" s="10">
        <f t="shared" si="28"/>
        <v>624.09350412503136</v>
      </c>
      <c r="R176" s="10">
        <f t="shared" si="28"/>
        <v>636.40696023189264</v>
      </c>
      <c r="S176" s="10">
        <f t="shared" si="28"/>
        <v>648.72041633875403</v>
      </c>
      <c r="T176" s="10">
        <f t="shared" si="28"/>
        <v>661.03387244561532</v>
      </c>
      <c r="U176" s="5">
        <v>673.3473285524766</v>
      </c>
      <c r="V176" s="10">
        <f t="shared" si="36"/>
        <v>673.3473285524766</v>
      </c>
      <c r="W176" s="10">
        <f t="shared" si="37"/>
        <v>677.13605071703614</v>
      </c>
      <c r="X176" s="10">
        <f t="shared" si="37"/>
        <v>679.03041179931586</v>
      </c>
      <c r="Y176" s="10">
        <f t="shared" si="37"/>
        <v>680.92477288159557</v>
      </c>
      <c r="Z176" s="10">
        <f t="shared" si="31"/>
        <v>682.8191339638754</v>
      </c>
      <c r="AA176" s="10">
        <f t="shared" si="29"/>
        <v>684.71349504615512</v>
      </c>
      <c r="AB176" s="10">
        <f t="shared" si="29"/>
        <v>686.60785612843483</v>
      </c>
      <c r="AC176" s="10">
        <f t="shared" si="29"/>
        <v>688.50221721071466</v>
      </c>
      <c r="AD176" s="10">
        <f t="shared" si="29"/>
        <v>690.39657829299438</v>
      </c>
      <c r="AE176" s="10">
        <f t="shared" si="38"/>
        <v>692.29093937527409</v>
      </c>
      <c r="AF176" s="10">
        <f t="shared" si="38"/>
        <v>694.18530045755392</v>
      </c>
      <c r="AG176" s="10">
        <f t="shared" si="38"/>
        <v>696.07966153983364</v>
      </c>
      <c r="AH176" s="10">
        <f t="shared" si="38"/>
        <v>697.97402262211347</v>
      </c>
      <c r="AI176" s="10">
        <f t="shared" si="39"/>
        <v>699.86838370439318</v>
      </c>
      <c r="AJ176" s="10">
        <f t="shared" si="39"/>
        <v>701.7627447866729</v>
      </c>
      <c r="AK176" s="10">
        <f t="shared" si="39"/>
        <v>703.65710586895273</v>
      </c>
      <c r="AL176" s="10">
        <f t="shared" si="39"/>
        <v>705.55146695123244</v>
      </c>
      <c r="AM176" s="10">
        <f t="shared" si="40"/>
        <v>707.44582803351216</v>
      </c>
      <c r="AN176" s="10">
        <f t="shared" si="40"/>
        <v>709.34018911579199</v>
      </c>
      <c r="AO176" s="5">
        <v>711.2345501980717</v>
      </c>
    </row>
    <row r="177" spans="1:41">
      <c r="A177" s="6">
        <v>870.00000000000205</v>
      </c>
      <c r="B177" s="5">
        <v>109.57806930207225</v>
      </c>
      <c r="C177" s="5">
        <v>187.06891320064483</v>
      </c>
      <c r="D177" s="5">
        <v>255.83695594974134</v>
      </c>
      <c r="E177" s="5">
        <v>317.09012284013983</v>
      </c>
      <c r="F177" s="5">
        <v>371.33290225361912</v>
      </c>
      <c r="G177" s="5">
        <v>418.92126086051718</v>
      </c>
      <c r="H177" s="10">
        <f t="shared" si="32"/>
        <v>457.43098247594747</v>
      </c>
      <c r="I177" s="5">
        <v>495.94070409137777</v>
      </c>
      <c r="J177" s="10">
        <f t="shared" si="33"/>
        <v>524.29452717419088</v>
      </c>
      <c r="K177" s="5">
        <v>552.64835025700404</v>
      </c>
      <c r="L177" s="10">
        <f t="shared" si="34"/>
        <v>564.87113904351372</v>
      </c>
      <c r="M177" s="10">
        <f t="shared" si="35"/>
        <v>577.0939278300234</v>
      </c>
      <c r="N177" s="10">
        <f t="shared" si="35"/>
        <v>589.3167166165332</v>
      </c>
      <c r="O177" s="10">
        <f t="shared" si="35"/>
        <v>601.53950540304288</v>
      </c>
      <c r="P177" s="10">
        <f t="shared" si="30"/>
        <v>613.76229418955256</v>
      </c>
      <c r="Q177" s="10">
        <f t="shared" si="28"/>
        <v>625.98508297606224</v>
      </c>
      <c r="R177" s="10">
        <f t="shared" si="28"/>
        <v>638.20787176257193</v>
      </c>
      <c r="S177" s="10">
        <f t="shared" si="28"/>
        <v>650.43066054908172</v>
      </c>
      <c r="T177" s="10">
        <f t="shared" si="28"/>
        <v>662.6534493355914</v>
      </c>
      <c r="U177" s="5">
        <v>674.87623812210109</v>
      </c>
      <c r="V177" s="10">
        <f t="shared" si="36"/>
        <v>674.87623812210109</v>
      </c>
      <c r="W177" s="10">
        <f t="shared" si="37"/>
        <v>678.60160248507759</v>
      </c>
      <c r="X177" s="10">
        <f t="shared" si="37"/>
        <v>680.46428466656585</v>
      </c>
      <c r="Y177" s="10">
        <f t="shared" si="37"/>
        <v>682.32696684805421</v>
      </c>
      <c r="Z177" s="10">
        <f t="shared" si="31"/>
        <v>684.18964902954247</v>
      </c>
      <c r="AA177" s="10">
        <f t="shared" si="29"/>
        <v>686.05233121103072</v>
      </c>
      <c r="AB177" s="10">
        <f t="shared" si="29"/>
        <v>687.91501339251897</v>
      </c>
      <c r="AC177" s="10">
        <f t="shared" si="29"/>
        <v>689.77769557400723</v>
      </c>
      <c r="AD177" s="10">
        <f t="shared" si="29"/>
        <v>691.64037775549548</v>
      </c>
      <c r="AE177" s="10">
        <f t="shared" si="38"/>
        <v>693.50305993698385</v>
      </c>
      <c r="AF177" s="10">
        <f t="shared" si="38"/>
        <v>695.3657421184721</v>
      </c>
      <c r="AG177" s="10">
        <f t="shared" si="38"/>
        <v>697.22842429996035</v>
      </c>
      <c r="AH177" s="10">
        <f t="shared" si="38"/>
        <v>699.09110648144861</v>
      </c>
      <c r="AI177" s="10">
        <f t="shared" si="39"/>
        <v>700.95378866293686</v>
      </c>
      <c r="AJ177" s="10">
        <f t="shared" si="39"/>
        <v>702.81647084442511</v>
      </c>
      <c r="AK177" s="10">
        <f t="shared" si="39"/>
        <v>704.67915302591337</v>
      </c>
      <c r="AL177" s="10">
        <f t="shared" si="39"/>
        <v>706.54183520740173</v>
      </c>
      <c r="AM177" s="10">
        <f t="shared" si="40"/>
        <v>708.40451738888999</v>
      </c>
      <c r="AN177" s="10">
        <f t="shared" si="40"/>
        <v>710.26719957037824</v>
      </c>
      <c r="AO177" s="5">
        <v>712.12988175186649</v>
      </c>
    </row>
    <row r="178" spans="1:41">
      <c r="A178" s="6">
        <v>875.00000000000205</v>
      </c>
      <c r="B178" s="5">
        <v>110.29794442252501</v>
      </c>
      <c r="C178" s="5">
        <v>188.34956403660271</v>
      </c>
      <c r="D178" s="5">
        <v>257.56693292257404</v>
      </c>
      <c r="E178" s="5">
        <v>319.16477177537757</v>
      </c>
      <c r="F178" s="5">
        <v>373.64932910551954</v>
      </c>
      <c r="G178" s="5">
        <v>421.38414991775028</v>
      </c>
      <c r="H178" s="10">
        <f t="shared" si="32"/>
        <v>459.92804347574838</v>
      </c>
      <c r="I178" s="5">
        <v>498.47193703374643</v>
      </c>
      <c r="J178" s="10">
        <f t="shared" si="33"/>
        <v>526.76873584146119</v>
      </c>
      <c r="K178" s="5">
        <v>555.0655346491759</v>
      </c>
      <c r="L178" s="10">
        <f t="shared" si="34"/>
        <v>567.19739769889759</v>
      </c>
      <c r="M178" s="10">
        <f t="shared" si="35"/>
        <v>579.32926074861916</v>
      </c>
      <c r="N178" s="10">
        <f t="shared" si="35"/>
        <v>591.46112379834085</v>
      </c>
      <c r="O178" s="10">
        <f t="shared" si="35"/>
        <v>603.59298684806242</v>
      </c>
      <c r="P178" s="10">
        <f t="shared" si="30"/>
        <v>615.72484989778411</v>
      </c>
      <c r="Q178" s="10">
        <f t="shared" si="28"/>
        <v>627.8567129475058</v>
      </c>
      <c r="R178" s="10">
        <f t="shared" si="28"/>
        <v>639.98857599722737</v>
      </c>
      <c r="S178" s="10">
        <f t="shared" si="28"/>
        <v>652.12043904694906</v>
      </c>
      <c r="T178" s="10">
        <f t="shared" si="28"/>
        <v>664.25230209667063</v>
      </c>
      <c r="U178" s="5">
        <v>676.38416514639232</v>
      </c>
      <c r="V178" s="10">
        <f t="shared" si="36"/>
        <v>676.38416514639232</v>
      </c>
      <c r="W178" s="10">
        <f t="shared" si="37"/>
        <v>680.04700765032408</v>
      </c>
      <c r="X178" s="10">
        <f t="shared" si="37"/>
        <v>681.87842890229001</v>
      </c>
      <c r="Y178" s="10">
        <f t="shared" si="37"/>
        <v>683.70985015425595</v>
      </c>
      <c r="Z178" s="10">
        <f t="shared" si="31"/>
        <v>685.54127140622177</v>
      </c>
      <c r="AA178" s="10">
        <f t="shared" si="29"/>
        <v>687.3726926581877</v>
      </c>
      <c r="AB178" s="10">
        <f t="shared" si="29"/>
        <v>689.20411391015364</v>
      </c>
      <c r="AC178" s="10">
        <f t="shared" si="29"/>
        <v>691.03553516211957</v>
      </c>
      <c r="AD178" s="10">
        <f t="shared" si="29"/>
        <v>692.86695641408539</v>
      </c>
      <c r="AE178" s="10">
        <f t="shared" si="38"/>
        <v>694.69837766605133</v>
      </c>
      <c r="AF178" s="10">
        <f t="shared" si="38"/>
        <v>696.52979891801726</v>
      </c>
      <c r="AG178" s="10">
        <f t="shared" si="38"/>
        <v>698.36122016998308</v>
      </c>
      <c r="AH178" s="10">
        <f t="shared" si="38"/>
        <v>700.19264142194902</v>
      </c>
      <c r="AI178" s="10">
        <f t="shared" si="39"/>
        <v>702.02406267391495</v>
      </c>
      <c r="AJ178" s="10">
        <f t="shared" si="39"/>
        <v>703.85548392588089</v>
      </c>
      <c r="AK178" s="10">
        <f t="shared" si="39"/>
        <v>705.68690517784671</v>
      </c>
      <c r="AL178" s="10">
        <f t="shared" si="39"/>
        <v>707.51832642981265</v>
      </c>
      <c r="AM178" s="10">
        <f t="shared" si="40"/>
        <v>709.34974768177858</v>
      </c>
      <c r="AN178" s="10">
        <f t="shared" si="40"/>
        <v>711.1811689337444</v>
      </c>
      <c r="AO178" s="5">
        <v>713.01259018571034</v>
      </c>
    </row>
    <row r="179" spans="1:41">
      <c r="A179" s="6">
        <v>880.00000000000205</v>
      </c>
      <c r="B179" s="5">
        <v>111.01904901590603</v>
      </c>
      <c r="C179" s="5">
        <v>189.63163977029561</v>
      </c>
      <c r="D179" s="5">
        <v>259.29763059078198</v>
      </c>
      <c r="E179" s="5">
        <v>321.23835203370339</v>
      </c>
      <c r="F179" s="5">
        <v>375.96189894767122</v>
      </c>
      <c r="G179" s="5">
        <v>423.83979145487274</v>
      </c>
      <c r="H179" s="10">
        <f t="shared" si="32"/>
        <v>462.41454704419408</v>
      </c>
      <c r="I179" s="5">
        <v>500.98930263351542</v>
      </c>
      <c r="J179" s="10">
        <f t="shared" si="33"/>
        <v>529.22684392146732</v>
      </c>
      <c r="K179" s="5">
        <v>557.46438520941922</v>
      </c>
      <c r="L179" s="10">
        <f t="shared" si="34"/>
        <v>569.50507861752942</v>
      </c>
      <c r="M179" s="10">
        <f t="shared" si="35"/>
        <v>581.54577202563962</v>
      </c>
      <c r="N179" s="10">
        <f t="shared" si="35"/>
        <v>593.58646543374982</v>
      </c>
      <c r="O179" s="10">
        <f t="shared" si="35"/>
        <v>605.62715884186002</v>
      </c>
      <c r="P179" s="10">
        <f t="shared" si="30"/>
        <v>617.66785224997022</v>
      </c>
      <c r="Q179" s="10">
        <f t="shared" si="28"/>
        <v>629.70854565808042</v>
      </c>
      <c r="R179" s="10">
        <f t="shared" si="28"/>
        <v>641.74923906619063</v>
      </c>
      <c r="S179" s="10">
        <f t="shared" si="28"/>
        <v>653.78993247430083</v>
      </c>
      <c r="T179" s="10">
        <f t="shared" si="28"/>
        <v>665.83062588241103</v>
      </c>
      <c r="U179" s="5">
        <v>677.87131929052123</v>
      </c>
      <c r="V179" s="10">
        <f t="shared" si="36"/>
        <v>677.87131929052123</v>
      </c>
      <c r="W179" s="10">
        <f t="shared" si="37"/>
        <v>681.47244978312335</v>
      </c>
      <c r="X179" s="10">
        <f t="shared" si="37"/>
        <v>683.27301502942441</v>
      </c>
      <c r="Y179" s="10">
        <f t="shared" si="37"/>
        <v>685.07358027572536</v>
      </c>
      <c r="Z179" s="10">
        <f t="shared" si="31"/>
        <v>686.87414552202642</v>
      </c>
      <c r="AA179" s="10">
        <f t="shared" si="29"/>
        <v>688.67471076832749</v>
      </c>
      <c r="AB179" s="10">
        <f t="shared" si="29"/>
        <v>690.47527601462855</v>
      </c>
      <c r="AC179" s="10">
        <f t="shared" si="29"/>
        <v>692.27584126092961</v>
      </c>
      <c r="AD179" s="10">
        <f t="shared" si="29"/>
        <v>694.07640650723067</v>
      </c>
      <c r="AE179" s="10">
        <f t="shared" si="38"/>
        <v>695.87697175353173</v>
      </c>
      <c r="AF179" s="10">
        <f t="shared" si="38"/>
        <v>697.67753699983268</v>
      </c>
      <c r="AG179" s="10">
        <f t="shared" si="38"/>
        <v>699.47810224613374</v>
      </c>
      <c r="AH179" s="10">
        <f t="shared" si="38"/>
        <v>701.27866749243481</v>
      </c>
      <c r="AI179" s="10">
        <f t="shared" si="39"/>
        <v>703.07923273873587</v>
      </c>
      <c r="AJ179" s="10">
        <f t="shared" si="39"/>
        <v>704.87979798503693</v>
      </c>
      <c r="AK179" s="10">
        <f t="shared" si="39"/>
        <v>706.68036323133799</v>
      </c>
      <c r="AL179" s="10">
        <f t="shared" si="39"/>
        <v>708.48092847763894</v>
      </c>
      <c r="AM179" s="10">
        <f t="shared" si="40"/>
        <v>710.28149372394</v>
      </c>
      <c r="AN179" s="10">
        <f t="shared" si="40"/>
        <v>712.08205897024106</v>
      </c>
      <c r="AO179" s="5">
        <v>713.88262421654213</v>
      </c>
    </row>
    <row r="180" spans="1:41">
      <c r="A180" s="6">
        <v>885.00000000000216</v>
      </c>
      <c r="B180" s="5">
        <v>111.74137385431146</v>
      </c>
      <c r="C180" s="5">
        <v>190.91512130899932</v>
      </c>
      <c r="D180" s="5">
        <v>261.02901197388064</v>
      </c>
      <c r="E180" s="5">
        <v>323.31080077747299</v>
      </c>
      <c r="F180" s="5">
        <v>378.2705258875269</v>
      </c>
      <c r="G180" s="5">
        <v>426.28809304028391</v>
      </c>
      <c r="H180" s="10">
        <f t="shared" si="32"/>
        <v>464.89042815388257</v>
      </c>
      <c r="I180" s="5">
        <v>503.49276326748122</v>
      </c>
      <c r="J180" s="10">
        <f t="shared" si="33"/>
        <v>531.66886659778538</v>
      </c>
      <c r="K180" s="5">
        <v>559.84496992808954</v>
      </c>
      <c r="L180" s="10">
        <f t="shared" si="34"/>
        <v>571.79426354851728</v>
      </c>
      <c r="M180" s="10">
        <f t="shared" si="35"/>
        <v>583.74355716894502</v>
      </c>
      <c r="N180" s="10">
        <f t="shared" si="35"/>
        <v>595.69285078937287</v>
      </c>
      <c r="O180" s="10">
        <f t="shared" si="35"/>
        <v>607.64214440980061</v>
      </c>
      <c r="P180" s="10">
        <f t="shared" si="30"/>
        <v>619.59143803022835</v>
      </c>
      <c r="Q180" s="10">
        <f t="shared" si="28"/>
        <v>631.54073165065608</v>
      </c>
      <c r="R180" s="10">
        <f t="shared" si="28"/>
        <v>643.49002527108382</v>
      </c>
      <c r="S180" s="10">
        <f t="shared" si="28"/>
        <v>655.43931889151168</v>
      </c>
      <c r="T180" s="10">
        <f t="shared" si="28"/>
        <v>667.38861251193941</v>
      </c>
      <c r="U180" s="5">
        <v>679.33790613236715</v>
      </c>
      <c r="V180" s="10">
        <f t="shared" si="36"/>
        <v>679.33790613236715</v>
      </c>
      <c r="W180" s="10">
        <f t="shared" si="37"/>
        <v>682.87810728697559</v>
      </c>
      <c r="X180" s="10">
        <f t="shared" si="37"/>
        <v>684.64820786427981</v>
      </c>
      <c r="Y180" s="10">
        <f t="shared" si="37"/>
        <v>686.41830844158403</v>
      </c>
      <c r="Z180" s="10">
        <f t="shared" si="31"/>
        <v>688.18840901888825</v>
      </c>
      <c r="AA180" s="10">
        <f t="shared" si="29"/>
        <v>689.95850959619236</v>
      </c>
      <c r="AB180" s="10">
        <f t="shared" si="29"/>
        <v>691.72861017349658</v>
      </c>
      <c r="AC180" s="10">
        <f t="shared" si="29"/>
        <v>693.4987107508008</v>
      </c>
      <c r="AD180" s="10">
        <f t="shared" si="29"/>
        <v>695.26881132810502</v>
      </c>
      <c r="AE180" s="10">
        <f t="shared" si="38"/>
        <v>697.03891190540924</v>
      </c>
      <c r="AF180" s="10">
        <f t="shared" si="38"/>
        <v>698.80901248271346</v>
      </c>
      <c r="AG180" s="10">
        <f t="shared" si="38"/>
        <v>700.57911306001768</v>
      </c>
      <c r="AH180" s="10">
        <f t="shared" si="38"/>
        <v>702.3492136373219</v>
      </c>
      <c r="AI180" s="10">
        <f t="shared" si="39"/>
        <v>704.11931421462612</v>
      </c>
      <c r="AJ180" s="10">
        <f t="shared" si="39"/>
        <v>705.88941479193022</v>
      </c>
      <c r="AK180" s="10">
        <f t="shared" si="39"/>
        <v>707.65951536923444</v>
      </c>
      <c r="AL180" s="10">
        <f t="shared" si="39"/>
        <v>709.42961594653866</v>
      </c>
      <c r="AM180" s="10">
        <f t="shared" si="40"/>
        <v>711.19971652384288</v>
      </c>
      <c r="AN180" s="10">
        <f t="shared" si="40"/>
        <v>712.9698171011471</v>
      </c>
      <c r="AO180" s="5">
        <v>714.73991767845132</v>
      </c>
    </row>
    <row r="181" spans="1:41">
      <c r="A181" s="6">
        <v>890.00000000000216</v>
      </c>
      <c r="B181" s="5">
        <v>112.46490980031332</v>
      </c>
      <c r="C181" s="5">
        <v>192.19998967780285</v>
      </c>
      <c r="D181" s="5">
        <v>262.76104015219755</v>
      </c>
      <c r="E181" s="5">
        <v>325.38205532272127</v>
      </c>
      <c r="F181" s="5">
        <v>380.57512473803939</v>
      </c>
      <c r="G181" s="5">
        <v>428.72896396661537</v>
      </c>
      <c r="H181" s="10">
        <f t="shared" si="32"/>
        <v>467.35562443146341</v>
      </c>
      <c r="I181" s="5">
        <v>505.9822848963114</v>
      </c>
      <c r="J181" s="10">
        <f t="shared" si="33"/>
        <v>534.09482250269843</v>
      </c>
      <c r="K181" s="5">
        <v>562.20736010908536</v>
      </c>
      <c r="L181" s="10">
        <f t="shared" si="34"/>
        <v>574.06503678724243</v>
      </c>
      <c r="M181" s="10">
        <f t="shared" si="35"/>
        <v>585.92271346539951</v>
      </c>
      <c r="N181" s="10">
        <f t="shared" si="35"/>
        <v>597.7803901435567</v>
      </c>
      <c r="O181" s="10">
        <f t="shared" si="35"/>
        <v>609.63806682171378</v>
      </c>
      <c r="P181" s="10">
        <f t="shared" si="30"/>
        <v>621.49574349987085</v>
      </c>
      <c r="Q181" s="10">
        <f t="shared" si="28"/>
        <v>633.35342017802793</v>
      </c>
      <c r="R181" s="10">
        <f t="shared" si="28"/>
        <v>645.21109685618501</v>
      </c>
      <c r="S181" s="10">
        <f t="shared" si="28"/>
        <v>657.0687735343422</v>
      </c>
      <c r="T181" s="10">
        <f t="shared" si="28"/>
        <v>668.92645021249928</v>
      </c>
      <c r="U181" s="5">
        <v>680.78412689065635</v>
      </c>
      <c r="V181" s="10">
        <f t="shared" si="36"/>
        <v>680.78412689065635</v>
      </c>
      <c r="W181" s="10">
        <f t="shared" si="37"/>
        <v>684.26415312801339</v>
      </c>
      <c r="X181" s="10">
        <f t="shared" si="37"/>
        <v>686.00416624669197</v>
      </c>
      <c r="Y181" s="10">
        <f t="shared" si="37"/>
        <v>687.74417936537043</v>
      </c>
      <c r="Z181" s="10">
        <f t="shared" si="31"/>
        <v>689.484192484049</v>
      </c>
      <c r="AA181" s="10">
        <f t="shared" si="29"/>
        <v>691.22420560272747</v>
      </c>
      <c r="AB181" s="10">
        <f t="shared" si="29"/>
        <v>692.96421872140604</v>
      </c>
      <c r="AC181" s="10">
        <f t="shared" si="29"/>
        <v>694.7042318400845</v>
      </c>
      <c r="AD181" s="10">
        <f t="shared" si="29"/>
        <v>696.44424495876308</v>
      </c>
      <c r="AE181" s="10">
        <f t="shared" si="38"/>
        <v>698.18425807744165</v>
      </c>
      <c r="AF181" s="10">
        <f t="shared" si="38"/>
        <v>699.92427119612012</v>
      </c>
      <c r="AG181" s="10">
        <f t="shared" si="38"/>
        <v>701.66428431479869</v>
      </c>
      <c r="AH181" s="10">
        <f t="shared" si="38"/>
        <v>703.40429743347715</v>
      </c>
      <c r="AI181" s="10">
        <f t="shared" si="39"/>
        <v>705.14431055215573</v>
      </c>
      <c r="AJ181" s="10">
        <f t="shared" si="39"/>
        <v>706.88432367083419</v>
      </c>
      <c r="AK181" s="10">
        <f t="shared" si="39"/>
        <v>708.62433678951277</v>
      </c>
      <c r="AL181" s="10">
        <f t="shared" si="39"/>
        <v>710.36434990819123</v>
      </c>
      <c r="AM181" s="10">
        <f t="shared" si="40"/>
        <v>712.10436302686981</v>
      </c>
      <c r="AN181" s="10">
        <f t="shared" si="40"/>
        <v>713.84437614554827</v>
      </c>
      <c r="AO181" s="5">
        <v>715.58438926422684</v>
      </c>
    </row>
    <row r="182" spans="1:41">
      <c r="A182" s="6">
        <v>895.00000000000216</v>
      </c>
      <c r="B182" s="5">
        <v>113.18964780559641</v>
      </c>
      <c r="C182" s="5">
        <v>193.48622601634318</v>
      </c>
      <c r="D182" s="5">
        <v>264.49367826424384</v>
      </c>
      <c r="E182" s="5">
        <v>327.45205314460037</v>
      </c>
      <c r="F182" s="5">
        <v>382.87561103544363</v>
      </c>
      <c r="G182" s="5">
        <v>431.1623152693042</v>
      </c>
      <c r="H182" s="10">
        <f t="shared" si="32"/>
        <v>469.81007614328007</v>
      </c>
      <c r="I182" s="5">
        <v>508.457837017256</v>
      </c>
      <c r="J182" s="10">
        <f t="shared" si="33"/>
        <v>536.50473363029539</v>
      </c>
      <c r="K182" s="5">
        <v>564.55163024333478</v>
      </c>
      <c r="L182" s="10">
        <f t="shared" si="34"/>
        <v>576.31748503458198</v>
      </c>
      <c r="M182" s="10">
        <f t="shared" si="35"/>
        <v>588.08333982582917</v>
      </c>
      <c r="N182" s="10">
        <f t="shared" si="35"/>
        <v>599.84919461707648</v>
      </c>
      <c r="O182" s="10">
        <f t="shared" si="35"/>
        <v>611.61504940832367</v>
      </c>
      <c r="P182" s="10">
        <f t="shared" si="30"/>
        <v>623.38090419957086</v>
      </c>
      <c r="Q182" s="10">
        <f t="shared" si="28"/>
        <v>635.14675899081806</v>
      </c>
      <c r="R182" s="10">
        <f t="shared" si="28"/>
        <v>646.91261378206525</v>
      </c>
      <c r="S182" s="10">
        <f t="shared" si="28"/>
        <v>658.67846857331256</v>
      </c>
      <c r="T182" s="10">
        <f t="shared" si="28"/>
        <v>670.44432336455975</v>
      </c>
      <c r="U182" s="5">
        <v>682.21017815580694</v>
      </c>
      <c r="V182" s="10">
        <f t="shared" si="36"/>
        <v>682.21017815580694</v>
      </c>
      <c r="W182" s="10">
        <f t="shared" si="37"/>
        <v>685.63075456793172</v>
      </c>
      <c r="X182" s="10">
        <f t="shared" si="37"/>
        <v>687.34104277399422</v>
      </c>
      <c r="Y182" s="10">
        <f t="shared" si="37"/>
        <v>689.0513309800566</v>
      </c>
      <c r="Z182" s="10">
        <f t="shared" si="31"/>
        <v>690.76161918611899</v>
      </c>
      <c r="AA182" s="10">
        <f t="shared" si="29"/>
        <v>692.47190739218138</v>
      </c>
      <c r="AB182" s="10">
        <f t="shared" si="29"/>
        <v>694.18219559824377</v>
      </c>
      <c r="AC182" s="10">
        <f t="shared" si="29"/>
        <v>695.89248380430627</v>
      </c>
      <c r="AD182" s="10">
        <f t="shared" si="29"/>
        <v>697.60277201036865</v>
      </c>
      <c r="AE182" s="10">
        <f t="shared" si="38"/>
        <v>699.31306021643104</v>
      </c>
      <c r="AF182" s="10">
        <f t="shared" si="38"/>
        <v>701.02334842249343</v>
      </c>
      <c r="AG182" s="10">
        <f t="shared" si="38"/>
        <v>702.73363662855581</v>
      </c>
      <c r="AH182" s="10">
        <f t="shared" si="38"/>
        <v>704.44392483461831</v>
      </c>
      <c r="AI182" s="10">
        <f t="shared" si="39"/>
        <v>706.1542130406807</v>
      </c>
      <c r="AJ182" s="10">
        <f t="shared" si="39"/>
        <v>707.86450124674309</v>
      </c>
      <c r="AK182" s="10">
        <f t="shared" si="39"/>
        <v>709.57478945280548</v>
      </c>
      <c r="AL182" s="10">
        <f t="shared" si="39"/>
        <v>711.28507765886786</v>
      </c>
      <c r="AM182" s="10">
        <f t="shared" si="40"/>
        <v>712.99536586493036</v>
      </c>
      <c r="AN182" s="10">
        <f t="shared" si="40"/>
        <v>714.70565407099275</v>
      </c>
      <c r="AO182" s="5">
        <v>716.41594227705514</v>
      </c>
    </row>
    <row r="183" spans="1:41">
      <c r="A183" s="6">
        <v>900.00000000000227</v>
      </c>
      <c r="B183" s="5">
        <v>113.91557890961774</v>
      </c>
      <c r="C183" s="5">
        <v>194.77381157560748</v>
      </c>
      <c r="D183" s="5">
        <v>266.22688950425123</v>
      </c>
      <c r="E183" s="5">
        <v>329.52073188306838</v>
      </c>
      <c r="F183" s="5">
        <v>385.17190105696557</v>
      </c>
      <c r="G183" s="5">
        <v>433.58805974416254</v>
      </c>
      <c r="H183" s="10">
        <f t="shared" si="32"/>
        <v>472.25372617961875</v>
      </c>
      <c r="I183" s="5">
        <v>510.91939261507491</v>
      </c>
      <c r="J183" s="10">
        <f t="shared" si="33"/>
        <v>538.89862524937143</v>
      </c>
      <c r="K183" s="5">
        <v>566.87785788366796</v>
      </c>
      <c r="L183" s="10">
        <f t="shared" si="34"/>
        <v>578.55169725762482</v>
      </c>
      <c r="M183" s="10">
        <f t="shared" si="35"/>
        <v>590.2255366315818</v>
      </c>
      <c r="N183" s="10">
        <f t="shared" si="35"/>
        <v>601.89937600553867</v>
      </c>
      <c r="O183" s="10">
        <f t="shared" si="35"/>
        <v>613.57321537949565</v>
      </c>
      <c r="P183" s="10">
        <f t="shared" si="30"/>
        <v>625.24705475345252</v>
      </c>
      <c r="Q183" s="10">
        <f t="shared" si="28"/>
        <v>636.92089412740938</v>
      </c>
      <c r="R183" s="10">
        <f t="shared" si="28"/>
        <v>648.59473350136636</v>
      </c>
      <c r="S183" s="10">
        <f t="shared" si="28"/>
        <v>660.26857287532323</v>
      </c>
      <c r="T183" s="10">
        <f t="shared" si="28"/>
        <v>671.94241224928021</v>
      </c>
      <c r="U183" s="5">
        <v>683.61625162323708</v>
      </c>
      <c r="V183" s="10">
        <f t="shared" si="36"/>
        <v>683.61625162323708</v>
      </c>
      <c r="W183" s="10">
        <f t="shared" si="37"/>
        <v>686.97807290092487</v>
      </c>
      <c r="X183" s="10">
        <f t="shared" si="37"/>
        <v>688.65898353976877</v>
      </c>
      <c r="Y183" s="10">
        <f t="shared" si="37"/>
        <v>690.33989417861267</v>
      </c>
      <c r="Z183" s="10">
        <f t="shared" si="31"/>
        <v>692.02080481745656</v>
      </c>
      <c r="AA183" s="10">
        <f t="shared" si="29"/>
        <v>693.70171545630046</v>
      </c>
      <c r="AB183" s="10">
        <f t="shared" si="29"/>
        <v>695.38262609514436</v>
      </c>
      <c r="AC183" s="10">
        <f t="shared" si="29"/>
        <v>697.06353673398826</v>
      </c>
      <c r="AD183" s="10">
        <f t="shared" si="29"/>
        <v>698.74444737283216</v>
      </c>
      <c r="AE183" s="10">
        <f t="shared" si="38"/>
        <v>700.42535801167605</v>
      </c>
      <c r="AF183" s="10">
        <f t="shared" si="38"/>
        <v>702.10626865051995</v>
      </c>
      <c r="AG183" s="10">
        <f t="shared" si="38"/>
        <v>703.78717928936385</v>
      </c>
      <c r="AH183" s="10">
        <f t="shared" si="38"/>
        <v>705.46808992820775</v>
      </c>
      <c r="AI183" s="10">
        <f t="shared" si="39"/>
        <v>707.14900056705164</v>
      </c>
      <c r="AJ183" s="10">
        <f t="shared" si="39"/>
        <v>708.82991120589554</v>
      </c>
      <c r="AK183" s="10">
        <f t="shared" si="39"/>
        <v>710.51082184473944</v>
      </c>
      <c r="AL183" s="10">
        <f t="shared" si="39"/>
        <v>712.19173248358334</v>
      </c>
      <c r="AM183" s="10">
        <f t="shared" si="40"/>
        <v>713.87264312242723</v>
      </c>
      <c r="AN183" s="10">
        <f t="shared" si="40"/>
        <v>715.55355376127113</v>
      </c>
      <c r="AO183" s="5">
        <v>717.23446440011503</v>
      </c>
    </row>
    <row r="184" spans="1:41">
      <c r="A184" s="6">
        <v>905.00000000000227</v>
      </c>
      <c r="B184" s="5">
        <v>114.64269423828814</v>
      </c>
      <c r="C184" s="5">
        <v>196.0627277148013</v>
      </c>
      <c r="D184" s="5">
        <v>267.96063711987279</v>
      </c>
      <c r="E184" s="5">
        <v>331.58802934881999</v>
      </c>
      <c r="F184" s="5">
        <v>387.46391183843303</v>
      </c>
      <c r="G184" s="5">
        <v>436.00611196392231</v>
      </c>
      <c r="H184" s="10">
        <f t="shared" si="32"/>
        <v>474.68652003760388</v>
      </c>
      <c r="I184" s="5">
        <v>513.36692811128546</v>
      </c>
      <c r="J184" s="10">
        <f t="shared" si="33"/>
        <v>541.27652581623988</v>
      </c>
      <c r="K184" s="5">
        <v>569.18612352119419</v>
      </c>
      <c r="L184" s="10">
        <f t="shared" si="34"/>
        <v>580.7677645519658</v>
      </c>
      <c r="M184" s="10">
        <f t="shared" si="35"/>
        <v>592.34940558273729</v>
      </c>
      <c r="N184" s="10">
        <f t="shared" si="35"/>
        <v>603.9310466135089</v>
      </c>
      <c r="O184" s="10">
        <f t="shared" si="35"/>
        <v>615.5126876442805</v>
      </c>
      <c r="P184" s="10">
        <f t="shared" si="30"/>
        <v>627.09432867505211</v>
      </c>
      <c r="Q184" s="10">
        <f t="shared" si="28"/>
        <v>638.6759697058236</v>
      </c>
      <c r="R184" s="10">
        <f t="shared" si="28"/>
        <v>650.25761073659521</v>
      </c>
      <c r="S184" s="10">
        <f t="shared" si="28"/>
        <v>661.83925176736682</v>
      </c>
      <c r="T184" s="10">
        <f t="shared" si="28"/>
        <v>673.42089279813831</v>
      </c>
      <c r="U184" s="5">
        <v>685.00253382890992</v>
      </c>
      <c r="V184" s="10">
        <f t="shared" si="36"/>
        <v>685.00253382890992</v>
      </c>
      <c r="W184" s="10">
        <f t="shared" si="37"/>
        <v>688.30626319534394</v>
      </c>
      <c r="X184" s="10">
        <f t="shared" si="37"/>
        <v>689.95812787856096</v>
      </c>
      <c r="Y184" s="10">
        <f t="shared" si="37"/>
        <v>691.60999256177797</v>
      </c>
      <c r="Z184" s="10">
        <f t="shared" si="31"/>
        <v>693.26185724499487</v>
      </c>
      <c r="AA184" s="10">
        <f t="shared" si="29"/>
        <v>694.91372192821188</v>
      </c>
      <c r="AB184" s="10">
        <f t="shared" si="29"/>
        <v>696.5655866114289</v>
      </c>
      <c r="AC184" s="10">
        <f t="shared" si="29"/>
        <v>698.21745129464591</v>
      </c>
      <c r="AD184" s="10">
        <f t="shared" si="29"/>
        <v>699.86931597786293</v>
      </c>
      <c r="AE184" s="10">
        <f t="shared" si="38"/>
        <v>701.52118066107994</v>
      </c>
      <c r="AF184" s="10">
        <f t="shared" si="38"/>
        <v>703.17304534429695</v>
      </c>
      <c r="AG184" s="10">
        <f t="shared" si="38"/>
        <v>704.82491002751397</v>
      </c>
      <c r="AH184" s="10">
        <f t="shared" si="38"/>
        <v>706.47677471073098</v>
      </c>
      <c r="AI184" s="10">
        <f t="shared" si="39"/>
        <v>708.12863939394799</v>
      </c>
      <c r="AJ184" s="10">
        <f t="shared" si="39"/>
        <v>709.78050407716501</v>
      </c>
      <c r="AK184" s="10">
        <f t="shared" si="39"/>
        <v>711.43236876038191</v>
      </c>
      <c r="AL184" s="10">
        <f t="shared" si="39"/>
        <v>713.08423344359892</v>
      </c>
      <c r="AM184" s="10">
        <f t="shared" si="40"/>
        <v>714.73609812681593</v>
      </c>
      <c r="AN184" s="10">
        <f t="shared" si="40"/>
        <v>716.38796281003295</v>
      </c>
      <c r="AO184" s="5">
        <v>718.03982749324996</v>
      </c>
    </row>
    <row r="185" spans="1:41">
      <c r="A185" s="6">
        <v>910.00000000000227</v>
      </c>
      <c r="B185" s="5">
        <v>115.37098500267551</v>
      </c>
      <c r="C185" s="5">
        <v>197.35295589828195</v>
      </c>
      <c r="D185" s="5">
        <v>269.69488441004484</v>
      </c>
      <c r="E185" s="5">
        <v>333.65388352944905</v>
      </c>
      <c r="F185" s="5">
        <v>389.75156119176404</v>
      </c>
      <c r="G185" s="5">
        <v>438.41638829373812</v>
      </c>
      <c r="H185" s="10">
        <f t="shared" si="32"/>
        <v>477.10840580278682</v>
      </c>
      <c r="I185" s="5">
        <v>515.80042331183552</v>
      </c>
      <c r="J185" s="10">
        <f t="shared" si="33"/>
        <v>543.63846688756485</v>
      </c>
      <c r="K185" s="5">
        <v>571.47651046329429</v>
      </c>
      <c r="L185" s="10">
        <f t="shared" si="34"/>
        <v>582.9657800056558</v>
      </c>
      <c r="M185" s="10">
        <f t="shared" si="35"/>
        <v>594.4550495480172</v>
      </c>
      <c r="N185" s="10">
        <f t="shared" si="35"/>
        <v>605.94431909037871</v>
      </c>
      <c r="O185" s="10">
        <f t="shared" si="35"/>
        <v>617.43358863274022</v>
      </c>
      <c r="P185" s="10">
        <f t="shared" si="30"/>
        <v>628.92285817510174</v>
      </c>
      <c r="Q185" s="10">
        <f t="shared" si="28"/>
        <v>640.41212771746314</v>
      </c>
      <c r="R185" s="10">
        <f t="shared" si="28"/>
        <v>651.90139725982465</v>
      </c>
      <c r="S185" s="10">
        <f t="shared" si="28"/>
        <v>663.39066680218616</v>
      </c>
      <c r="T185" s="10">
        <f t="shared" si="28"/>
        <v>674.87993634454756</v>
      </c>
      <c r="U185" s="5">
        <v>686.36920588690907</v>
      </c>
      <c r="V185" s="10">
        <f t="shared" si="36"/>
        <v>686.36920588690907</v>
      </c>
      <c r="W185" s="10">
        <f t="shared" si="37"/>
        <v>689.61547404096882</v>
      </c>
      <c r="X185" s="10">
        <f t="shared" si="37"/>
        <v>691.23860811799864</v>
      </c>
      <c r="Y185" s="10">
        <f t="shared" si="37"/>
        <v>692.86174219502846</v>
      </c>
      <c r="Z185" s="10">
        <f t="shared" si="31"/>
        <v>694.48487627205839</v>
      </c>
      <c r="AA185" s="10">
        <f t="shared" si="29"/>
        <v>696.1080103490882</v>
      </c>
      <c r="AB185" s="10">
        <f t="shared" si="29"/>
        <v>697.73114442611802</v>
      </c>
      <c r="AC185" s="10">
        <f t="shared" si="29"/>
        <v>699.35427850314795</v>
      </c>
      <c r="AD185" s="10">
        <f t="shared" si="29"/>
        <v>700.97741258017777</v>
      </c>
      <c r="AE185" s="10">
        <f t="shared" si="38"/>
        <v>702.60054665720759</v>
      </c>
      <c r="AF185" s="10">
        <f t="shared" si="38"/>
        <v>704.22368073423752</v>
      </c>
      <c r="AG185" s="10">
        <f t="shared" si="38"/>
        <v>705.84681481126734</v>
      </c>
      <c r="AH185" s="10">
        <f t="shared" si="38"/>
        <v>707.46994888829727</v>
      </c>
      <c r="AI185" s="10">
        <f t="shared" si="39"/>
        <v>709.09308296532708</v>
      </c>
      <c r="AJ185" s="10">
        <f t="shared" si="39"/>
        <v>710.7162170423569</v>
      </c>
      <c r="AK185" s="10">
        <f t="shared" si="39"/>
        <v>712.33935111938683</v>
      </c>
      <c r="AL185" s="10">
        <f t="shared" si="39"/>
        <v>713.96248519641665</v>
      </c>
      <c r="AM185" s="10">
        <f t="shared" si="40"/>
        <v>715.58561927344647</v>
      </c>
      <c r="AN185" s="10">
        <f t="shared" si="40"/>
        <v>717.2087533504764</v>
      </c>
      <c r="AO185" s="5">
        <v>718.83188742750622</v>
      </c>
    </row>
    <row r="186" spans="1:41">
      <c r="A186" s="6">
        <v>915.00000000000239</v>
      </c>
      <c r="B186" s="5">
        <v>116.10044249772912</v>
      </c>
      <c r="C186" s="5">
        <v>198.64447769255582</v>
      </c>
      <c r="D186" s="5">
        <v>271.4295947230076</v>
      </c>
      <c r="E186" s="5">
        <v>335.71823259583391</v>
      </c>
      <c r="F186" s="5">
        <v>392.03476772230886</v>
      </c>
      <c r="G186" s="5">
        <v>440.81880690563111</v>
      </c>
      <c r="H186" s="10">
        <f t="shared" si="32"/>
        <v>479.51933412946869</v>
      </c>
      <c r="I186" s="5">
        <v>518.21986135330633</v>
      </c>
      <c r="J186" s="10">
        <f t="shared" si="33"/>
        <v>545.98448303331747</v>
      </c>
      <c r="K186" s="5">
        <v>573.74910471332851</v>
      </c>
      <c r="L186" s="10">
        <f t="shared" si="34"/>
        <v>585.14583856488241</v>
      </c>
      <c r="M186" s="10">
        <f t="shared" si="35"/>
        <v>596.54257241643631</v>
      </c>
      <c r="N186" s="10">
        <f t="shared" si="35"/>
        <v>607.93930626799033</v>
      </c>
      <c r="O186" s="10">
        <f t="shared" si="35"/>
        <v>619.33604011954424</v>
      </c>
      <c r="P186" s="10">
        <f t="shared" si="30"/>
        <v>630.73277397109814</v>
      </c>
      <c r="Q186" s="10">
        <f t="shared" si="28"/>
        <v>642.12950782265204</v>
      </c>
      <c r="R186" s="10">
        <f t="shared" si="28"/>
        <v>653.52624167420595</v>
      </c>
      <c r="S186" s="10">
        <f t="shared" si="28"/>
        <v>664.92297552575997</v>
      </c>
      <c r="T186" s="10">
        <f t="shared" si="28"/>
        <v>676.31970937731387</v>
      </c>
      <c r="U186" s="5">
        <v>687.71644322886777</v>
      </c>
      <c r="V186" s="10">
        <f t="shared" si="36"/>
        <v>687.71644322886777</v>
      </c>
      <c r="W186" s="10">
        <f t="shared" si="37"/>
        <v>690.90584730299247</v>
      </c>
      <c r="X186" s="10">
        <f t="shared" si="37"/>
        <v>692.50054934005482</v>
      </c>
      <c r="Y186" s="10">
        <f t="shared" si="37"/>
        <v>694.09525137711705</v>
      </c>
      <c r="Z186" s="10">
        <f t="shared" si="31"/>
        <v>695.6899534141794</v>
      </c>
      <c r="AA186" s="10">
        <f t="shared" si="29"/>
        <v>697.28465545124175</v>
      </c>
      <c r="AB186" s="10">
        <f t="shared" si="29"/>
        <v>698.87935748830409</v>
      </c>
      <c r="AC186" s="10">
        <f t="shared" si="29"/>
        <v>700.47405952536644</v>
      </c>
      <c r="AD186" s="10">
        <f t="shared" si="29"/>
        <v>702.06876156242879</v>
      </c>
      <c r="AE186" s="10">
        <f t="shared" si="38"/>
        <v>703.66346359949102</v>
      </c>
      <c r="AF186" s="10">
        <f t="shared" si="38"/>
        <v>705.25816563655337</v>
      </c>
      <c r="AG186" s="10">
        <f t="shared" si="38"/>
        <v>706.85286767361572</v>
      </c>
      <c r="AH186" s="10">
        <f t="shared" si="38"/>
        <v>708.44756971067807</v>
      </c>
      <c r="AI186" s="10">
        <f t="shared" si="39"/>
        <v>710.04227174774041</v>
      </c>
      <c r="AJ186" s="10">
        <f t="shared" si="39"/>
        <v>711.63697378480276</v>
      </c>
      <c r="AK186" s="10">
        <f t="shared" si="39"/>
        <v>713.23167582186511</v>
      </c>
      <c r="AL186" s="10">
        <f t="shared" si="39"/>
        <v>714.82637785892734</v>
      </c>
      <c r="AM186" s="10">
        <f t="shared" si="40"/>
        <v>716.42107989598969</v>
      </c>
      <c r="AN186" s="10">
        <f t="shared" si="40"/>
        <v>718.01578193305204</v>
      </c>
      <c r="AO186" s="5">
        <v>719.61048397011439</v>
      </c>
    </row>
    <row r="187" spans="1:41">
      <c r="A187" s="6">
        <v>920.00000000000239</v>
      </c>
      <c r="B187" s="5">
        <v>116.83105810102478</v>
      </c>
      <c r="C187" s="5">
        <v>199.93727476333831</v>
      </c>
      <c r="D187" s="5">
        <v>273.16473145448293</v>
      </c>
      <c r="E187" s="5">
        <v>337.78101490873621</v>
      </c>
      <c r="F187" s="5">
        <v>394.31345084602231</v>
      </c>
      <c r="G187" s="5">
        <v>443.21328779186064</v>
      </c>
      <c r="H187" s="10">
        <f t="shared" si="32"/>
        <v>481.91925821980499</v>
      </c>
      <c r="I187" s="5">
        <v>520.62522864774928</v>
      </c>
      <c r="J187" s="10">
        <f t="shared" si="33"/>
        <v>548.31461174995184</v>
      </c>
      <c r="K187" s="5">
        <v>576.00399485215439</v>
      </c>
      <c r="L187" s="10">
        <f t="shared" si="34"/>
        <v>587.30803690145001</v>
      </c>
      <c r="M187" s="10">
        <f t="shared" si="35"/>
        <v>598.61207895074551</v>
      </c>
      <c r="N187" s="10">
        <f t="shared" si="35"/>
        <v>609.91612100004113</v>
      </c>
      <c r="O187" s="10">
        <f t="shared" si="35"/>
        <v>621.22016304933663</v>
      </c>
      <c r="P187" s="10">
        <f t="shared" si="30"/>
        <v>632.52420509863225</v>
      </c>
      <c r="Q187" s="10">
        <f t="shared" si="28"/>
        <v>643.82824714792787</v>
      </c>
      <c r="R187" s="10">
        <f t="shared" si="28"/>
        <v>655.13228919722337</v>
      </c>
      <c r="S187" s="10">
        <f t="shared" si="28"/>
        <v>666.43633124651899</v>
      </c>
      <c r="T187" s="10">
        <f t="shared" si="28"/>
        <v>677.74037329581449</v>
      </c>
      <c r="U187" s="5">
        <v>689.04441534511011</v>
      </c>
      <c r="V187" s="10">
        <f t="shared" si="36"/>
        <v>689.04441534511011</v>
      </c>
      <c r="W187" s="10">
        <f t="shared" si="37"/>
        <v>692.17751788404507</v>
      </c>
      <c r="X187" s="10">
        <f t="shared" si="37"/>
        <v>693.74406915351256</v>
      </c>
      <c r="Y187" s="10">
        <f t="shared" si="37"/>
        <v>695.31062042298004</v>
      </c>
      <c r="Z187" s="10">
        <f t="shared" si="31"/>
        <v>696.87717169244752</v>
      </c>
      <c r="AA187" s="10">
        <f t="shared" si="29"/>
        <v>698.443722961915</v>
      </c>
      <c r="AB187" s="10">
        <f t="shared" si="29"/>
        <v>700.01027423138248</v>
      </c>
      <c r="AC187" s="10">
        <f t="shared" si="29"/>
        <v>701.57682550084996</v>
      </c>
      <c r="AD187" s="10">
        <f t="shared" si="29"/>
        <v>703.14337677031745</v>
      </c>
      <c r="AE187" s="10">
        <f t="shared" si="38"/>
        <v>704.70992803978493</v>
      </c>
      <c r="AF187" s="10">
        <f t="shared" si="38"/>
        <v>706.27647930925241</v>
      </c>
      <c r="AG187" s="10">
        <f t="shared" si="38"/>
        <v>707.84303057871989</v>
      </c>
      <c r="AH187" s="10">
        <f t="shared" si="38"/>
        <v>709.40958184818737</v>
      </c>
      <c r="AI187" s="10">
        <f t="shared" si="39"/>
        <v>710.97613311765485</v>
      </c>
      <c r="AJ187" s="10">
        <f t="shared" si="39"/>
        <v>712.54268438712234</v>
      </c>
      <c r="AK187" s="10">
        <f t="shared" si="39"/>
        <v>714.10923565658982</v>
      </c>
      <c r="AL187" s="10">
        <f t="shared" si="39"/>
        <v>715.6757869260573</v>
      </c>
      <c r="AM187" s="10">
        <f t="shared" si="40"/>
        <v>717.24233819552478</v>
      </c>
      <c r="AN187" s="10">
        <f t="shared" si="40"/>
        <v>718.80888946499226</v>
      </c>
      <c r="AO187" s="5">
        <v>720.37544073445974</v>
      </c>
    </row>
    <row r="188" spans="1:41">
      <c r="A188" s="6">
        <v>925.00000000000239</v>
      </c>
      <c r="B188" s="5">
        <v>117.56282327153015</v>
      </c>
      <c r="C188" s="5">
        <v>201.23132887267565</v>
      </c>
      <c r="D188" s="5">
        <v>274.90025804600623</v>
      </c>
      <c r="E188" s="5">
        <v>339.84216902560291</v>
      </c>
      <c r="F188" s="5">
        <v>396.58753080644345</v>
      </c>
      <c r="G188" s="5">
        <v>445.59975277721145</v>
      </c>
      <c r="H188" s="10">
        <f t="shared" si="32"/>
        <v>484.30813380173629</v>
      </c>
      <c r="I188" s="5">
        <v>523.01651482626107</v>
      </c>
      <c r="J188" s="10">
        <f t="shared" si="33"/>
        <v>550.62889337389947</v>
      </c>
      <c r="K188" s="5">
        <v>578.24127192153799</v>
      </c>
      <c r="L188" s="10">
        <f t="shared" si="34"/>
        <v>589.45247328212497</v>
      </c>
      <c r="M188" s="10">
        <f t="shared" si="35"/>
        <v>600.66367464271195</v>
      </c>
      <c r="N188" s="10">
        <f t="shared" si="35"/>
        <v>611.87487600329882</v>
      </c>
      <c r="O188" s="10">
        <f t="shared" si="35"/>
        <v>623.08607736388581</v>
      </c>
      <c r="P188" s="10">
        <f t="shared" si="30"/>
        <v>634.29727872447279</v>
      </c>
      <c r="Q188" s="10">
        <f t="shared" si="28"/>
        <v>645.50848008505977</v>
      </c>
      <c r="R188" s="10">
        <f t="shared" si="28"/>
        <v>656.71968144564676</v>
      </c>
      <c r="S188" s="10">
        <f t="shared" si="28"/>
        <v>667.93088280623374</v>
      </c>
      <c r="T188" s="10">
        <f t="shared" si="28"/>
        <v>679.14208416682061</v>
      </c>
      <c r="U188" s="5">
        <v>690.35328552740759</v>
      </c>
      <c r="V188" s="10">
        <f t="shared" si="36"/>
        <v>690.35328552740759</v>
      </c>
      <c r="W188" s="10">
        <f t="shared" si="37"/>
        <v>693.43061349583911</v>
      </c>
      <c r="X188" s="10">
        <f t="shared" si="37"/>
        <v>694.96927748005498</v>
      </c>
      <c r="Y188" s="10">
        <f t="shared" si="37"/>
        <v>696.50794146427074</v>
      </c>
      <c r="Z188" s="10">
        <f t="shared" si="31"/>
        <v>698.0466054484865</v>
      </c>
      <c r="AA188" s="10">
        <f t="shared" si="29"/>
        <v>699.58526943270226</v>
      </c>
      <c r="AB188" s="10">
        <f t="shared" si="29"/>
        <v>701.12393341691802</v>
      </c>
      <c r="AC188" s="10">
        <f t="shared" si="29"/>
        <v>702.66259740113389</v>
      </c>
      <c r="AD188" s="10">
        <f t="shared" si="29"/>
        <v>704.20126138534965</v>
      </c>
      <c r="AE188" s="10">
        <f t="shared" si="38"/>
        <v>705.73992536956541</v>
      </c>
      <c r="AF188" s="10">
        <f t="shared" si="38"/>
        <v>707.27858935378117</v>
      </c>
      <c r="AG188" s="10">
        <f t="shared" si="38"/>
        <v>708.81725333799693</v>
      </c>
      <c r="AH188" s="10">
        <f t="shared" si="38"/>
        <v>710.3559173222128</v>
      </c>
      <c r="AI188" s="10">
        <f t="shared" si="39"/>
        <v>711.89458130642856</v>
      </c>
      <c r="AJ188" s="10">
        <f t="shared" si="39"/>
        <v>713.43324529064432</v>
      </c>
      <c r="AK188" s="10">
        <f t="shared" si="39"/>
        <v>714.97190927486008</v>
      </c>
      <c r="AL188" s="10">
        <f t="shared" si="39"/>
        <v>716.51057325907584</v>
      </c>
      <c r="AM188" s="10">
        <f t="shared" si="40"/>
        <v>718.04923724329171</v>
      </c>
      <c r="AN188" s="10">
        <f t="shared" si="40"/>
        <v>719.58790122750747</v>
      </c>
      <c r="AO188" s="5">
        <v>721.12656521172323</v>
      </c>
    </row>
    <row r="189" spans="1:41">
      <c r="A189" s="6">
        <v>930.0000000000025</v>
      </c>
      <c r="B189" s="5">
        <v>118.29572954838993</v>
      </c>
      <c r="C189" s="5">
        <v>202.52662187612734</v>
      </c>
      <c r="D189" s="5">
        <v>276.63613798341078</v>
      </c>
      <c r="E189" s="5">
        <v>341.90163370756272</v>
      </c>
      <c r="F189" s="5">
        <v>398.85692869146021</v>
      </c>
      <c r="G189" s="5">
        <v>447.97812553018684</v>
      </c>
      <c r="H189" s="10">
        <f t="shared" si="32"/>
        <v>486.68591910579306</v>
      </c>
      <c r="I189" s="5">
        <v>525.39371268139928</v>
      </c>
      <c r="J189" s="10">
        <f t="shared" si="33"/>
        <v>552.92737099546821</v>
      </c>
      <c r="K189" s="5">
        <v>580.46102930953703</v>
      </c>
      <c r="L189" s="10">
        <f t="shared" si="34"/>
        <v>591.57924743991418</v>
      </c>
      <c r="M189" s="10">
        <f t="shared" si="35"/>
        <v>602.69746557029146</v>
      </c>
      <c r="N189" s="10">
        <f t="shared" si="35"/>
        <v>613.81568370066861</v>
      </c>
      <c r="O189" s="10">
        <f t="shared" si="35"/>
        <v>624.93390183104589</v>
      </c>
      <c r="P189" s="10">
        <f t="shared" si="30"/>
        <v>636.05211996142305</v>
      </c>
      <c r="Q189" s="10">
        <f t="shared" si="28"/>
        <v>647.1703380918002</v>
      </c>
      <c r="R189" s="10">
        <f t="shared" si="28"/>
        <v>658.28855622217748</v>
      </c>
      <c r="S189" s="10">
        <f t="shared" si="28"/>
        <v>669.40677435255463</v>
      </c>
      <c r="T189" s="10">
        <f t="shared" si="28"/>
        <v>680.52499248293191</v>
      </c>
      <c r="U189" s="5">
        <v>691.64321061330907</v>
      </c>
      <c r="V189" s="10">
        <f t="shared" si="36"/>
        <v>691.64321061330907</v>
      </c>
      <c r="W189" s="10">
        <f t="shared" si="37"/>
        <v>694.66525444229387</v>
      </c>
      <c r="X189" s="10">
        <f t="shared" si="37"/>
        <v>696.17627635678627</v>
      </c>
      <c r="Y189" s="10">
        <f t="shared" si="37"/>
        <v>697.68729827127868</v>
      </c>
      <c r="Z189" s="10">
        <f t="shared" si="31"/>
        <v>699.19832018577108</v>
      </c>
      <c r="AA189" s="10">
        <f t="shared" si="29"/>
        <v>700.70934210026348</v>
      </c>
      <c r="AB189" s="10">
        <f t="shared" si="29"/>
        <v>702.22036401475589</v>
      </c>
      <c r="AC189" s="10">
        <f t="shared" si="29"/>
        <v>703.73138592924829</v>
      </c>
      <c r="AD189" s="10">
        <f t="shared" si="29"/>
        <v>705.24240784374069</v>
      </c>
      <c r="AE189" s="10">
        <f t="shared" si="38"/>
        <v>706.7534297582331</v>
      </c>
      <c r="AF189" s="10">
        <f t="shared" si="38"/>
        <v>708.26445167272539</v>
      </c>
      <c r="AG189" s="10">
        <f t="shared" si="38"/>
        <v>709.77547358721779</v>
      </c>
      <c r="AH189" s="10">
        <f t="shared" si="38"/>
        <v>711.28649550171019</v>
      </c>
      <c r="AI189" s="10">
        <f t="shared" si="39"/>
        <v>712.7975174162026</v>
      </c>
      <c r="AJ189" s="10">
        <f t="shared" si="39"/>
        <v>714.308539330695</v>
      </c>
      <c r="AK189" s="10">
        <f t="shared" si="39"/>
        <v>715.8195612451874</v>
      </c>
      <c r="AL189" s="10">
        <f t="shared" si="39"/>
        <v>717.3305831596798</v>
      </c>
      <c r="AM189" s="10">
        <f t="shared" si="40"/>
        <v>718.84160507417221</v>
      </c>
      <c r="AN189" s="10">
        <f t="shared" si="40"/>
        <v>720.35262698866461</v>
      </c>
      <c r="AO189" s="5">
        <v>721.86364890315701</v>
      </c>
    </row>
    <row r="190" spans="1:41">
      <c r="A190" s="6">
        <v>935.0000000000025</v>
      </c>
      <c r="B190" s="5">
        <v>119.02976854973051</v>
      </c>
      <c r="C190" s="5">
        <v>203.82313572000839</v>
      </c>
      <c r="D190" s="5">
        <v>278.37233479546234</v>
      </c>
      <c r="E190" s="5">
        <v>343.95934792660682</v>
      </c>
      <c r="F190" s="5">
        <v>401.12156644983713</v>
      </c>
      <c r="G190" s="5">
        <v>450.34833157309998</v>
      </c>
      <c r="H190" s="10">
        <f t="shared" si="32"/>
        <v>489.05257484081972</v>
      </c>
      <c r="I190" s="5">
        <v>527.75681810853951</v>
      </c>
      <c r="J190" s="10">
        <f t="shared" si="33"/>
        <v>555.21009037323176</v>
      </c>
      <c r="K190" s="5">
        <v>582.66336263792402</v>
      </c>
      <c r="L190" s="10">
        <f t="shared" si="34"/>
        <v>593.68846044733823</v>
      </c>
      <c r="M190" s="10">
        <f t="shared" si="35"/>
        <v>604.71355825675244</v>
      </c>
      <c r="N190" s="10">
        <f t="shared" si="35"/>
        <v>615.73865606616664</v>
      </c>
      <c r="O190" s="10">
        <f t="shared" si="35"/>
        <v>626.76375387558085</v>
      </c>
      <c r="P190" s="10">
        <f t="shared" si="30"/>
        <v>637.78885168499505</v>
      </c>
      <c r="Q190" s="10">
        <f t="shared" si="28"/>
        <v>648.81394949440937</v>
      </c>
      <c r="R190" s="10">
        <f t="shared" si="28"/>
        <v>659.83904730382358</v>
      </c>
      <c r="S190" s="10">
        <f t="shared" si="28"/>
        <v>670.86414511323778</v>
      </c>
      <c r="T190" s="10">
        <f t="shared" ref="T190:T253" si="41">(T$2-$K$2)/($U$2-$K$2)*($U190-$K190)+$K190</f>
        <v>681.88924292265199</v>
      </c>
      <c r="U190" s="5">
        <v>692.91434073206619</v>
      </c>
      <c r="V190" s="10">
        <f t="shared" si="36"/>
        <v>692.91434073206619</v>
      </c>
      <c r="W190" s="10">
        <f t="shared" si="37"/>
        <v>695.88155341629488</v>
      </c>
      <c r="X190" s="10">
        <f t="shared" si="37"/>
        <v>697.36515975840928</v>
      </c>
      <c r="Y190" s="10">
        <f t="shared" si="37"/>
        <v>698.84876610052356</v>
      </c>
      <c r="Z190" s="10">
        <f t="shared" si="31"/>
        <v>700.33237244263796</v>
      </c>
      <c r="AA190" s="10">
        <f t="shared" si="29"/>
        <v>701.81597878475236</v>
      </c>
      <c r="AB190" s="10">
        <f t="shared" si="29"/>
        <v>703.29958512686665</v>
      </c>
      <c r="AC190" s="10">
        <f t="shared" si="29"/>
        <v>704.78319146898104</v>
      </c>
      <c r="AD190" s="10">
        <f t="shared" ref="AD190:AG253" si="42">(AD$2-$U$2)/($AO$2-$U$2)*($AO190-$U190)+$U190</f>
        <v>706.26679781109533</v>
      </c>
      <c r="AE190" s="10">
        <f t="shared" si="38"/>
        <v>707.75040415320973</v>
      </c>
      <c r="AF190" s="10">
        <f t="shared" si="38"/>
        <v>709.23401049532413</v>
      </c>
      <c r="AG190" s="10">
        <f t="shared" si="38"/>
        <v>710.71761683743841</v>
      </c>
      <c r="AH190" s="10">
        <f t="shared" si="38"/>
        <v>712.20122317955281</v>
      </c>
      <c r="AI190" s="10">
        <f t="shared" si="39"/>
        <v>713.6848295216671</v>
      </c>
      <c r="AJ190" s="10">
        <f t="shared" si="39"/>
        <v>715.1684358637815</v>
      </c>
      <c r="AK190" s="10">
        <f t="shared" si="39"/>
        <v>716.6520422058959</v>
      </c>
      <c r="AL190" s="10">
        <f t="shared" si="39"/>
        <v>718.13564854801018</v>
      </c>
      <c r="AM190" s="10">
        <f t="shared" si="40"/>
        <v>719.61925489012458</v>
      </c>
      <c r="AN190" s="10">
        <f t="shared" si="40"/>
        <v>721.10286123223887</v>
      </c>
      <c r="AO190" s="5">
        <v>722.58646757435326</v>
      </c>
    </row>
    <row r="191" spans="1:41">
      <c r="A191" s="6">
        <v>940.0000000000025</v>
      </c>
      <c r="B191" s="5">
        <v>119.76493197148352</v>
      </c>
      <c r="C191" s="5">
        <v>205.12085243869015</v>
      </c>
      <c r="D191" s="5">
        <v>280.10881205264161</v>
      </c>
      <c r="E191" s="5">
        <v>346.01525087294385</v>
      </c>
      <c r="F191" s="5">
        <v>403.38136690748502</v>
      </c>
      <c r="G191" s="5">
        <v>452.71029829105777</v>
      </c>
      <c r="H191" s="10">
        <f t="shared" si="32"/>
        <v>491.40806416866667</v>
      </c>
      <c r="I191" s="5">
        <v>530.10583004627563</v>
      </c>
      <c r="J191" s="10">
        <f t="shared" si="33"/>
        <v>557.4770998489937</v>
      </c>
      <c r="K191" s="5">
        <v>584.84836965171189</v>
      </c>
      <c r="L191" s="10">
        <f t="shared" si="34"/>
        <v>595.78021459176625</v>
      </c>
      <c r="M191" s="10">
        <f t="shared" si="35"/>
        <v>606.71205953182073</v>
      </c>
      <c r="N191" s="10">
        <f t="shared" si="35"/>
        <v>617.64390447187509</v>
      </c>
      <c r="O191" s="10">
        <f t="shared" si="35"/>
        <v>628.57574941192945</v>
      </c>
      <c r="P191" s="10">
        <f t="shared" si="30"/>
        <v>639.50759435198393</v>
      </c>
      <c r="Q191" s="10">
        <f t="shared" si="30"/>
        <v>650.43943929203829</v>
      </c>
      <c r="R191" s="10">
        <f t="shared" si="30"/>
        <v>661.37128423209265</v>
      </c>
      <c r="S191" s="10">
        <f t="shared" si="30"/>
        <v>672.30312917214701</v>
      </c>
      <c r="T191" s="10">
        <f t="shared" si="41"/>
        <v>683.23497411220148</v>
      </c>
      <c r="U191" s="5">
        <v>694.16681905225585</v>
      </c>
      <c r="V191" s="10">
        <f t="shared" si="36"/>
        <v>694.16681905225585</v>
      </c>
      <c r="W191" s="10">
        <f t="shared" si="37"/>
        <v>697.07961531256149</v>
      </c>
      <c r="X191" s="10">
        <f t="shared" si="37"/>
        <v>698.53601344271431</v>
      </c>
      <c r="Y191" s="10">
        <f t="shared" si="37"/>
        <v>699.99241157286724</v>
      </c>
      <c r="Z191" s="10">
        <f t="shared" si="31"/>
        <v>701.44880970302006</v>
      </c>
      <c r="AA191" s="10">
        <f t="shared" si="31"/>
        <v>702.90520783317288</v>
      </c>
      <c r="AB191" s="10">
        <f t="shared" si="31"/>
        <v>704.3616059633257</v>
      </c>
      <c r="AC191" s="10">
        <f t="shared" si="31"/>
        <v>705.81800409347852</v>
      </c>
      <c r="AD191" s="10">
        <f t="shared" si="42"/>
        <v>707.27440222363134</v>
      </c>
      <c r="AE191" s="10">
        <f t="shared" si="38"/>
        <v>708.73080035378416</v>
      </c>
      <c r="AF191" s="10">
        <f t="shared" si="38"/>
        <v>710.1871984839371</v>
      </c>
      <c r="AG191" s="10">
        <f t="shared" si="38"/>
        <v>711.64359661408992</v>
      </c>
      <c r="AH191" s="10">
        <f t="shared" si="38"/>
        <v>713.09999474424274</v>
      </c>
      <c r="AI191" s="10">
        <f t="shared" si="39"/>
        <v>714.55639287439556</v>
      </c>
      <c r="AJ191" s="10">
        <f t="shared" si="39"/>
        <v>716.01279100454838</v>
      </c>
      <c r="AK191" s="10">
        <f t="shared" si="39"/>
        <v>717.4691891347012</v>
      </c>
      <c r="AL191" s="10">
        <f t="shared" si="39"/>
        <v>718.92558726485413</v>
      </c>
      <c r="AM191" s="10">
        <f t="shared" si="40"/>
        <v>720.38198539500695</v>
      </c>
      <c r="AN191" s="10">
        <f t="shared" si="40"/>
        <v>721.83838352515977</v>
      </c>
      <c r="AO191" s="5">
        <v>723.29478165531259</v>
      </c>
    </row>
    <row r="192" spans="1:41">
      <c r="A192" s="6">
        <v>945.0000000000025</v>
      </c>
      <c r="B192" s="5">
        <v>120.50121158622817</v>
      </c>
      <c r="C192" s="5">
        <v>206.41975415195895</v>
      </c>
      <c r="D192" s="5">
        <v>281.84553336607274</v>
      </c>
      <c r="E192" s="5">
        <v>348.06928196252045</v>
      </c>
      <c r="F192" s="5">
        <v>405.63625378345193</v>
      </c>
      <c r="G192" s="5">
        <v>455.06395493983337</v>
      </c>
      <c r="H192" s="10">
        <f t="shared" si="32"/>
        <v>493.75235267789691</v>
      </c>
      <c r="I192" s="5">
        <v>532.44075041596045</v>
      </c>
      <c r="J192" s="10">
        <f t="shared" si="33"/>
        <v>559.72845026339883</v>
      </c>
      <c r="K192" s="5">
        <v>587.01615011083709</v>
      </c>
      <c r="L192" s="10">
        <f t="shared" si="34"/>
        <v>597.85461325288247</v>
      </c>
      <c r="M192" s="10">
        <f t="shared" si="35"/>
        <v>608.69307639492797</v>
      </c>
      <c r="N192" s="10">
        <f t="shared" si="35"/>
        <v>619.53153953697336</v>
      </c>
      <c r="O192" s="10">
        <f t="shared" si="35"/>
        <v>630.37000267901874</v>
      </c>
      <c r="P192" s="10">
        <f t="shared" si="30"/>
        <v>641.20846582106424</v>
      </c>
      <c r="Q192" s="10">
        <f t="shared" si="30"/>
        <v>652.04692896310962</v>
      </c>
      <c r="R192" s="10">
        <f t="shared" si="30"/>
        <v>662.88539210515501</v>
      </c>
      <c r="S192" s="10">
        <f t="shared" si="30"/>
        <v>673.72385524720039</v>
      </c>
      <c r="T192" s="10">
        <f t="shared" si="41"/>
        <v>684.56231838924589</v>
      </c>
      <c r="U192" s="5">
        <v>695.40078153129127</v>
      </c>
      <c r="V192" s="10">
        <f t="shared" si="36"/>
        <v>695.40078153129127</v>
      </c>
      <c r="W192" s="10">
        <f t="shared" si="37"/>
        <v>698.25953705941674</v>
      </c>
      <c r="X192" s="10">
        <f t="shared" si="37"/>
        <v>699.68891482347942</v>
      </c>
      <c r="Y192" s="10">
        <f t="shared" si="37"/>
        <v>701.1182925875421</v>
      </c>
      <c r="Z192" s="10">
        <f t="shared" si="31"/>
        <v>702.54767035160478</v>
      </c>
      <c r="AA192" s="10">
        <f t="shared" si="31"/>
        <v>703.97704811566746</v>
      </c>
      <c r="AB192" s="10">
        <f t="shared" si="31"/>
        <v>705.40642587973025</v>
      </c>
      <c r="AC192" s="10">
        <f t="shared" si="31"/>
        <v>706.83580364379293</v>
      </c>
      <c r="AD192" s="10">
        <f t="shared" si="42"/>
        <v>708.26518140785561</v>
      </c>
      <c r="AE192" s="10">
        <f t="shared" si="38"/>
        <v>709.6945591719184</v>
      </c>
      <c r="AF192" s="10">
        <f t="shared" si="38"/>
        <v>711.12393693598108</v>
      </c>
      <c r="AG192" s="10">
        <f t="shared" si="38"/>
        <v>712.55331470004376</v>
      </c>
      <c r="AH192" s="10">
        <f t="shared" si="38"/>
        <v>713.98269246410644</v>
      </c>
      <c r="AI192" s="10">
        <f t="shared" si="39"/>
        <v>715.41207022816911</v>
      </c>
      <c r="AJ192" s="10">
        <f t="shared" si="39"/>
        <v>716.84144799223191</v>
      </c>
      <c r="AK192" s="10">
        <f t="shared" si="39"/>
        <v>718.27082575629458</v>
      </c>
      <c r="AL192" s="10">
        <f t="shared" si="39"/>
        <v>719.70020352035726</v>
      </c>
      <c r="AM192" s="10">
        <f t="shared" si="40"/>
        <v>721.12958128442006</v>
      </c>
      <c r="AN192" s="10">
        <f t="shared" si="40"/>
        <v>722.55895904848273</v>
      </c>
      <c r="AO192" s="5">
        <v>723.98833681254541</v>
      </c>
    </row>
    <row r="193" spans="1:41">
      <c r="A193" s="6">
        <v>950.00000000000261</v>
      </c>
      <c r="B193" s="5">
        <v>121.23859924205165</v>
      </c>
      <c r="C193" s="5">
        <v>207.71982306243171</v>
      </c>
      <c r="D193" s="5">
        <v>283.5824623865953</v>
      </c>
      <c r="E193" s="5">
        <v>350.12138084469632</v>
      </c>
      <c r="F193" s="5">
        <v>407.88615170561559</v>
      </c>
      <c r="G193" s="5">
        <v>457.40923265262592</v>
      </c>
      <c r="H193" s="10">
        <f t="shared" si="32"/>
        <v>496.08540835655504</v>
      </c>
      <c r="I193" s="5">
        <v>534.76158406048421</v>
      </c>
      <c r="J193" s="10">
        <f t="shared" si="33"/>
        <v>561.96419487226581</v>
      </c>
      <c r="K193" s="5">
        <v>589.1668056840474</v>
      </c>
      <c r="L193" s="10">
        <f t="shared" si="34"/>
        <v>599.9117607823548</v>
      </c>
      <c r="M193" s="10">
        <f t="shared" si="35"/>
        <v>610.6567158806622</v>
      </c>
      <c r="N193" s="10">
        <f t="shared" si="35"/>
        <v>621.40167097896949</v>
      </c>
      <c r="O193" s="10">
        <f t="shared" si="35"/>
        <v>632.14662607727689</v>
      </c>
      <c r="P193" s="10">
        <f t="shared" si="30"/>
        <v>642.89158117558429</v>
      </c>
      <c r="Q193" s="10">
        <f t="shared" si="30"/>
        <v>653.63653627389169</v>
      </c>
      <c r="R193" s="10">
        <f t="shared" si="30"/>
        <v>664.38149137219898</v>
      </c>
      <c r="S193" s="10">
        <f t="shared" si="30"/>
        <v>675.12644647050638</v>
      </c>
      <c r="T193" s="10">
        <f t="shared" si="41"/>
        <v>685.87140156881378</v>
      </c>
      <c r="U193" s="5">
        <v>696.61635666712118</v>
      </c>
      <c r="V193" s="10">
        <f t="shared" si="36"/>
        <v>696.61635666712118</v>
      </c>
      <c r="W193" s="10">
        <f t="shared" si="37"/>
        <v>699.42140747258236</v>
      </c>
      <c r="X193" s="10">
        <f t="shared" si="37"/>
        <v>700.82393287531295</v>
      </c>
      <c r="Y193" s="10">
        <f t="shared" si="37"/>
        <v>702.22645827804365</v>
      </c>
      <c r="Z193" s="10">
        <f t="shared" si="31"/>
        <v>703.62898368077424</v>
      </c>
      <c r="AA193" s="10">
        <f t="shared" si="31"/>
        <v>705.03150908350483</v>
      </c>
      <c r="AB193" s="10">
        <f t="shared" si="31"/>
        <v>706.43403448623542</v>
      </c>
      <c r="AC193" s="10">
        <f t="shared" si="31"/>
        <v>707.83655988896601</v>
      </c>
      <c r="AD193" s="10">
        <f t="shared" si="42"/>
        <v>709.2390852916966</v>
      </c>
      <c r="AE193" s="10">
        <f t="shared" si="38"/>
        <v>710.6416106944273</v>
      </c>
      <c r="AF193" s="10">
        <f t="shared" si="38"/>
        <v>712.04413609715789</v>
      </c>
      <c r="AG193" s="10">
        <f t="shared" si="38"/>
        <v>713.44666149988848</v>
      </c>
      <c r="AH193" s="10">
        <f t="shared" si="38"/>
        <v>714.84918690261907</v>
      </c>
      <c r="AI193" s="10">
        <f t="shared" si="39"/>
        <v>716.25171230534966</v>
      </c>
      <c r="AJ193" s="10">
        <f t="shared" si="39"/>
        <v>717.65423770808025</v>
      </c>
      <c r="AK193" s="10">
        <f t="shared" si="39"/>
        <v>719.05676311081083</v>
      </c>
      <c r="AL193" s="10">
        <f t="shared" si="39"/>
        <v>720.45928851354154</v>
      </c>
      <c r="AM193" s="10">
        <f t="shared" si="40"/>
        <v>721.86181391627213</v>
      </c>
      <c r="AN193" s="10">
        <f t="shared" si="40"/>
        <v>723.26433931900272</v>
      </c>
      <c r="AO193" s="5">
        <v>724.6668647217333</v>
      </c>
    </row>
    <row r="194" spans="1:41">
      <c r="A194" s="6">
        <v>955.00000000000261</v>
      </c>
      <c r="B194" s="5">
        <v>121.97708686142751</v>
      </c>
      <c r="C194" s="5">
        <v>209.02104145302727</v>
      </c>
      <c r="D194" s="5">
        <v>285.31956280397816</v>
      </c>
      <c r="E194" s="5">
        <v>352.17148741006491</v>
      </c>
      <c r="F194" s="5">
        <v>410.13098622605747</v>
      </c>
      <c r="G194" s="5">
        <v>459.74606444570759</v>
      </c>
      <c r="H194" s="10">
        <f t="shared" si="32"/>
        <v>498.40720156404683</v>
      </c>
      <c r="I194" s="5">
        <v>537.06833868238607</v>
      </c>
      <c r="J194" s="10">
        <f t="shared" si="33"/>
        <v>564.1843892637113</v>
      </c>
      <c r="K194" s="5">
        <v>591.30043984503652</v>
      </c>
      <c r="L194" s="10">
        <f t="shared" si="34"/>
        <v>601.95176238578699</v>
      </c>
      <c r="M194" s="10">
        <f t="shared" si="35"/>
        <v>612.60308492653758</v>
      </c>
      <c r="N194" s="10">
        <f t="shared" si="35"/>
        <v>623.25440746728805</v>
      </c>
      <c r="O194" s="10">
        <f t="shared" si="35"/>
        <v>633.90573000803852</v>
      </c>
      <c r="P194" s="10">
        <f t="shared" si="30"/>
        <v>644.55705254878899</v>
      </c>
      <c r="Q194" s="10">
        <f t="shared" si="30"/>
        <v>655.20837508953957</v>
      </c>
      <c r="R194" s="10">
        <f t="shared" si="30"/>
        <v>665.85969763029004</v>
      </c>
      <c r="S194" s="10">
        <f t="shared" si="30"/>
        <v>676.51102017104063</v>
      </c>
      <c r="T194" s="10">
        <f t="shared" si="41"/>
        <v>687.1623427117911</v>
      </c>
      <c r="U194" s="5">
        <v>697.81366525254157</v>
      </c>
      <c r="V194" s="10">
        <f t="shared" si="36"/>
        <v>697.81366525254157</v>
      </c>
      <c r="W194" s="10">
        <f t="shared" si="37"/>
        <v>700.56530713443817</v>
      </c>
      <c r="X194" s="10">
        <f t="shared" si="37"/>
        <v>701.94112807538647</v>
      </c>
      <c r="Y194" s="10">
        <f t="shared" si="37"/>
        <v>703.31694901633489</v>
      </c>
      <c r="Z194" s="10">
        <f t="shared" si="31"/>
        <v>704.69276995728319</v>
      </c>
      <c r="AA194" s="10">
        <f t="shared" si="31"/>
        <v>706.06859089823149</v>
      </c>
      <c r="AB194" s="10">
        <f t="shared" si="31"/>
        <v>707.44441183917979</v>
      </c>
      <c r="AC194" s="10">
        <f t="shared" si="31"/>
        <v>708.82023278012809</v>
      </c>
      <c r="AD194" s="10">
        <f t="shared" si="42"/>
        <v>710.1960537210764</v>
      </c>
      <c r="AE194" s="10">
        <f t="shared" si="38"/>
        <v>711.57187466202481</v>
      </c>
      <c r="AF194" s="10">
        <f t="shared" si="38"/>
        <v>712.94769560297311</v>
      </c>
      <c r="AG194" s="10">
        <f t="shared" si="38"/>
        <v>714.32351654392141</v>
      </c>
      <c r="AH194" s="10">
        <f t="shared" si="38"/>
        <v>715.69933748486972</v>
      </c>
      <c r="AI194" s="10">
        <f t="shared" si="39"/>
        <v>717.07515842581802</v>
      </c>
      <c r="AJ194" s="10">
        <f t="shared" si="39"/>
        <v>718.45097936676632</v>
      </c>
      <c r="AK194" s="10">
        <f t="shared" si="39"/>
        <v>719.82680030771462</v>
      </c>
      <c r="AL194" s="10">
        <f t="shared" si="39"/>
        <v>721.20262124866304</v>
      </c>
      <c r="AM194" s="10">
        <f t="shared" si="40"/>
        <v>722.57844218961134</v>
      </c>
      <c r="AN194" s="10">
        <f t="shared" si="40"/>
        <v>723.95426313055964</v>
      </c>
      <c r="AO194" s="5">
        <v>725.33008407150794</v>
      </c>
    </row>
    <row r="195" spans="1:41">
      <c r="A195" s="6">
        <v>960.0000000000025</v>
      </c>
      <c r="B195" s="5">
        <v>122.71666644011148</v>
      </c>
      <c r="C195" s="5">
        <v>210.32339168449298</v>
      </c>
      <c r="D195" s="5">
        <v>287.05679834627261</v>
      </c>
      <c r="E195" s="5">
        <v>354.21954179840958</v>
      </c>
      <c r="F195" s="5">
        <v>412.37068383610023</v>
      </c>
      <c r="G195" s="5">
        <v>462.0743852229599</v>
      </c>
      <c r="H195" s="10">
        <f t="shared" si="32"/>
        <v>500.71770500217553</v>
      </c>
      <c r="I195" s="5">
        <v>539.36102478139117</v>
      </c>
      <c r="J195" s="10">
        <f t="shared" si="33"/>
        <v>566.38909127612544</v>
      </c>
      <c r="K195" s="5">
        <v>593.41715777085972</v>
      </c>
      <c r="L195" s="10">
        <f t="shared" si="34"/>
        <v>603.9747240070426</v>
      </c>
      <c r="M195" s="10">
        <f t="shared" si="35"/>
        <v>614.53229024322548</v>
      </c>
      <c r="N195" s="10">
        <f t="shared" si="35"/>
        <v>625.08985647940835</v>
      </c>
      <c r="O195" s="10">
        <f t="shared" si="35"/>
        <v>635.64742271559123</v>
      </c>
      <c r="P195" s="10">
        <f t="shared" si="35"/>
        <v>646.20498895177411</v>
      </c>
      <c r="Q195" s="10">
        <f t="shared" si="35"/>
        <v>656.76255518795699</v>
      </c>
      <c r="R195" s="10">
        <f t="shared" si="35"/>
        <v>667.32012142413987</v>
      </c>
      <c r="S195" s="10">
        <f t="shared" si="35"/>
        <v>677.87768766032275</v>
      </c>
      <c r="T195" s="10">
        <f t="shared" si="41"/>
        <v>688.43525389650563</v>
      </c>
      <c r="U195" s="5">
        <v>698.99282013268851</v>
      </c>
      <c r="V195" s="10">
        <f t="shared" si="36"/>
        <v>698.99282013268851</v>
      </c>
      <c r="W195" s="10">
        <f t="shared" si="37"/>
        <v>701.6913083024682</v>
      </c>
      <c r="X195" s="10">
        <f t="shared" si="37"/>
        <v>703.04055238735805</v>
      </c>
      <c r="Y195" s="10">
        <f t="shared" si="37"/>
        <v>704.38979647224789</v>
      </c>
      <c r="Z195" s="10">
        <f t="shared" si="37"/>
        <v>705.73904055713774</v>
      </c>
      <c r="AA195" s="10">
        <f t="shared" si="37"/>
        <v>707.08828464202759</v>
      </c>
      <c r="AB195" s="10">
        <f t="shared" si="37"/>
        <v>708.43752872691744</v>
      </c>
      <c r="AC195" s="10">
        <f t="shared" si="37"/>
        <v>709.78677281180728</v>
      </c>
      <c r="AD195" s="10">
        <f t="shared" si="42"/>
        <v>711.13601689669713</v>
      </c>
      <c r="AE195" s="10">
        <f t="shared" si="38"/>
        <v>712.48526098158709</v>
      </c>
      <c r="AF195" s="10">
        <f t="shared" si="38"/>
        <v>713.83450506647694</v>
      </c>
      <c r="AG195" s="10">
        <f t="shared" si="38"/>
        <v>715.18374915136678</v>
      </c>
      <c r="AH195" s="10">
        <f t="shared" si="38"/>
        <v>716.53299323625663</v>
      </c>
      <c r="AI195" s="10">
        <f t="shared" si="39"/>
        <v>717.88223732114648</v>
      </c>
      <c r="AJ195" s="10">
        <f t="shared" si="39"/>
        <v>719.23148140603632</v>
      </c>
      <c r="AK195" s="10">
        <f t="shared" si="39"/>
        <v>720.58072549092617</v>
      </c>
      <c r="AL195" s="10">
        <f t="shared" si="39"/>
        <v>721.92996957581602</v>
      </c>
      <c r="AM195" s="10">
        <f t="shared" si="40"/>
        <v>723.27921366070586</v>
      </c>
      <c r="AN195" s="10">
        <f t="shared" si="40"/>
        <v>724.62845774559571</v>
      </c>
      <c r="AO195" s="5">
        <v>725.97770183048556</v>
      </c>
    </row>
    <row r="196" spans="1:41">
      <c r="A196" s="6">
        <v>965.0000000000025</v>
      </c>
      <c r="B196" s="5">
        <v>123.45733004605449</v>
      </c>
      <c r="C196" s="5">
        <v>211.62685619298557</v>
      </c>
      <c r="D196" s="5">
        <v>288.7941327793032</v>
      </c>
      <c r="E196" s="5">
        <v>356.26548440678528</v>
      </c>
      <c r="F196" s="5">
        <v>414.60517198099092</v>
      </c>
      <c r="G196" s="5">
        <v>464.39413177930351</v>
      </c>
      <c r="H196" s="10">
        <f t="shared" ref="H196:H259" si="43">(G196+I196)/2</f>
        <v>503.01689368538348</v>
      </c>
      <c r="I196" s="5">
        <v>541.63965559146345</v>
      </c>
      <c r="J196" s="10">
        <f t="shared" ref="J196:J259" si="44">(I196+K196)/2</f>
        <v>568.5783609170619</v>
      </c>
      <c r="K196" s="5">
        <v>595.51706624266023</v>
      </c>
      <c r="L196" s="10">
        <f t="shared" ref="L196:L259" si="45">(L$2-K$2)/(U$2-K$2)*(U196-K196)+K196</f>
        <v>605.98075221503893</v>
      </c>
      <c r="M196" s="10">
        <f t="shared" ref="M196:P259" si="46">(M$2-$K$2)/($U$2-$K$2)*($U196-$K196)+$K196</f>
        <v>616.44443818741752</v>
      </c>
      <c r="N196" s="10">
        <f t="shared" si="46"/>
        <v>626.90812415979622</v>
      </c>
      <c r="O196" s="10">
        <f t="shared" si="46"/>
        <v>637.3718101321748</v>
      </c>
      <c r="P196" s="10">
        <f t="shared" si="46"/>
        <v>647.8354961045535</v>
      </c>
      <c r="Q196" s="10">
        <f t="shared" ref="Q196:T259" si="47">(Q$2-$K$2)/($U$2-$K$2)*($U196-$K196)+$K196</f>
        <v>658.2991820769322</v>
      </c>
      <c r="R196" s="10">
        <f t="shared" si="47"/>
        <v>668.76286804931078</v>
      </c>
      <c r="S196" s="10">
        <f t="shared" si="47"/>
        <v>679.22655402168948</v>
      </c>
      <c r="T196" s="10">
        <f t="shared" si="41"/>
        <v>689.69023999406807</v>
      </c>
      <c r="U196" s="5">
        <v>700.15392596644676</v>
      </c>
      <c r="V196" s="10">
        <f t="shared" ref="V196:V259" si="48">(V$2-$U$2)/($AO$2-$U$2)*($U196-$U196)+$U196</f>
        <v>700.15392596644676</v>
      </c>
      <c r="W196" s="10">
        <f t="shared" ref="W196:Z259" si="49">(W$2-$U$2)/($AO$2-$U$2)*($AO196-$U196)+$U196</f>
        <v>702.79947485086416</v>
      </c>
      <c r="X196" s="10">
        <f t="shared" si="49"/>
        <v>704.12224929307285</v>
      </c>
      <c r="Y196" s="10">
        <f t="shared" si="49"/>
        <v>705.44502373528155</v>
      </c>
      <c r="Z196" s="10">
        <f t="shared" si="49"/>
        <v>706.76779817749025</v>
      </c>
      <c r="AA196" s="10">
        <f t="shared" ref="AA196:AG259" si="50">(AA$2-$U$2)/($AO$2-$U$2)*($AO196-$U196)+$U196</f>
        <v>708.09057261969895</v>
      </c>
      <c r="AB196" s="10">
        <f t="shared" si="50"/>
        <v>709.41334706190764</v>
      </c>
      <c r="AC196" s="10">
        <f t="shared" si="50"/>
        <v>710.73612150411634</v>
      </c>
      <c r="AD196" s="10">
        <f t="shared" si="42"/>
        <v>712.05889594632504</v>
      </c>
      <c r="AE196" s="10">
        <f t="shared" si="38"/>
        <v>713.38167038853373</v>
      </c>
      <c r="AF196" s="10">
        <f t="shared" si="38"/>
        <v>714.70444483074243</v>
      </c>
      <c r="AG196" s="10">
        <f t="shared" si="38"/>
        <v>716.02721927295113</v>
      </c>
      <c r="AH196" s="10">
        <f t="shared" si="38"/>
        <v>717.34999371515983</v>
      </c>
      <c r="AI196" s="10">
        <f t="shared" si="39"/>
        <v>718.67276815736852</v>
      </c>
      <c r="AJ196" s="10">
        <f t="shared" si="39"/>
        <v>719.99554259957722</v>
      </c>
      <c r="AK196" s="10">
        <f t="shared" si="39"/>
        <v>721.31831704178592</v>
      </c>
      <c r="AL196" s="10">
        <f t="shared" si="39"/>
        <v>722.64109148399461</v>
      </c>
      <c r="AM196" s="10">
        <f t="shared" si="40"/>
        <v>723.96386592620331</v>
      </c>
      <c r="AN196" s="10">
        <f t="shared" si="40"/>
        <v>725.28664036841201</v>
      </c>
      <c r="AO196" s="5">
        <v>726.60941481062071</v>
      </c>
    </row>
    <row r="197" spans="1:41">
      <c r="A197" s="6">
        <v>970.00000000000239</v>
      </c>
      <c r="B197" s="5">
        <v>124.19906981833239</v>
      </c>
      <c r="C197" s="5">
        <v>212.9314174877052</v>
      </c>
      <c r="D197" s="5">
        <v>290.53152990629326</v>
      </c>
      <c r="E197" s="5">
        <v>358.30925589771618</v>
      </c>
      <c r="F197" s="5">
        <v>416.83437907421171</v>
      </c>
      <c r="G197" s="5">
        <v>466.70524280302681</v>
      </c>
      <c r="H197" s="10">
        <f t="shared" si="43"/>
        <v>505.30474491024506</v>
      </c>
      <c r="I197" s="5">
        <v>543.90424701746326</v>
      </c>
      <c r="J197" s="10">
        <f t="shared" si="44"/>
        <v>570.75226028309612</v>
      </c>
      <c r="K197" s="5">
        <v>597.60027354872909</v>
      </c>
      <c r="L197" s="10">
        <f t="shared" si="45"/>
        <v>607.96995409312603</v>
      </c>
      <c r="M197" s="10">
        <f t="shared" si="46"/>
        <v>618.33963463752286</v>
      </c>
      <c r="N197" s="10">
        <f t="shared" si="46"/>
        <v>628.70931518191969</v>
      </c>
      <c r="O197" s="10">
        <f t="shared" si="46"/>
        <v>639.07899572631663</v>
      </c>
      <c r="P197" s="10">
        <f t="shared" si="46"/>
        <v>649.44867627071358</v>
      </c>
      <c r="Q197" s="10">
        <f t="shared" si="47"/>
        <v>659.81835681511041</v>
      </c>
      <c r="R197" s="10">
        <f t="shared" si="47"/>
        <v>670.18803735950723</v>
      </c>
      <c r="S197" s="10">
        <f t="shared" si="47"/>
        <v>680.55771790390418</v>
      </c>
      <c r="T197" s="10">
        <f t="shared" si="41"/>
        <v>690.92739844830112</v>
      </c>
      <c r="U197" s="5">
        <v>701.29707899269795</v>
      </c>
      <c r="V197" s="10">
        <f t="shared" si="48"/>
        <v>701.29707899269795</v>
      </c>
      <c r="W197" s="10">
        <f t="shared" si="49"/>
        <v>703.88986224942335</v>
      </c>
      <c r="X197" s="10">
        <f t="shared" si="49"/>
        <v>705.18625387778604</v>
      </c>
      <c r="Y197" s="10">
        <f t="shared" si="49"/>
        <v>706.48264550614863</v>
      </c>
      <c r="Z197" s="10">
        <f t="shared" si="49"/>
        <v>707.77903713451133</v>
      </c>
      <c r="AA197" s="10">
        <f t="shared" si="50"/>
        <v>709.07542876287403</v>
      </c>
      <c r="AB197" s="10">
        <f t="shared" si="50"/>
        <v>710.37182039123672</v>
      </c>
      <c r="AC197" s="10">
        <f t="shared" si="50"/>
        <v>711.66821201959942</v>
      </c>
      <c r="AD197" s="10">
        <f t="shared" si="42"/>
        <v>712.96460364796212</v>
      </c>
      <c r="AE197" s="10">
        <f t="shared" si="38"/>
        <v>714.26099527632482</v>
      </c>
      <c r="AF197" s="10">
        <f t="shared" si="38"/>
        <v>715.55738690468741</v>
      </c>
      <c r="AG197" s="10">
        <f t="shared" si="38"/>
        <v>716.8537785330501</v>
      </c>
      <c r="AH197" s="10">
        <f t="shared" si="38"/>
        <v>718.1501701614128</v>
      </c>
      <c r="AI197" s="10">
        <f t="shared" si="39"/>
        <v>719.4465617897755</v>
      </c>
      <c r="AJ197" s="10">
        <f t="shared" si="39"/>
        <v>720.7429534181382</v>
      </c>
      <c r="AK197" s="10">
        <f t="shared" si="39"/>
        <v>722.0393450465009</v>
      </c>
      <c r="AL197" s="10">
        <f t="shared" si="39"/>
        <v>723.33573667486348</v>
      </c>
      <c r="AM197" s="10">
        <f t="shared" si="40"/>
        <v>724.63212830322618</v>
      </c>
      <c r="AN197" s="10">
        <f t="shared" si="40"/>
        <v>725.92851993158888</v>
      </c>
      <c r="AO197" s="5">
        <v>727.22491155995158</v>
      </c>
    </row>
    <row r="198" spans="1:41">
      <c r="A198" s="6">
        <v>975.00000000000239</v>
      </c>
      <c r="B198" s="5">
        <v>124.94187796609222</v>
      </c>
      <c r="C198" s="5">
        <v>214.23705814858235</v>
      </c>
      <c r="D198" s="5">
        <v>292.26895356762435</v>
      </c>
      <c r="E198" s="5">
        <v>360.350797207499</v>
      </c>
      <c r="F198" s="5">
        <v>419.05823451140242</v>
      </c>
      <c r="G198" s="5">
        <v>469.00765887702096</v>
      </c>
      <c r="H198" s="10">
        <f t="shared" si="43"/>
        <v>507.58123822425785</v>
      </c>
      <c r="I198" s="5">
        <v>546.15481757149473</v>
      </c>
      <c r="J198" s="10">
        <f t="shared" si="44"/>
        <v>572.91085348070544</v>
      </c>
      <c r="K198" s="5">
        <v>599.66688938991615</v>
      </c>
      <c r="L198" s="10">
        <f t="shared" si="45"/>
        <v>609.94243713117953</v>
      </c>
      <c r="M198" s="10">
        <f t="shared" si="46"/>
        <v>620.21798487244303</v>
      </c>
      <c r="N198" s="10">
        <f t="shared" si="46"/>
        <v>630.49353261370641</v>
      </c>
      <c r="O198" s="10">
        <f t="shared" si="46"/>
        <v>640.76908035496979</v>
      </c>
      <c r="P198" s="10">
        <f t="shared" si="46"/>
        <v>651.04462809623328</v>
      </c>
      <c r="Q198" s="10">
        <f t="shared" si="47"/>
        <v>661.32017583749666</v>
      </c>
      <c r="R198" s="10">
        <f t="shared" si="47"/>
        <v>671.59572357876004</v>
      </c>
      <c r="S198" s="10">
        <f t="shared" si="47"/>
        <v>681.87127132002342</v>
      </c>
      <c r="T198" s="10">
        <f t="shared" si="41"/>
        <v>692.14681906128692</v>
      </c>
      <c r="U198" s="5">
        <v>702.4223668025503</v>
      </c>
      <c r="V198" s="10">
        <f t="shared" si="48"/>
        <v>702.4223668025503</v>
      </c>
      <c r="W198" s="10">
        <f t="shared" si="49"/>
        <v>704.96251758395556</v>
      </c>
      <c r="X198" s="10">
        <f t="shared" si="49"/>
        <v>706.23259297465813</v>
      </c>
      <c r="Y198" s="10">
        <f t="shared" si="49"/>
        <v>707.50266836536082</v>
      </c>
      <c r="Z198" s="10">
        <f t="shared" si="49"/>
        <v>708.77274375606339</v>
      </c>
      <c r="AA198" s="10">
        <f t="shared" si="50"/>
        <v>710.04281914676596</v>
      </c>
      <c r="AB198" s="10">
        <f t="shared" si="50"/>
        <v>711.31289453746865</v>
      </c>
      <c r="AC198" s="10">
        <f t="shared" si="50"/>
        <v>712.58296992817122</v>
      </c>
      <c r="AD198" s="10">
        <f t="shared" si="42"/>
        <v>713.85304531887391</v>
      </c>
      <c r="AE198" s="10">
        <f t="shared" si="38"/>
        <v>715.12312070957648</v>
      </c>
      <c r="AF198" s="10">
        <f t="shared" si="38"/>
        <v>716.39319610027906</v>
      </c>
      <c r="AG198" s="10">
        <f t="shared" si="38"/>
        <v>717.66327149098174</v>
      </c>
      <c r="AH198" s="10">
        <f t="shared" si="38"/>
        <v>718.93334688168432</v>
      </c>
      <c r="AI198" s="10">
        <f t="shared" si="39"/>
        <v>720.203422272387</v>
      </c>
      <c r="AJ198" s="10">
        <f t="shared" si="39"/>
        <v>721.47349766308957</v>
      </c>
      <c r="AK198" s="10">
        <f t="shared" si="39"/>
        <v>722.74357305379215</v>
      </c>
      <c r="AL198" s="10">
        <f t="shared" si="39"/>
        <v>724.01364844449483</v>
      </c>
      <c r="AM198" s="10">
        <f t="shared" si="40"/>
        <v>725.28372383519741</v>
      </c>
      <c r="AN198" s="10">
        <f t="shared" si="40"/>
        <v>726.55379922590009</v>
      </c>
      <c r="AO198" s="5">
        <v>727.82387461660267</v>
      </c>
    </row>
    <row r="199" spans="1:41">
      <c r="A199" s="6">
        <v>980.00000000000227</v>
      </c>
      <c r="B199" s="5">
        <v>125.68574676751457</v>
      </c>
      <c r="C199" s="5">
        <v>215.54376082401637</v>
      </c>
      <c r="D199" s="5">
        <v>294.00636764072607</v>
      </c>
      <c r="E199" s="5">
        <v>362.39004955460263</v>
      </c>
      <c r="F199" s="5">
        <v>421.27666868387905</v>
      </c>
      <c r="G199" s="5">
        <v>471.30132247893067</v>
      </c>
      <c r="H199" s="10">
        <f t="shared" si="43"/>
        <v>509.8463553939788</v>
      </c>
      <c r="I199" s="5">
        <v>548.39138830902698</v>
      </c>
      <c r="J199" s="10">
        <f t="shared" si="44"/>
        <v>575.05420654821614</v>
      </c>
      <c r="K199" s="5">
        <v>601.71702478740531</v>
      </c>
      <c r="L199" s="10">
        <f t="shared" si="45"/>
        <v>611.89830912055845</v>
      </c>
      <c r="M199" s="10">
        <f t="shared" si="46"/>
        <v>622.0795934537116</v>
      </c>
      <c r="N199" s="10">
        <f t="shared" si="46"/>
        <v>632.26087778686485</v>
      </c>
      <c r="O199" s="10">
        <f t="shared" si="46"/>
        <v>642.442162120018</v>
      </c>
      <c r="P199" s="10">
        <f t="shared" si="46"/>
        <v>652.62344645317114</v>
      </c>
      <c r="Q199" s="10">
        <f t="shared" si="47"/>
        <v>662.80473078632428</v>
      </c>
      <c r="R199" s="10">
        <f t="shared" si="47"/>
        <v>672.98601511947743</v>
      </c>
      <c r="S199" s="10">
        <f t="shared" si="47"/>
        <v>683.16729945263069</v>
      </c>
      <c r="T199" s="10">
        <f t="shared" si="41"/>
        <v>693.34858378578383</v>
      </c>
      <c r="U199" s="5">
        <v>703.52986811893697</v>
      </c>
      <c r="V199" s="10">
        <f t="shared" si="48"/>
        <v>703.52986811893697</v>
      </c>
      <c r="W199" s="10">
        <f t="shared" si="49"/>
        <v>706.01747962236072</v>
      </c>
      <c r="X199" s="10">
        <f t="shared" si="49"/>
        <v>707.2612853740726</v>
      </c>
      <c r="Y199" s="10">
        <f t="shared" si="49"/>
        <v>708.50509112578447</v>
      </c>
      <c r="Z199" s="10">
        <f t="shared" si="49"/>
        <v>709.74889687749635</v>
      </c>
      <c r="AA199" s="10">
        <f t="shared" si="50"/>
        <v>710.99270262920822</v>
      </c>
      <c r="AB199" s="10">
        <f t="shared" si="50"/>
        <v>712.2365083809201</v>
      </c>
      <c r="AC199" s="10">
        <f t="shared" si="50"/>
        <v>713.48031413263197</v>
      </c>
      <c r="AD199" s="10">
        <f t="shared" si="42"/>
        <v>714.72411988434385</v>
      </c>
      <c r="AE199" s="10">
        <f t="shared" si="38"/>
        <v>715.96792563605572</v>
      </c>
      <c r="AF199" s="10">
        <f t="shared" si="38"/>
        <v>717.21173138776749</v>
      </c>
      <c r="AG199" s="10">
        <f t="shared" si="38"/>
        <v>718.45553713947936</v>
      </c>
      <c r="AH199" s="10">
        <f t="shared" si="38"/>
        <v>719.69934289119124</v>
      </c>
      <c r="AI199" s="10">
        <f t="shared" si="39"/>
        <v>720.94314864290311</v>
      </c>
      <c r="AJ199" s="10">
        <f t="shared" si="39"/>
        <v>722.18695439461499</v>
      </c>
      <c r="AK199" s="10">
        <f t="shared" si="39"/>
        <v>723.43076014632686</v>
      </c>
      <c r="AL199" s="10">
        <f t="shared" si="39"/>
        <v>724.67456589803874</v>
      </c>
      <c r="AM199" s="10">
        <f t="shared" si="40"/>
        <v>725.91837164975061</v>
      </c>
      <c r="AN199" s="10">
        <f t="shared" si="40"/>
        <v>727.16217740146249</v>
      </c>
      <c r="AO199" s="5">
        <v>728.40598315317436</v>
      </c>
    </row>
    <row r="200" spans="1:41">
      <c r="A200" s="6">
        <v>985.00000000000216</v>
      </c>
      <c r="B200" s="5">
        <v>126.43066856879179</v>
      </c>
      <c r="C200" s="5">
        <v>216.85150822866527</v>
      </c>
      <c r="D200" s="5">
        <v>295.7437360400952</v>
      </c>
      <c r="E200" s="5">
        <v>364.42695444815405</v>
      </c>
      <c r="F200" s="5">
        <v>423.48961299173283</v>
      </c>
      <c r="G200" s="5">
        <v>473.58617798023107</v>
      </c>
      <c r="H200" s="10">
        <f t="shared" si="43"/>
        <v>512.10008037254966</v>
      </c>
      <c r="I200" s="5">
        <v>550.61398276486818</v>
      </c>
      <c r="J200" s="10">
        <f t="shared" si="44"/>
        <v>577.18303411131569</v>
      </c>
      <c r="K200" s="5">
        <v>603.75208545776331</v>
      </c>
      <c r="L200" s="10">
        <f t="shared" si="45"/>
        <v>613.83884217051161</v>
      </c>
      <c r="M200" s="10">
        <f t="shared" si="46"/>
        <v>623.92559888326002</v>
      </c>
      <c r="N200" s="10">
        <f t="shared" si="46"/>
        <v>634.01235559600832</v>
      </c>
      <c r="O200" s="10">
        <f t="shared" si="46"/>
        <v>644.09911230875662</v>
      </c>
      <c r="P200" s="10">
        <f t="shared" si="46"/>
        <v>654.18586902150491</v>
      </c>
      <c r="Q200" s="10">
        <f t="shared" si="47"/>
        <v>664.27262573425332</v>
      </c>
      <c r="R200" s="10">
        <f t="shared" si="47"/>
        <v>674.35938244700162</v>
      </c>
      <c r="S200" s="10">
        <f t="shared" si="47"/>
        <v>684.44613915974992</v>
      </c>
      <c r="T200" s="10">
        <f t="shared" si="41"/>
        <v>694.53289587249833</v>
      </c>
      <c r="U200" s="5">
        <v>704.61965258524663</v>
      </c>
      <c r="V200" s="10">
        <f t="shared" si="48"/>
        <v>704.61965258524663</v>
      </c>
      <c r="W200" s="10">
        <f t="shared" si="49"/>
        <v>707.05477893032366</v>
      </c>
      <c r="X200" s="10">
        <f t="shared" si="49"/>
        <v>708.27234210286224</v>
      </c>
      <c r="Y200" s="10">
        <f t="shared" si="49"/>
        <v>709.48990527540082</v>
      </c>
      <c r="Z200" s="10">
        <f t="shared" si="49"/>
        <v>710.70746844793939</v>
      </c>
      <c r="AA200" s="10">
        <f t="shared" si="50"/>
        <v>711.92503162047797</v>
      </c>
      <c r="AB200" s="10">
        <f t="shared" si="50"/>
        <v>713.14259479301643</v>
      </c>
      <c r="AC200" s="10">
        <f t="shared" si="50"/>
        <v>714.360157965555</v>
      </c>
      <c r="AD200" s="10">
        <f t="shared" si="42"/>
        <v>715.57772113809358</v>
      </c>
      <c r="AE200" s="10">
        <f t="shared" si="38"/>
        <v>716.79528431063204</v>
      </c>
      <c r="AF200" s="10">
        <f t="shared" si="38"/>
        <v>718.01284748317062</v>
      </c>
      <c r="AG200" s="10">
        <f t="shared" si="38"/>
        <v>719.23041065570919</v>
      </c>
      <c r="AH200" s="10">
        <f t="shared" si="38"/>
        <v>720.44797382824777</v>
      </c>
      <c r="AI200" s="10">
        <f t="shared" si="39"/>
        <v>721.66553700078634</v>
      </c>
      <c r="AJ200" s="10">
        <f t="shared" si="39"/>
        <v>722.88310017332481</v>
      </c>
      <c r="AK200" s="10">
        <f t="shared" si="39"/>
        <v>724.10066334586338</v>
      </c>
      <c r="AL200" s="10">
        <f t="shared" si="39"/>
        <v>725.31822651840196</v>
      </c>
      <c r="AM200" s="10">
        <f t="shared" si="40"/>
        <v>726.53578969094042</v>
      </c>
      <c r="AN200" s="10">
        <f t="shared" si="40"/>
        <v>727.75335286347899</v>
      </c>
      <c r="AO200" s="5">
        <v>728.97091603601757</v>
      </c>
    </row>
    <row r="201" spans="1:41">
      <c r="A201" s="6">
        <v>990.00000000000216</v>
      </c>
      <c r="B201" s="5">
        <v>127.17663578312164</v>
      </c>
      <c r="C201" s="5">
        <v>218.16028314128565</v>
      </c>
      <c r="D201" s="5">
        <v>297.4810227174417</v>
      </c>
      <c r="E201" s="5">
        <v>366.46145369650031</v>
      </c>
      <c r="F201" s="5">
        <v>425.69699985649612</v>
      </c>
      <c r="G201" s="5">
        <v>475.86217164424318</v>
      </c>
      <c r="H201" s="10">
        <f t="shared" si="43"/>
        <v>514.34239926665748</v>
      </c>
      <c r="I201" s="5">
        <v>552.82262688907178</v>
      </c>
      <c r="J201" s="10">
        <f t="shared" si="44"/>
        <v>579.29794007421276</v>
      </c>
      <c r="K201" s="5">
        <v>605.77325325935374</v>
      </c>
      <c r="L201" s="10">
        <f t="shared" si="45"/>
        <v>615.76510598991467</v>
      </c>
      <c r="M201" s="10">
        <f t="shared" si="46"/>
        <v>625.75695872047561</v>
      </c>
      <c r="N201" s="10">
        <f t="shared" si="46"/>
        <v>635.74881145103643</v>
      </c>
      <c r="O201" s="10">
        <f t="shared" si="46"/>
        <v>645.74066418159737</v>
      </c>
      <c r="P201" s="10">
        <f t="shared" si="46"/>
        <v>655.7325169121583</v>
      </c>
      <c r="Q201" s="10">
        <f t="shared" si="47"/>
        <v>665.72436964271924</v>
      </c>
      <c r="R201" s="10">
        <f t="shared" si="47"/>
        <v>675.71622237328006</v>
      </c>
      <c r="S201" s="10">
        <f t="shared" si="47"/>
        <v>685.70807510384111</v>
      </c>
      <c r="T201" s="10">
        <f t="shared" si="41"/>
        <v>695.69992783440193</v>
      </c>
      <c r="U201" s="5">
        <v>705.69178056496287</v>
      </c>
      <c r="V201" s="10">
        <f t="shared" si="48"/>
        <v>705.69178056496287</v>
      </c>
      <c r="W201" s="10">
        <f t="shared" si="49"/>
        <v>708.07443804017021</v>
      </c>
      <c r="X201" s="10">
        <f t="shared" si="49"/>
        <v>709.26576677777393</v>
      </c>
      <c r="Y201" s="10">
        <f t="shared" si="49"/>
        <v>710.45709551537766</v>
      </c>
      <c r="Z201" s="10">
        <f t="shared" si="49"/>
        <v>711.64842425298139</v>
      </c>
      <c r="AA201" s="10">
        <f t="shared" si="50"/>
        <v>712.839752990585</v>
      </c>
      <c r="AB201" s="10">
        <f t="shared" si="50"/>
        <v>714.03108172818872</v>
      </c>
      <c r="AC201" s="10">
        <f t="shared" si="50"/>
        <v>715.22241046579245</v>
      </c>
      <c r="AD201" s="10">
        <f t="shared" si="42"/>
        <v>716.41373920339606</v>
      </c>
      <c r="AE201" s="10">
        <f t="shared" si="38"/>
        <v>717.60506794099979</v>
      </c>
      <c r="AF201" s="10">
        <f t="shared" si="38"/>
        <v>718.79639667860351</v>
      </c>
      <c r="AG201" s="10">
        <f t="shared" si="38"/>
        <v>719.98772541620713</v>
      </c>
      <c r="AH201" s="10">
        <f t="shared" si="38"/>
        <v>721.17905415381085</v>
      </c>
      <c r="AI201" s="10">
        <f t="shared" si="39"/>
        <v>722.37038289141458</v>
      </c>
      <c r="AJ201" s="10">
        <f t="shared" si="39"/>
        <v>723.56171162901819</v>
      </c>
      <c r="AK201" s="10">
        <f t="shared" si="39"/>
        <v>724.75304036662192</v>
      </c>
      <c r="AL201" s="10">
        <f t="shared" si="39"/>
        <v>725.94436910422564</v>
      </c>
      <c r="AM201" s="10">
        <f t="shared" si="40"/>
        <v>727.13569784182937</v>
      </c>
      <c r="AN201" s="10">
        <f t="shared" si="40"/>
        <v>728.32702657943298</v>
      </c>
      <c r="AO201" s="5">
        <v>729.51835531703671</v>
      </c>
    </row>
    <row r="202" spans="1:41">
      <c r="A202" s="6">
        <v>995.00000000000205</v>
      </c>
      <c r="B202" s="5">
        <v>127.92364088971624</v>
      </c>
      <c r="C202" s="5">
        <v>219.47006840262247</v>
      </c>
      <c r="D202" s="5">
        <v>299.21819166195905</v>
      </c>
      <c r="E202" s="5">
        <v>368.49348941583759</v>
      </c>
      <c r="F202" s="5">
        <v>427.89876273336142</v>
      </c>
      <c r="G202" s="5">
        <v>478.12925162310154</v>
      </c>
      <c r="H202" s="10">
        <f t="shared" si="43"/>
        <v>516.57330030297499</v>
      </c>
      <c r="I202" s="5">
        <v>555.01734898284838</v>
      </c>
      <c r="J202" s="10">
        <f t="shared" si="44"/>
        <v>581.39891462486764</v>
      </c>
      <c r="K202" s="5">
        <v>607.78048026688691</v>
      </c>
      <c r="L202" s="10">
        <f t="shared" si="45"/>
        <v>617.67706253566189</v>
      </c>
      <c r="M202" s="10">
        <f t="shared" si="46"/>
        <v>627.57364480443698</v>
      </c>
      <c r="N202" s="10">
        <f t="shared" si="46"/>
        <v>637.47022707321196</v>
      </c>
      <c r="O202" s="10">
        <f t="shared" si="46"/>
        <v>647.36680934198705</v>
      </c>
      <c r="P202" s="10">
        <f t="shared" si="46"/>
        <v>657.26339161076203</v>
      </c>
      <c r="Q202" s="10">
        <f t="shared" si="47"/>
        <v>667.15997387953701</v>
      </c>
      <c r="R202" s="10">
        <f t="shared" si="47"/>
        <v>677.0565561483121</v>
      </c>
      <c r="S202" s="10">
        <f t="shared" si="47"/>
        <v>686.95313841708708</v>
      </c>
      <c r="T202" s="10">
        <f t="shared" si="41"/>
        <v>696.84972068586217</v>
      </c>
      <c r="U202" s="5">
        <v>706.74630295463714</v>
      </c>
      <c r="V202" s="10">
        <f t="shared" si="48"/>
        <v>706.74630295463714</v>
      </c>
      <c r="W202" s="10">
        <f t="shared" si="49"/>
        <v>709.07647167579887</v>
      </c>
      <c r="X202" s="10">
        <f t="shared" si="49"/>
        <v>710.24155603637973</v>
      </c>
      <c r="Y202" s="10">
        <f t="shared" si="49"/>
        <v>711.40664039696071</v>
      </c>
      <c r="Z202" s="10">
        <f t="shared" si="49"/>
        <v>712.57172475754157</v>
      </c>
      <c r="AA202" s="10">
        <f t="shared" si="50"/>
        <v>713.73680911812244</v>
      </c>
      <c r="AB202" s="10">
        <f t="shared" si="50"/>
        <v>714.9018934787033</v>
      </c>
      <c r="AC202" s="10">
        <f t="shared" si="50"/>
        <v>716.06697783928416</v>
      </c>
      <c r="AD202" s="10">
        <f t="shared" si="42"/>
        <v>717.23206219986503</v>
      </c>
      <c r="AE202" s="10">
        <f t="shared" si="38"/>
        <v>718.39714656044589</v>
      </c>
      <c r="AF202" s="10">
        <f t="shared" si="38"/>
        <v>719.56223092102687</v>
      </c>
      <c r="AG202" s="10">
        <f t="shared" si="38"/>
        <v>720.72731528160773</v>
      </c>
      <c r="AH202" s="10">
        <f t="shared" si="38"/>
        <v>721.89239964218859</v>
      </c>
      <c r="AI202" s="10">
        <f t="shared" si="39"/>
        <v>723.05748400276946</v>
      </c>
      <c r="AJ202" s="10">
        <f t="shared" si="39"/>
        <v>724.22256836335032</v>
      </c>
      <c r="AK202" s="10">
        <f t="shared" si="39"/>
        <v>725.38765272393118</v>
      </c>
      <c r="AL202" s="10">
        <f t="shared" si="39"/>
        <v>726.55273708451216</v>
      </c>
      <c r="AM202" s="10">
        <f t="shared" si="40"/>
        <v>727.71782144509302</v>
      </c>
      <c r="AN202" s="10">
        <f t="shared" si="40"/>
        <v>728.88290580567389</v>
      </c>
      <c r="AO202" s="5">
        <v>730.04799016625475</v>
      </c>
    </row>
    <row r="203" spans="1:41">
      <c r="A203" s="6">
        <v>1000.000000000002</v>
      </c>
      <c r="B203" s="5">
        <v>128.67167643282582</v>
      </c>
      <c r="C203" s="5">
        <v>220.7808469133476</v>
      </c>
      <c r="D203" s="5">
        <v>300.95520690071754</v>
      </c>
      <c r="E203" s="5">
        <v>370.52300403889677</v>
      </c>
      <c r="F203" s="5">
        <v>430.09483612294082</v>
      </c>
      <c r="G203" s="5">
        <v>480.38736795368948</v>
      </c>
      <c r="H203" s="10">
        <f t="shared" si="43"/>
        <v>518.79277379412315</v>
      </c>
      <c r="I203" s="5">
        <v>557.19817963455671</v>
      </c>
      <c r="J203" s="10">
        <f t="shared" si="44"/>
        <v>583.4859501720822</v>
      </c>
      <c r="K203" s="5">
        <v>609.77372070960769</v>
      </c>
      <c r="L203" s="10">
        <f t="shared" si="45"/>
        <v>619.57467473993768</v>
      </c>
      <c r="M203" s="10">
        <f t="shared" si="46"/>
        <v>629.37562877026767</v>
      </c>
      <c r="N203" s="10">
        <f t="shared" si="46"/>
        <v>639.17658280059766</v>
      </c>
      <c r="O203" s="10">
        <f t="shared" si="46"/>
        <v>648.97753683092765</v>
      </c>
      <c r="P203" s="10">
        <f t="shared" si="46"/>
        <v>658.77849086125752</v>
      </c>
      <c r="Q203" s="10">
        <f t="shared" si="47"/>
        <v>668.57944489158751</v>
      </c>
      <c r="R203" s="10">
        <f t="shared" si="47"/>
        <v>678.3803989219175</v>
      </c>
      <c r="S203" s="10">
        <f t="shared" si="47"/>
        <v>688.18135295224749</v>
      </c>
      <c r="T203" s="10">
        <f t="shared" si="41"/>
        <v>697.98230698257748</v>
      </c>
      <c r="U203" s="5">
        <v>707.78326101290747</v>
      </c>
      <c r="V203" s="10">
        <f t="shared" si="48"/>
        <v>707.78326101290747</v>
      </c>
      <c r="W203" s="10">
        <f t="shared" si="49"/>
        <v>710.06088703573323</v>
      </c>
      <c r="X203" s="10">
        <f t="shared" si="49"/>
        <v>711.19970004714617</v>
      </c>
      <c r="Y203" s="10">
        <f t="shared" si="49"/>
        <v>712.3385130585591</v>
      </c>
      <c r="Z203" s="10">
        <f t="shared" si="49"/>
        <v>713.47732606997192</v>
      </c>
      <c r="AA203" s="10">
        <f t="shared" si="50"/>
        <v>714.61613908138486</v>
      </c>
      <c r="AB203" s="10">
        <f t="shared" si="50"/>
        <v>715.75495209279779</v>
      </c>
      <c r="AC203" s="10">
        <f t="shared" si="50"/>
        <v>716.89376510421073</v>
      </c>
      <c r="AD203" s="10">
        <f t="shared" si="42"/>
        <v>718.03257811562355</v>
      </c>
      <c r="AE203" s="10">
        <f t="shared" si="38"/>
        <v>719.17139112703649</v>
      </c>
      <c r="AF203" s="10">
        <f t="shared" si="38"/>
        <v>720.31020413844942</v>
      </c>
      <c r="AG203" s="10">
        <f t="shared" si="38"/>
        <v>721.44901714986224</v>
      </c>
      <c r="AH203" s="10">
        <f t="shared" si="38"/>
        <v>722.58783016127518</v>
      </c>
      <c r="AI203" s="10">
        <f t="shared" si="39"/>
        <v>723.72664317268811</v>
      </c>
      <c r="AJ203" s="10">
        <f t="shared" si="39"/>
        <v>724.86545618410105</v>
      </c>
      <c r="AK203" s="10">
        <f t="shared" si="39"/>
        <v>726.00426919551387</v>
      </c>
      <c r="AL203" s="10">
        <f t="shared" si="39"/>
        <v>727.14308220692681</v>
      </c>
      <c r="AM203" s="10">
        <f t="shared" si="40"/>
        <v>728.28189521833974</v>
      </c>
      <c r="AN203" s="10">
        <f t="shared" si="40"/>
        <v>729.42070822975256</v>
      </c>
      <c r="AO203" s="5">
        <v>730.5595212411655</v>
      </c>
    </row>
    <row r="204" spans="1:41">
      <c r="A204" s="6">
        <v>1005.0000000000019</v>
      </c>
      <c r="B204" s="5">
        <v>129.42073502077722</v>
      </c>
      <c r="C204" s="5">
        <v>222.09260163204658</v>
      </c>
      <c r="D204" s="5">
        <v>302.69203249917786</v>
      </c>
      <c r="E204" s="5">
        <v>372.54994032367625</v>
      </c>
      <c r="F204" s="5">
        <v>432.28515558255424</v>
      </c>
      <c r="G204" s="5">
        <v>482.63647255255842</v>
      </c>
      <c r="H204" s="10">
        <f t="shared" si="43"/>
        <v>521.00081210419989</v>
      </c>
      <c r="I204" s="5">
        <v>559.36515165584126</v>
      </c>
      <c r="J204" s="10">
        <f t="shared" si="44"/>
        <v>585.55904128783698</v>
      </c>
      <c r="K204" s="5">
        <v>611.75293091983269</v>
      </c>
      <c r="L204" s="10">
        <f t="shared" si="45"/>
        <v>621.45790644871977</v>
      </c>
      <c r="M204" s="10">
        <f t="shared" si="46"/>
        <v>631.16288197760696</v>
      </c>
      <c r="N204" s="10">
        <f t="shared" si="46"/>
        <v>640.86785750649403</v>
      </c>
      <c r="O204" s="10">
        <f t="shared" si="46"/>
        <v>650.57283303538111</v>
      </c>
      <c r="P204" s="10">
        <f t="shared" si="46"/>
        <v>660.2778085642683</v>
      </c>
      <c r="Q204" s="10">
        <f t="shared" si="47"/>
        <v>669.98278409315537</v>
      </c>
      <c r="R204" s="10">
        <f t="shared" si="47"/>
        <v>679.68775962204245</v>
      </c>
      <c r="S204" s="10">
        <f t="shared" si="47"/>
        <v>689.39273515092964</v>
      </c>
      <c r="T204" s="10">
        <f t="shared" si="41"/>
        <v>699.09771067981671</v>
      </c>
      <c r="U204" s="5">
        <v>708.80268620870379</v>
      </c>
      <c r="V204" s="10">
        <f t="shared" si="48"/>
        <v>708.80268620870379</v>
      </c>
      <c r="W204" s="10">
        <f t="shared" si="49"/>
        <v>711.02768413520869</v>
      </c>
      <c r="X204" s="10">
        <f t="shared" si="49"/>
        <v>712.14018309846119</v>
      </c>
      <c r="Y204" s="10">
        <f t="shared" si="49"/>
        <v>713.25268206171359</v>
      </c>
      <c r="Z204" s="10">
        <f t="shared" si="49"/>
        <v>714.36518102496609</v>
      </c>
      <c r="AA204" s="10">
        <f t="shared" si="50"/>
        <v>715.4776799882186</v>
      </c>
      <c r="AB204" s="10">
        <f t="shared" si="50"/>
        <v>716.59017895147099</v>
      </c>
      <c r="AC204" s="10">
        <f t="shared" si="50"/>
        <v>717.70267791472349</v>
      </c>
      <c r="AD204" s="10">
        <f t="shared" si="42"/>
        <v>718.81517687797589</v>
      </c>
      <c r="AE204" s="10">
        <f t="shared" si="38"/>
        <v>719.92767584122839</v>
      </c>
      <c r="AF204" s="10">
        <f t="shared" si="38"/>
        <v>721.0401748044809</v>
      </c>
      <c r="AG204" s="10">
        <f t="shared" si="38"/>
        <v>722.15267376773329</v>
      </c>
      <c r="AH204" s="10">
        <f t="shared" si="38"/>
        <v>723.2651727309858</v>
      </c>
      <c r="AI204" s="10">
        <f t="shared" si="39"/>
        <v>724.37767169423819</v>
      </c>
      <c r="AJ204" s="10">
        <f t="shared" si="39"/>
        <v>725.49017065749069</v>
      </c>
      <c r="AK204" s="10">
        <f t="shared" si="39"/>
        <v>726.6026696207432</v>
      </c>
      <c r="AL204" s="10">
        <f t="shared" si="39"/>
        <v>727.71516858399559</v>
      </c>
      <c r="AM204" s="10">
        <f t="shared" si="40"/>
        <v>728.8276675472481</v>
      </c>
      <c r="AN204" s="10">
        <f t="shared" si="40"/>
        <v>729.94016651050049</v>
      </c>
      <c r="AO204" s="5">
        <v>731.052665473753</v>
      </c>
    </row>
    <row r="205" spans="1:41">
      <c r="A205" s="6">
        <v>1010.0000000000018</v>
      </c>
      <c r="B205" s="5">
        <v>130.17080932502654</v>
      </c>
      <c r="C205" s="5">
        <v>223.40531557325306</v>
      </c>
      <c r="D205" s="5">
        <v>304.42863256182284</v>
      </c>
      <c r="E205" s="5">
        <v>374.57424136221232</v>
      </c>
      <c r="F205" s="5">
        <v>434.46965773703545</v>
      </c>
      <c r="G205" s="5">
        <v>484.87651920984871</v>
      </c>
      <c r="H205" s="10">
        <f t="shared" si="43"/>
        <v>523.19740961391653</v>
      </c>
      <c r="I205" s="5">
        <v>561.5183000179843</v>
      </c>
      <c r="J205" s="10">
        <f t="shared" si="44"/>
        <v>587.6181846487782</v>
      </c>
      <c r="K205" s="5">
        <v>613.71806927957209</v>
      </c>
      <c r="L205" s="10">
        <f t="shared" si="45"/>
        <v>623.32672236084011</v>
      </c>
      <c r="M205" s="10">
        <f t="shared" si="46"/>
        <v>632.93537544210812</v>
      </c>
      <c r="N205" s="10">
        <f t="shared" si="46"/>
        <v>642.54402852337626</v>
      </c>
      <c r="O205" s="10">
        <f t="shared" si="46"/>
        <v>652.15268160464427</v>
      </c>
      <c r="P205" s="10">
        <f t="shared" si="46"/>
        <v>661.76133468591229</v>
      </c>
      <c r="Q205" s="10">
        <f t="shared" si="47"/>
        <v>671.36998776718031</v>
      </c>
      <c r="R205" s="10">
        <f t="shared" si="47"/>
        <v>680.97864084844832</v>
      </c>
      <c r="S205" s="10">
        <f t="shared" si="47"/>
        <v>690.58729392971645</v>
      </c>
      <c r="T205" s="10">
        <f t="shared" si="41"/>
        <v>700.19594701098447</v>
      </c>
      <c r="U205" s="5">
        <v>709.80460009225249</v>
      </c>
      <c r="V205" s="10">
        <f t="shared" si="48"/>
        <v>709.80460009225249</v>
      </c>
      <c r="W205" s="10">
        <f t="shared" si="49"/>
        <v>711.97685620682796</v>
      </c>
      <c r="X205" s="10">
        <f t="shared" si="49"/>
        <v>713.06298426411558</v>
      </c>
      <c r="Y205" s="10">
        <f t="shared" si="49"/>
        <v>714.14911232140332</v>
      </c>
      <c r="Z205" s="10">
        <f t="shared" si="49"/>
        <v>715.23524037869106</v>
      </c>
      <c r="AA205" s="10">
        <f t="shared" si="50"/>
        <v>716.3213684359788</v>
      </c>
      <c r="AB205" s="10">
        <f t="shared" si="50"/>
        <v>717.40749649326654</v>
      </c>
      <c r="AC205" s="10">
        <f t="shared" si="50"/>
        <v>718.49362455055416</v>
      </c>
      <c r="AD205" s="10">
        <f t="shared" si="42"/>
        <v>719.5797526078419</v>
      </c>
      <c r="AE205" s="10">
        <f t="shared" si="38"/>
        <v>720.66588066512963</v>
      </c>
      <c r="AF205" s="10">
        <f t="shared" si="38"/>
        <v>721.75200872241737</v>
      </c>
      <c r="AG205" s="10">
        <f t="shared" si="38"/>
        <v>722.83813677970511</v>
      </c>
      <c r="AH205" s="10">
        <f t="shared" si="38"/>
        <v>723.92426483699273</v>
      </c>
      <c r="AI205" s="10">
        <f t="shared" si="39"/>
        <v>725.01039289428047</v>
      </c>
      <c r="AJ205" s="10">
        <f t="shared" si="39"/>
        <v>726.09652095156821</v>
      </c>
      <c r="AK205" s="10">
        <f t="shared" si="39"/>
        <v>727.18264900885595</v>
      </c>
      <c r="AL205" s="10">
        <f t="shared" si="39"/>
        <v>728.26877706614368</v>
      </c>
      <c r="AM205" s="10">
        <f t="shared" si="40"/>
        <v>729.35490512343131</v>
      </c>
      <c r="AN205" s="10">
        <f t="shared" si="40"/>
        <v>730.44103318071905</v>
      </c>
      <c r="AO205" s="5">
        <v>731.52716123800678</v>
      </c>
    </row>
    <row r="206" spans="1:41">
      <c r="A206" s="6">
        <v>1015.0000000000018</v>
      </c>
      <c r="B206" s="5">
        <v>130.92189207922604</v>
      </c>
      <c r="C206" s="5">
        <v>224.7189718055302</v>
      </c>
      <c r="D206" s="5">
        <v>306.16497123290554</v>
      </c>
      <c r="E206" s="5">
        <v>376.59585058937733</v>
      </c>
      <c r="F206" s="5">
        <v>436.64828028904543</v>
      </c>
      <c r="G206" s="5">
        <v>487.10746358223156</v>
      </c>
      <c r="H206" s="10">
        <f t="shared" si="43"/>
        <v>525.38256268538271</v>
      </c>
      <c r="I206" s="5">
        <v>563.65766178853391</v>
      </c>
      <c r="J206" s="10">
        <f t="shared" si="44"/>
        <v>589.66337897687617</v>
      </c>
      <c r="K206" s="5">
        <v>615.66909616521855</v>
      </c>
      <c r="L206" s="10">
        <f t="shared" si="45"/>
        <v>625.1810879679972</v>
      </c>
      <c r="M206" s="10">
        <f t="shared" si="46"/>
        <v>634.69307977077597</v>
      </c>
      <c r="N206" s="10">
        <f t="shared" si="46"/>
        <v>644.20507157355462</v>
      </c>
      <c r="O206" s="10">
        <f t="shared" si="46"/>
        <v>653.71706337633327</v>
      </c>
      <c r="P206" s="10">
        <f t="shared" si="46"/>
        <v>663.22905517911204</v>
      </c>
      <c r="Q206" s="10">
        <f t="shared" si="47"/>
        <v>672.74104698189069</v>
      </c>
      <c r="R206" s="10">
        <f t="shared" si="47"/>
        <v>682.25303878466934</v>
      </c>
      <c r="S206" s="10">
        <f t="shared" si="47"/>
        <v>691.765030587448</v>
      </c>
      <c r="T206" s="10">
        <f t="shared" si="41"/>
        <v>701.27702239022676</v>
      </c>
      <c r="U206" s="5">
        <v>710.78901419300541</v>
      </c>
      <c r="V206" s="10">
        <f t="shared" si="48"/>
        <v>710.78901419300541</v>
      </c>
      <c r="W206" s="10">
        <f t="shared" si="49"/>
        <v>712.9083901577111</v>
      </c>
      <c r="X206" s="10">
        <f t="shared" si="49"/>
        <v>713.96807814006399</v>
      </c>
      <c r="Y206" s="10">
        <f t="shared" si="49"/>
        <v>715.02776612241689</v>
      </c>
      <c r="Z206" s="10">
        <f t="shared" si="49"/>
        <v>716.08745410476968</v>
      </c>
      <c r="AA206" s="10">
        <f t="shared" si="50"/>
        <v>717.14714208712257</v>
      </c>
      <c r="AB206" s="10">
        <f t="shared" si="50"/>
        <v>718.20683006947547</v>
      </c>
      <c r="AC206" s="10">
        <f t="shared" si="50"/>
        <v>719.26651805182826</v>
      </c>
      <c r="AD206" s="10">
        <f t="shared" si="42"/>
        <v>720.32620603418115</v>
      </c>
      <c r="AE206" s="10">
        <f t="shared" si="38"/>
        <v>721.38589401653394</v>
      </c>
      <c r="AF206" s="10">
        <f t="shared" si="38"/>
        <v>722.44558199888684</v>
      </c>
      <c r="AG206" s="10">
        <f t="shared" si="38"/>
        <v>723.50526998123973</v>
      </c>
      <c r="AH206" s="10">
        <f t="shared" si="38"/>
        <v>724.56495796359252</v>
      </c>
      <c r="AI206" s="10">
        <f t="shared" si="39"/>
        <v>725.62464594594542</v>
      </c>
      <c r="AJ206" s="10">
        <f t="shared" si="39"/>
        <v>726.68433392829832</v>
      </c>
      <c r="AK206" s="10">
        <f t="shared" si="39"/>
        <v>727.7440219106511</v>
      </c>
      <c r="AL206" s="10">
        <f t="shared" si="39"/>
        <v>728.803709893004</v>
      </c>
      <c r="AM206" s="10">
        <f t="shared" si="40"/>
        <v>729.8633978753569</v>
      </c>
      <c r="AN206" s="10">
        <f t="shared" si="40"/>
        <v>730.92308585770968</v>
      </c>
      <c r="AO206" s="5">
        <v>731.98277384006258</v>
      </c>
    </row>
    <row r="207" spans="1:41">
      <c r="A207" s="6">
        <v>1020.0000000000017</v>
      </c>
      <c r="B207" s="5">
        <v>131.6739760783048</v>
      </c>
      <c r="C207" s="5">
        <v>226.0335534495982</v>
      </c>
      <c r="D207" s="5">
        <v>307.90101269731116</v>
      </c>
      <c r="E207" s="5">
        <v>378.6147117916961</v>
      </c>
      <c r="F207" s="5">
        <v>438.82096202888414</v>
      </c>
      <c r="G207" s="5">
        <v>489.32926318489194</v>
      </c>
      <c r="H207" s="10">
        <f t="shared" si="43"/>
        <v>527.55626962658084</v>
      </c>
      <c r="I207" s="5">
        <v>565.78327606826986</v>
      </c>
      <c r="J207" s="10">
        <f t="shared" si="44"/>
        <v>591.69462497927839</v>
      </c>
      <c r="K207" s="5">
        <v>617.60597389028703</v>
      </c>
      <c r="L207" s="10">
        <f t="shared" si="45"/>
        <v>627.02096949617601</v>
      </c>
      <c r="M207" s="10">
        <f t="shared" si="46"/>
        <v>636.43596510206498</v>
      </c>
      <c r="N207" s="10">
        <f t="shared" si="46"/>
        <v>645.85096070795385</v>
      </c>
      <c r="O207" s="10">
        <f t="shared" si="46"/>
        <v>655.26595631384282</v>
      </c>
      <c r="P207" s="10">
        <f t="shared" si="46"/>
        <v>664.6809519197318</v>
      </c>
      <c r="Q207" s="10">
        <f t="shared" si="47"/>
        <v>674.09594752562077</v>
      </c>
      <c r="R207" s="10">
        <f t="shared" si="47"/>
        <v>683.51094313150975</v>
      </c>
      <c r="S207" s="10">
        <f t="shared" si="47"/>
        <v>692.92593873739861</v>
      </c>
      <c r="T207" s="10">
        <f t="shared" si="41"/>
        <v>702.34093434328759</v>
      </c>
      <c r="U207" s="5">
        <v>711.75592994917656</v>
      </c>
      <c r="V207" s="10">
        <f t="shared" si="48"/>
        <v>711.75592994917656</v>
      </c>
      <c r="W207" s="10">
        <f t="shared" si="49"/>
        <v>713.82226707928805</v>
      </c>
      <c r="X207" s="10">
        <f t="shared" si="49"/>
        <v>714.85543564434374</v>
      </c>
      <c r="Y207" s="10">
        <f t="shared" si="49"/>
        <v>715.88860420939943</v>
      </c>
      <c r="Z207" s="10">
        <f t="shared" si="49"/>
        <v>716.92177277445512</v>
      </c>
      <c r="AA207" s="10">
        <f t="shared" si="50"/>
        <v>717.95494133951092</v>
      </c>
      <c r="AB207" s="10">
        <f t="shared" si="50"/>
        <v>718.98810990456661</v>
      </c>
      <c r="AC207" s="10">
        <f t="shared" si="50"/>
        <v>720.0212784696223</v>
      </c>
      <c r="AD207" s="10">
        <f t="shared" si="42"/>
        <v>721.05444703467811</v>
      </c>
      <c r="AE207" s="10">
        <f t="shared" si="38"/>
        <v>722.08761559973379</v>
      </c>
      <c r="AF207" s="10">
        <f t="shared" si="38"/>
        <v>723.12078416478948</v>
      </c>
      <c r="AG207" s="10">
        <f t="shared" si="38"/>
        <v>724.15395272984529</v>
      </c>
      <c r="AH207" s="10">
        <f t="shared" si="38"/>
        <v>725.18712129490098</v>
      </c>
      <c r="AI207" s="10">
        <f t="shared" si="39"/>
        <v>726.22028985995667</v>
      </c>
      <c r="AJ207" s="10">
        <f t="shared" si="39"/>
        <v>727.25345842501247</v>
      </c>
      <c r="AK207" s="10">
        <f t="shared" si="39"/>
        <v>728.28662699006816</v>
      </c>
      <c r="AL207" s="10">
        <f t="shared" si="39"/>
        <v>729.31979555512385</v>
      </c>
      <c r="AM207" s="10">
        <f t="shared" si="40"/>
        <v>730.35296412017954</v>
      </c>
      <c r="AN207" s="10">
        <f t="shared" si="40"/>
        <v>731.38613268523534</v>
      </c>
      <c r="AO207" s="5">
        <v>732.41930125029103</v>
      </c>
    </row>
    <row r="208" spans="1:41">
      <c r="A208" s="6">
        <v>1025.0000000000016</v>
      </c>
      <c r="B208" s="5">
        <v>132.42705417756281</v>
      </c>
      <c r="C208" s="5">
        <v>227.34904367650779</v>
      </c>
      <c r="D208" s="5">
        <v>309.63672118153079</v>
      </c>
      <c r="E208" s="5">
        <v>380.63076911617105</v>
      </c>
      <c r="F208" s="5">
        <v>440.9876428437916</v>
      </c>
      <c r="G208" s="5">
        <v>491.54187738257372</v>
      </c>
      <c r="H208" s="10">
        <f t="shared" si="43"/>
        <v>529.71853065556866</v>
      </c>
      <c r="I208" s="5">
        <v>567.89518392856371</v>
      </c>
      <c r="J208" s="10">
        <f t="shared" si="44"/>
        <v>593.71192528737561</v>
      </c>
      <c r="K208" s="5">
        <v>619.52866664618762</v>
      </c>
      <c r="L208" s="10">
        <f t="shared" si="45"/>
        <v>628.8463338489853</v>
      </c>
      <c r="M208" s="10">
        <f t="shared" si="46"/>
        <v>638.16400105178298</v>
      </c>
      <c r="N208" s="10">
        <f t="shared" si="46"/>
        <v>647.48166825458077</v>
      </c>
      <c r="O208" s="10">
        <f t="shared" si="46"/>
        <v>656.79933545737845</v>
      </c>
      <c r="P208" s="10">
        <f t="shared" si="46"/>
        <v>666.11700266017613</v>
      </c>
      <c r="Q208" s="10">
        <f t="shared" si="47"/>
        <v>675.43466986297381</v>
      </c>
      <c r="R208" s="10">
        <f t="shared" si="47"/>
        <v>684.75233706577148</v>
      </c>
      <c r="S208" s="10">
        <f t="shared" si="47"/>
        <v>694.07000426856928</v>
      </c>
      <c r="T208" s="10">
        <f t="shared" si="41"/>
        <v>703.38767147136696</v>
      </c>
      <c r="U208" s="5">
        <v>712.70533867416464</v>
      </c>
      <c r="V208" s="10">
        <f t="shared" si="48"/>
        <v>712.70533867416464</v>
      </c>
      <c r="W208" s="10">
        <f t="shared" si="49"/>
        <v>714.71846280400871</v>
      </c>
      <c r="X208" s="10">
        <f t="shared" si="49"/>
        <v>715.72502486893075</v>
      </c>
      <c r="Y208" s="10">
        <f t="shared" si="49"/>
        <v>716.73158693385278</v>
      </c>
      <c r="Z208" s="10">
        <f t="shared" si="49"/>
        <v>717.73814899877482</v>
      </c>
      <c r="AA208" s="10">
        <f t="shared" si="50"/>
        <v>718.74471106369685</v>
      </c>
      <c r="AB208" s="10">
        <f t="shared" si="50"/>
        <v>719.75127312861889</v>
      </c>
      <c r="AC208" s="10">
        <f t="shared" si="50"/>
        <v>720.75783519354093</v>
      </c>
      <c r="AD208" s="10">
        <f t="shared" si="42"/>
        <v>721.76439725846296</v>
      </c>
      <c r="AE208" s="10">
        <f t="shared" si="38"/>
        <v>722.77095932338511</v>
      </c>
      <c r="AF208" s="10">
        <f t="shared" si="38"/>
        <v>723.77752138830715</v>
      </c>
      <c r="AG208" s="10">
        <f t="shared" si="38"/>
        <v>724.78408345322919</v>
      </c>
      <c r="AH208" s="10">
        <f t="shared" si="38"/>
        <v>725.79064551815122</v>
      </c>
      <c r="AI208" s="10">
        <f t="shared" si="39"/>
        <v>726.79720758307326</v>
      </c>
      <c r="AJ208" s="10">
        <f t="shared" si="39"/>
        <v>727.8037696479953</v>
      </c>
      <c r="AK208" s="10">
        <f t="shared" si="39"/>
        <v>728.81033171291733</v>
      </c>
      <c r="AL208" s="10">
        <f t="shared" si="39"/>
        <v>729.81689377783937</v>
      </c>
      <c r="AM208" s="10">
        <f t="shared" si="40"/>
        <v>730.8234558427614</v>
      </c>
      <c r="AN208" s="10">
        <f t="shared" si="40"/>
        <v>731.83001790768344</v>
      </c>
      <c r="AO208" s="5">
        <v>732.83657997260548</v>
      </c>
    </row>
    <row r="209" spans="1:41">
      <c r="A209" s="6">
        <v>1030.0000000000016</v>
      </c>
      <c r="B209" s="5">
        <v>133.18111929177849</v>
      </c>
      <c r="C209" s="5">
        <v>228.66542570585852</v>
      </c>
      <c r="D209" s="5">
        <v>311.37206095474477</v>
      </c>
      <c r="E209" s="5">
        <v>382.64396707910714</v>
      </c>
      <c r="F209" s="5">
        <v>443.14826372673099</v>
      </c>
      <c r="G209" s="5">
        <v>493.74526737970933</v>
      </c>
      <c r="H209" s="10">
        <f t="shared" si="43"/>
        <v>531.86934786444851</v>
      </c>
      <c r="I209" s="5">
        <v>569.99342834918764</v>
      </c>
      <c r="J209" s="10">
        <f t="shared" si="44"/>
        <v>595.71528439509916</v>
      </c>
      <c r="K209" s="5">
        <v>621.43714044101057</v>
      </c>
      <c r="L209" s="10">
        <f t="shared" si="45"/>
        <v>630.65714855348699</v>
      </c>
      <c r="M209" s="10">
        <f t="shared" si="46"/>
        <v>639.8771566659633</v>
      </c>
      <c r="N209" s="10">
        <f t="shared" si="46"/>
        <v>649.09716477843972</v>
      </c>
      <c r="O209" s="10">
        <f t="shared" si="46"/>
        <v>658.31717289091603</v>
      </c>
      <c r="P209" s="10">
        <f t="shared" si="46"/>
        <v>667.53718100339245</v>
      </c>
      <c r="Q209" s="10">
        <f t="shared" si="47"/>
        <v>676.75718911586887</v>
      </c>
      <c r="R209" s="10">
        <f t="shared" si="47"/>
        <v>685.97719722834518</v>
      </c>
      <c r="S209" s="10">
        <f t="shared" si="47"/>
        <v>695.1972053408216</v>
      </c>
      <c r="T209" s="10">
        <f t="shared" si="41"/>
        <v>704.4172134532979</v>
      </c>
      <c r="U209" s="5">
        <v>713.63722156577433</v>
      </c>
      <c r="V209" s="10">
        <f t="shared" si="48"/>
        <v>713.63722156577433</v>
      </c>
      <c r="W209" s="10">
        <f t="shared" si="49"/>
        <v>715.59694850141432</v>
      </c>
      <c r="X209" s="10">
        <f t="shared" si="49"/>
        <v>716.57681196923443</v>
      </c>
      <c r="Y209" s="10">
        <f t="shared" si="49"/>
        <v>717.55667543705442</v>
      </c>
      <c r="Z209" s="10">
        <f t="shared" si="49"/>
        <v>718.53653890487442</v>
      </c>
      <c r="AA209" s="10">
        <f t="shared" si="50"/>
        <v>719.51640237269442</v>
      </c>
      <c r="AB209" s="10">
        <f t="shared" si="50"/>
        <v>720.49626584051441</v>
      </c>
      <c r="AC209" s="10">
        <f t="shared" si="50"/>
        <v>721.47612930833452</v>
      </c>
      <c r="AD209" s="10">
        <f t="shared" si="42"/>
        <v>722.45599277615452</v>
      </c>
      <c r="AE209" s="10">
        <f t="shared" si="38"/>
        <v>723.43585624397451</v>
      </c>
      <c r="AF209" s="10">
        <f t="shared" si="38"/>
        <v>724.41571971179451</v>
      </c>
      <c r="AG209" s="10">
        <f t="shared" si="38"/>
        <v>725.3955831796145</v>
      </c>
      <c r="AH209" s="10">
        <f t="shared" ref="AH209:AK272" si="51">(AH$2-$U$2)/($AO$2-$U$2)*($AO209-$U209)+$U209</f>
        <v>726.37544664743461</v>
      </c>
      <c r="AI209" s="10">
        <f t="shared" si="39"/>
        <v>727.35531011525461</v>
      </c>
      <c r="AJ209" s="10">
        <f t="shared" si="39"/>
        <v>728.33517358307461</v>
      </c>
      <c r="AK209" s="10">
        <f t="shared" si="39"/>
        <v>729.3150370508946</v>
      </c>
      <c r="AL209" s="10">
        <f t="shared" ref="AL209:AN272" si="52">(AL$2-$U$2)/($AO$2-$U$2)*($AO209-$U209)+$U209</f>
        <v>730.2949005187146</v>
      </c>
      <c r="AM209" s="10">
        <f t="shared" si="40"/>
        <v>731.27476398653471</v>
      </c>
      <c r="AN209" s="10">
        <f t="shared" si="40"/>
        <v>732.2546274543547</v>
      </c>
      <c r="AO209" s="5">
        <v>733.2344909221747</v>
      </c>
    </row>
    <row r="210" spans="1:41">
      <c r="A210" s="6">
        <v>1035.0000000000016</v>
      </c>
      <c r="B210" s="5">
        <v>133.9361643943291</v>
      </c>
      <c r="C210" s="5">
        <v>229.98268280406194</v>
      </c>
      <c r="D210" s="5">
        <v>313.10699633001337</v>
      </c>
      <c r="E210" s="5">
        <v>384.65425057492649</v>
      </c>
      <c r="F210" s="5">
        <v>445.30276678464679</v>
      </c>
      <c r="G210" s="5">
        <v>495.9393962096571</v>
      </c>
      <c r="H210" s="10">
        <f t="shared" si="43"/>
        <v>534.00872518314031</v>
      </c>
      <c r="I210" s="5">
        <v>572.07805415662358</v>
      </c>
      <c r="J210" s="10">
        <f t="shared" si="44"/>
        <v>597.70470859646377</v>
      </c>
      <c r="K210" s="5">
        <v>623.33136303630397</v>
      </c>
      <c r="L210" s="10">
        <f t="shared" si="45"/>
        <v>632.45338170915488</v>
      </c>
      <c r="M210" s="10">
        <f t="shared" si="46"/>
        <v>641.5754003820058</v>
      </c>
      <c r="N210" s="10">
        <f t="shared" si="46"/>
        <v>650.6974190548566</v>
      </c>
      <c r="O210" s="10">
        <f t="shared" si="46"/>
        <v>659.81943772770751</v>
      </c>
      <c r="P210" s="10">
        <f t="shared" si="46"/>
        <v>668.94145640055842</v>
      </c>
      <c r="Q210" s="10">
        <f t="shared" si="47"/>
        <v>678.06347507340934</v>
      </c>
      <c r="R210" s="10">
        <f t="shared" si="47"/>
        <v>687.18549374626025</v>
      </c>
      <c r="S210" s="10">
        <f t="shared" si="47"/>
        <v>696.30751241911105</v>
      </c>
      <c r="T210" s="10">
        <f t="shared" si="41"/>
        <v>705.42953109196196</v>
      </c>
      <c r="U210" s="5">
        <v>714.55154976481288</v>
      </c>
      <c r="V210" s="10">
        <f t="shared" si="48"/>
        <v>714.55154976481288</v>
      </c>
      <c r="W210" s="10">
        <f t="shared" si="49"/>
        <v>716.45769130434678</v>
      </c>
      <c r="X210" s="10">
        <f t="shared" si="49"/>
        <v>717.41076207411379</v>
      </c>
      <c r="Y210" s="10">
        <f t="shared" si="49"/>
        <v>718.36383284388069</v>
      </c>
      <c r="Z210" s="10">
        <f t="shared" si="49"/>
        <v>719.31690361364758</v>
      </c>
      <c r="AA210" s="10">
        <f t="shared" si="50"/>
        <v>720.26997438341459</v>
      </c>
      <c r="AB210" s="10">
        <f t="shared" si="50"/>
        <v>721.2230451531816</v>
      </c>
      <c r="AC210" s="10">
        <f t="shared" si="50"/>
        <v>722.1761159229485</v>
      </c>
      <c r="AD210" s="10">
        <f t="shared" si="42"/>
        <v>723.12918669271539</v>
      </c>
      <c r="AE210" s="10">
        <f t="shared" si="42"/>
        <v>724.0822574624824</v>
      </c>
      <c r="AF210" s="10">
        <f t="shared" si="42"/>
        <v>725.03532823224941</v>
      </c>
      <c r="AG210" s="10">
        <f t="shared" si="42"/>
        <v>725.98839900201631</v>
      </c>
      <c r="AH210" s="10">
        <f t="shared" si="51"/>
        <v>726.9414697717832</v>
      </c>
      <c r="AI210" s="10">
        <f t="shared" si="51"/>
        <v>727.89454054155021</v>
      </c>
      <c r="AJ210" s="10">
        <f t="shared" si="51"/>
        <v>728.84761131131722</v>
      </c>
      <c r="AK210" s="10">
        <f t="shared" si="51"/>
        <v>729.80068208108412</v>
      </c>
      <c r="AL210" s="10">
        <f t="shared" si="52"/>
        <v>730.75375285085101</v>
      </c>
      <c r="AM210" s="10">
        <f t="shared" si="40"/>
        <v>731.70682362061802</v>
      </c>
      <c r="AN210" s="10">
        <f t="shared" si="40"/>
        <v>732.65989439038503</v>
      </c>
      <c r="AO210" s="5">
        <v>733.61296516015193</v>
      </c>
    </row>
    <row r="211" spans="1:41">
      <c r="A211" s="6">
        <v>1040.0000000000014</v>
      </c>
      <c r="B211" s="5">
        <v>134.69218251632418</v>
      </c>
      <c r="C211" s="5">
        <v>231.30079828264829</v>
      </c>
      <c r="D211" s="5">
        <v>314.84149166557256</v>
      </c>
      <c r="E211" s="5">
        <v>386.66156488496426</v>
      </c>
      <c r="F211" s="5">
        <v>447.45109524619187</v>
      </c>
      <c r="G211" s="5">
        <v>498.12422872307025</v>
      </c>
      <c r="H211" s="10">
        <f t="shared" si="43"/>
        <v>536.13666834299568</v>
      </c>
      <c r="I211" s="5">
        <v>574.14910796292111</v>
      </c>
      <c r="J211" s="10">
        <f t="shared" si="44"/>
        <v>599.68020592237133</v>
      </c>
      <c r="K211" s="5">
        <v>625.21130388182155</v>
      </c>
      <c r="L211" s="10">
        <f t="shared" si="45"/>
        <v>634.23500194067174</v>
      </c>
      <c r="M211" s="10">
        <f t="shared" si="46"/>
        <v>643.25869999952181</v>
      </c>
      <c r="N211" s="10">
        <f t="shared" si="46"/>
        <v>652.282398058372</v>
      </c>
      <c r="O211" s="10">
        <f t="shared" si="46"/>
        <v>661.30609611722207</v>
      </c>
      <c r="P211" s="10">
        <f t="shared" si="46"/>
        <v>670.32979417607226</v>
      </c>
      <c r="Q211" s="10">
        <f t="shared" si="47"/>
        <v>679.35349223492244</v>
      </c>
      <c r="R211" s="10">
        <f t="shared" si="47"/>
        <v>688.37719029377251</v>
      </c>
      <c r="S211" s="10">
        <f t="shared" si="47"/>
        <v>697.4008883526227</v>
      </c>
      <c r="T211" s="10">
        <f t="shared" si="41"/>
        <v>706.42458641147277</v>
      </c>
      <c r="U211" s="5">
        <v>715.44828447032296</v>
      </c>
      <c r="V211" s="10">
        <f t="shared" si="48"/>
        <v>715.44828447032296</v>
      </c>
      <c r="W211" s="10">
        <f t="shared" si="49"/>
        <v>717.30065495476947</v>
      </c>
      <c r="X211" s="10">
        <f t="shared" si="49"/>
        <v>718.22684019699261</v>
      </c>
      <c r="Y211" s="10">
        <f t="shared" si="49"/>
        <v>719.15302543921587</v>
      </c>
      <c r="Z211" s="10">
        <f t="shared" si="49"/>
        <v>720.07921068143912</v>
      </c>
      <c r="AA211" s="10">
        <f t="shared" si="50"/>
        <v>721.00539592366226</v>
      </c>
      <c r="AB211" s="10">
        <f t="shared" si="50"/>
        <v>721.93158116588552</v>
      </c>
      <c r="AC211" s="10">
        <f t="shared" si="50"/>
        <v>722.85776640810877</v>
      </c>
      <c r="AD211" s="10">
        <f t="shared" si="42"/>
        <v>723.78395165033203</v>
      </c>
      <c r="AE211" s="10">
        <f t="shared" si="42"/>
        <v>724.71013689255528</v>
      </c>
      <c r="AF211" s="10">
        <f t="shared" si="42"/>
        <v>725.63632213477842</v>
      </c>
      <c r="AG211" s="10">
        <f t="shared" si="42"/>
        <v>726.56250737700168</v>
      </c>
      <c r="AH211" s="10">
        <f t="shared" si="51"/>
        <v>727.48869261922493</v>
      </c>
      <c r="AI211" s="10">
        <f t="shared" si="51"/>
        <v>728.41487786144808</v>
      </c>
      <c r="AJ211" s="10">
        <f t="shared" si="51"/>
        <v>729.34106310367133</v>
      </c>
      <c r="AK211" s="10">
        <f t="shared" si="51"/>
        <v>730.26724834589459</v>
      </c>
      <c r="AL211" s="10">
        <f t="shared" si="52"/>
        <v>731.19343358811784</v>
      </c>
      <c r="AM211" s="10">
        <f t="shared" si="40"/>
        <v>732.1196188303411</v>
      </c>
      <c r="AN211" s="10">
        <f t="shared" si="40"/>
        <v>733.04580407256424</v>
      </c>
      <c r="AO211" s="5">
        <v>733.97198931478749</v>
      </c>
    </row>
    <row r="212" spans="1:41">
      <c r="A212" s="6">
        <v>1045.0000000000014</v>
      </c>
      <c r="B212" s="5">
        <v>135.44916674575126</v>
      </c>
      <c r="C212" s="5">
        <v>232.61975549661707</v>
      </c>
      <c r="D212" s="5">
        <v>316.575511366233</v>
      </c>
      <c r="E212" s="5">
        <v>388.66585568623611</v>
      </c>
      <c r="F212" s="5">
        <v>449.59319346891812</v>
      </c>
      <c r="G212" s="5">
        <v>500.2997315754223</v>
      </c>
      <c r="H212" s="10">
        <f t="shared" si="43"/>
        <v>538.25318484028605</v>
      </c>
      <c r="I212" s="5">
        <v>576.20663810514986</v>
      </c>
      <c r="J212" s="10">
        <f t="shared" si="44"/>
        <v>601.64178607668282</v>
      </c>
      <c r="K212" s="5">
        <v>627.07693404821578</v>
      </c>
      <c r="L212" s="10">
        <f t="shared" si="45"/>
        <v>636.00197835533504</v>
      </c>
      <c r="M212" s="10">
        <f t="shared" si="46"/>
        <v>644.92702266245442</v>
      </c>
      <c r="N212" s="10">
        <f t="shared" si="46"/>
        <v>653.85206696957368</v>
      </c>
      <c r="O212" s="10">
        <f t="shared" si="46"/>
        <v>662.77711127669306</v>
      </c>
      <c r="P212" s="10">
        <f t="shared" si="46"/>
        <v>671.70215558381233</v>
      </c>
      <c r="Q212" s="10">
        <f t="shared" si="47"/>
        <v>680.62719989093159</v>
      </c>
      <c r="R212" s="10">
        <f t="shared" si="47"/>
        <v>689.55224419805097</v>
      </c>
      <c r="S212" s="10">
        <f t="shared" si="47"/>
        <v>698.47728850517024</v>
      </c>
      <c r="T212" s="10">
        <f t="shared" si="41"/>
        <v>707.40233281228961</v>
      </c>
      <c r="U212" s="5">
        <v>716.32737711940888</v>
      </c>
      <c r="V212" s="10">
        <f t="shared" si="48"/>
        <v>716.32737711940888</v>
      </c>
      <c r="W212" s="10">
        <f t="shared" si="49"/>
        <v>718.12580045790503</v>
      </c>
      <c r="X212" s="10">
        <f t="shared" si="49"/>
        <v>719.0250121271531</v>
      </c>
      <c r="Y212" s="10">
        <f t="shared" si="49"/>
        <v>719.92422379640118</v>
      </c>
      <c r="Z212" s="10">
        <f t="shared" si="49"/>
        <v>720.82343546564925</v>
      </c>
      <c r="AA212" s="10">
        <f t="shared" si="50"/>
        <v>721.72264713489722</v>
      </c>
      <c r="AB212" s="10">
        <f t="shared" si="50"/>
        <v>722.62185880414529</v>
      </c>
      <c r="AC212" s="10">
        <f t="shared" si="50"/>
        <v>723.52107047339337</v>
      </c>
      <c r="AD212" s="10">
        <f t="shared" si="42"/>
        <v>724.42028214264144</v>
      </c>
      <c r="AE212" s="10">
        <f t="shared" si="42"/>
        <v>725.31949381188952</v>
      </c>
      <c r="AF212" s="10">
        <f t="shared" si="42"/>
        <v>726.21870548113759</v>
      </c>
      <c r="AG212" s="10">
        <f t="shared" si="42"/>
        <v>727.11791715038567</v>
      </c>
      <c r="AH212" s="10">
        <f t="shared" si="51"/>
        <v>728.01712881963374</v>
      </c>
      <c r="AI212" s="10">
        <f t="shared" si="51"/>
        <v>728.91634048888181</v>
      </c>
      <c r="AJ212" s="10">
        <f t="shared" si="51"/>
        <v>729.81555215812978</v>
      </c>
      <c r="AK212" s="10">
        <f t="shared" si="51"/>
        <v>730.71476382737785</v>
      </c>
      <c r="AL212" s="10">
        <f t="shared" si="52"/>
        <v>731.61397549662593</v>
      </c>
      <c r="AM212" s="10">
        <f t="shared" si="40"/>
        <v>732.513187165874</v>
      </c>
      <c r="AN212" s="10">
        <f t="shared" si="40"/>
        <v>733.41239883512208</v>
      </c>
      <c r="AO212" s="5">
        <v>734.31161050437015</v>
      </c>
    </row>
    <row r="213" spans="1:41">
      <c r="A213" s="6">
        <v>1050.0000000000014</v>
      </c>
      <c r="B213" s="5">
        <v>136.20711022663411</v>
      </c>
      <c r="C213" s="5">
        <v>233.93953784283011</v>
      </c>
      <c r="D213" s="5">
        <v>318.30901988487932</v>
      </c>
      <c r="E213" s="5">
        <v>390.66706906016856</v>
      </c>
      <c r="F213" s="5">
        <v>451.72900694592624</v>
      </c>
      <c r="G213" s="5">
        <v>502.46587321371464</v>
      </c>
      <c r="H213" s="10">
        <f t="shared" si="43"/>
        <v>540.35828389960193</v>
      </c>
      <c r="I213" s="5">
        <v>578.25069458548933</v>
      </c>
      <c r="J213" s="10">
        <f t="shared" si="44"/>
        <v>603.58946037157114</v>
      </c>
      <c r="K213" s="5">
        <v>628.92822615765294</v>
      </c>
      <c r="L213" s="10">
        <f t="shared" si="45"/>
        <v>637.75428050591745</v>
      </c>
      <c r="M213" s="10">
        <f t="shared" si="46"/>
        <v>646.58033485418196</v>
      </c>
      <c r="N213" s="10">
        <f t="shared" si="46"/>
        <v>655.40638920244646</v>
      </c>
      <c r="O213" s="10">
        <f t="shared" si="46"/>
        <v>664.23244355071097</v>
      </c>
      <c r="P213" s="10">
        <f t="shared" si="46"/>
        <v>673.05849789897547</v>
      </c>
      <c r="Q213" s="10">
        <f t="shared" si="47"/>
        <v>681.88455224723987</v>
      </c>
      <c r="R213" s="10">
        <f t="shared" si="47"/>
        <v>690.71060659550437</v>
      </c>
      <c r="S213" s="10">
        <f t="shared" si="47"/>
        <v>699.53666094376888</v>
      </c>
      <c r="T213" s="10">
        <f t="shared" si="41"/>
        <v>708.36271529203339</v>
      </c>
      <c r="U213" s="5">
        <v>717.18876964029789</v>
      </c>
      <c r="V213" s="10">
        <f t="shared" si="48"/>
        <v>717.18876964029789</v>
      </c>
      <c r="W213" s="10">
        <f t="shared" si="49"/>
        <v>718.9330867333515</v>
      </c>
      <c r="X213" s="10">
        <f t="shared" si="49"/>
        <v>719.80524527987836</v>
      </c>
      <c r="Y213" s="10">
        <f t="shared" si="49"/>
        <v>720.67740382640523</v>
      </c>
      <c r="Z213" s="10">
        <f t="shared" si="49"/>
        <v>721.54956237293209</v>
      </c>
      <c r="AA213" s="10">
        <f t="shared" si="50"/>
        <v>722.42172091945895</v>
      </c>
      <c r="AB213" s="10">
        <f t="shared" si="50"/>
        <v>723.2938794659857</v>
      </c>
      <c r="AC213" s="10">
        <f t="shared" si="50"/>
        <v>724.16603801251256</v>
      </c>
      <c r="AD213" s="10">
        <f t="shared" si="42"/>
        <v>725.03819655903942</v>
      </c>
      <c r="AE213" s="10">
        <f t="shared" si="42"/>
        <v>725.91035510556617</v>
      </c>
      <c r="AF213" s="10">
        <f t="shared" si="42"/>
        <v>726.78251365209303</v>
      </c>
      <c r="AG213" s="10">
        <f t="shared" si="42"/>
        <v>727.65467219861989</v>
      </c>
      <c r="AH213" s="10">
        <f t="shared" si="51"/>
        <v>728.52683074514675</v>
      </c>
      <c r="AI213" s="10">
        <f t="shared" si="51"/>
        <v>729.39898929167362</v>
      </c>
      <c r="AJ213" s="10">
        <f t="shared" si="51"/>
        <v>730.27114783820036</v>
      </c>
      <c r="AK213" s="10">
        <f t="shared" si="51"/>
        <v>731.14330638472723</v>
      </c>
      <c r="AL213" s="10">
        <f t="shared" si="52"/>
        <v>732.01546493125409</v>
      </c>
      <c r="AM213" s="10">
        <f t="shared" si="52"/>
        <v>732.88762347778083</v>
      </c>
      <c r="AN213" s="10">
        <f t="shared" si="52"/>
        <v>733.7597820243077</v>
      </c>
      <c r="AO213" s="5">
        <v>734.63194057083456</v>
      </c>
    </row>
    <row r="214" spans="1:41">
      <c r="A214" s="6">
        <v>1055.0000000000011</v>
      </c>
      <c r="B214" s="5">
        <v>136.96600615820307</v>
      </c>
      <c r="C214" s="5">
        <v>235.26012875844714</v>
      </c>
      <c r="D214" s="5">
        <v>320.04198172406802</v>
      </c>
      <c r="E214" s="5">
        <v>392.66515150128345</v>
      </c>
      <c r="F214" s="5">
        <v>453.85848231197144</v>
      </c>
      <c r="G214" s="5">
        <v>504.62262386239212</v>
      </c>
      <c r="H214" s="10">
        <f t="shared" si="43"/>
        <v>542.45197643719393</v>
      </c>
      <c r="I214" s="5">
        <v>580.28132901199581</v>
      </c>
      <c r="J214" s="10">
        <f t="shared" si="44"/>
        <v>605.5232416621584</v>
      </c>
      <c r="K214" s="5">
        <v>630.76515431232087</v>
      </c>
      <c r="L214" s="10">
        <f t="shared" si="45"/>
        <v>639.49187835988266</v>
      </c>
      <c r="M214" s="10">
        <f t="shared" si="46"/>
        <v>648.21860240744445</v>
      </c>
      <c r="N214" s="10">
        <f t="shared" si="46"/>
        <v>656.94532645500612</v>
      </c>
      <c r="O214" s="10">
        <f t="shared" si="46"/>
        <v>665.67205050256791</v>
      </c>
      <c r="P214" s="10">
        <f t="shared" si="46"/>
        <v>674.3987745501297</v>
      </c>
      <c r="Q214" s="10">
        <f t="shared" si="47"/>
        <v>683.12549859769149</v>
      </c>
      <c r="R214" s="10">
        <f t="shared" si="47"/>
        <v>691.85222264525328</v>
      </c>
      <c r="S214" s="10">
        <f t="shared" si="47"/>
        <v>700.57894669281495</v>
      </c>
      <c r="T214" s="10">
        <f t="shared" si="41"/>
        <v>709.30567074037674</v>
      </c>
      <c r="U214" s="5">
        <v>718.03239478793853</v>
      </c>
      <c r="V214" s="10">
        <f t="shared" si="48"/>
        <v>718.03239478793853</v>
      </c>
      <c r="W214" s="10">
        <f t="shared" si="49"/>
        <v>719.7224712526812</v>
      </c>
      <c r="X214" s="10">
        <f t="shared" si="49"/>
        <v>720.5675094850526</v>
      </c>
      <c r="Y214" s="10">
        <f t="shared" si="49"/>
        <v>721.41254771742388</v>
      </c>
      <c r="Z214" s="10">
        <f t="shared" si="49"/>
        <v>722.25758594979516</v>
      </c>
      <c r="AA214" s="10">
        <f t="shared" si="50"/>
        <v>723.10262418216655</v>
      </c>
      <c r="AB214" s="10">
        <f t="shared" si="50"/>
        <v>723.94766241453794</v>
      </c>
      <c r="AC214" s="10">
        <f t="shared" si="50"/>
        <v>724.79270064690922</v>
      </c>
      <c r="AD214" s="10">
        <f t="shared" si="42"/>
        <v>725.6377388792805</v>
      </c>
      <c r="AE214" s="10">
        <f t="shared" si="42"/>
        <v>726.4827771116519</v>
      </c>
      <c r="AF214" s="10">
        <f t="shared" si="42"/>
        <v>727.32781534402329</v>
      </c>
      <c r="AG214" s="10">
        <f t="shared" si="42"/>
        <v>728.17285357639457</v>
      </c>
      <c r="AH214" s="10">
        <f t="shared" si="51"/>
        <v>729.01789180876585</v>
      </c>
      <c r="AI214" s="10">
        <f t="shared" si="51"/>
        <v>729.86293004113725</v>
      </c>
      <c r="AJ214" s="10">
        <f t="shared" si="51"/>
        <v>730.70796827350864</v>
      </c>
      <c r="AK214" s="10">
        <f t="shared" si="51"/>
        <v>731.55300650587992</v>
      </c>
      <c r="AL214" s="10">
        <f t="shared" si="52"/>
        <v>732.3980447382512</v>
      </c>
      <c r="AM214" s="10">
        <f t="shared" si="52"/>
        <v>733.24308297062259</v>
      </c>
      <c r="AN214" s="10">
        <f t="shared" si="52"/>
        <v>734.08812120299399</v>
      </c>
      <c r="AO214" s="5">
        <v>734.93315943536527</v>
      </c>
    </row>
    <row r="215" spans="1:41">
      <c r="A215" s="6">
        <v>1060.0000000000011</v>
      </c>
      <c r="B215" s="5">
        <v>137.72584779407717</v>
      </c>
      <c r="C215" s="5">
        <v>236.58151171940324</v>
      </c>
      <c r="D215" s="5">
        <v>321.77436143772161</v>
      </c>
      <c r="E215" s="5">
        <v>394.66004992582737</v>
      </c>
      <c r="F215" s="5">
        <v>455.98156734902159</v>
      </c>
      <c r="G215" s="5">
        <v>506.76995550849341</v>
      </c>
      <c r="H215" s="10">
        <f t="shared" si="43"/>
        <v>544.53427502428883</v>
      </c>
      <c r="I215" s="5">
        <v>582.2985945400842</v>
      </c>
      <c r="J215" s="10">
        <f t="shared" si="44"/>
        <v>607.44314428044299</v>
      </c>
      <c r="K215" s="5">
        <v>632.58769402080168</v>
      </c>
      <c r="L215" s="10">
        <f t="shared" si="45"/>
        <v>641.21474227592523</v>
      </c>
      <c r="M215" s="10">
        <f t="shared" si="46"/>
        <v>649.8417905310489</v>
      </c>
      <c r="N215" s="10">
        <f t="shared" si="46"/>
        <v>658.46883878617246</v>
      </c>
      <c r="O215" s="10">
        <f t="shared" si="46"/>
        <v>667.09588704129612</v>
      </c>
      <c r="P215" s="10">
        <f t="shared" si="46"/>
        <v>675.72293529641968</v>
      </c>
      <c r="Q215" s="10">
        <f t="shared" si="47"/>
        <v>684.34998355154323</v>
      </c>
      <c r="R215" s="10">
        <f t="shared" si="47"/>
        <v>692.9770318066669</v>
      </c>
      <c r="S215" s="10">
        <f t="shared" si="47"/>
        <v>701.60408006179046</v>
      </c>
      <c r="T215" s="10">
        <f t="shared" si="41"/>
        <v>710.23112831691412</v>
      </c>
      <c r="U215" s="5">
        <v>718.85817657203768</v>
      </c>
      <c r="V215" s="10">
        <f t="shared" si="48"/>
        <v>718.85817657203768</v>
      </c>
      <c r="W215" s="10">
        <f t="shared" si="49"/>
        <v>720.49391065486179</v>
      </c>
      <c r="X215" s="10">
        <f t="shared" si="49"/>
        <v>721.31177769627391</v>
      </c>
      <c r="Y215" s="10">
        <f t="shared" si="49"/>
        <v>722.12964473768602</v>
      </c>
      <c r="Z215" s="10">
        <f t="shared" si="49"/>
        <v>722.94751177909802</v>
      </c>
      <c r="AA215" s="10">
        <f t="shared" si="50"/>
        <v>723.76537882051014</v>
      </c>
      <c r="AB215" s="10">
        <f t="shared" si="50"/>
        <v>724.58324586192225</v>
      </c>
      <c r="AC215" s="10">
        <f t="shared" si="50"/>
        <v>725.40111290333437</v>
      </c>
      <c r="AD215" s="10">
        <f t="shared" si="42"/>
        <v>726.21897994474637</v>
      </c>
      <c r="AE215" s="10">
        <f t="shared" si="42"/>
        <v>727.03684698615848</v>
      </c>
      <c r="AF215" s="10">
        <f t="shared" si="42"/>
        <v>727.85471402757059</v>
      </c>
      <c r="AG215" s="10">
        <f t="shared" si="42"/>
        <v>728.67258106898259</v>
      </c>
      <c r="AH215" s="10">
        <f t="shared" si="51"/>
        <v>729.49044811039471</v>
      </c>
      <c r="AI215" s="10">
        <f t="shared" si="51"/>
        <v>730.30831515180682</v>
      </c>
      <c r="AJ215" s="10">
        <f t="shared" si="51"/>
        <v>731.12618219321894</v>
      </c>
      <c r="AK215" s="10">
        <f t="shared" si="51"/>
        <v>731.94404923463094</v>
      </c>
      <c r="AL215" s="10">
        <f t="shared" si="52"/>
        <v>732.76191627604305</v>
      </c>
      <c r="AM215" s="10">
        <f t="shared" si="52"/>
        <v>733.57978331745517</v>
      </c>
      <c r="AN215" s="10">
        <f t="shared" si="52"/>
        <v>734.39765035886717</v>
      </c>
      <c r="AO215" s="5">
        <v>735.21551740027928</v>
      </c>
    </row>
    <row r="216" spans="1:41">
      <c r="A216" s="6">
        <v>1065.0000000000011</v>
      </c>
      <c r="B216" s="5">
        <v>138.48662844145804</v>
      </c>
      <c r="C216" s="5">
        <v>237.90367023892748</v>
      </c>
      <c r="D216" s="5">
        <v>323.50612363291617</v>
      </c>
      <c r="E216" s="5">
        <v>396.65171168033805</v>
      </c>
      <c r="F216" s="5">
        <v>458.098210991266</v>
      </c>
      <c r="G216" s="5">
        <v>508.90784188606341</v>
      </c>
      <c r="H216" s="10">
        <f t="shared" si="43"/>
        <v>546.60519385041118</v>
      </c>
      <c r="I216" s="5">
        <v>584.30254581475901</v>
      </c>
      <c r="J216" s="10">
        <f t="shared" si="44"/>
        <v>609.34918396851913</v>
      </c>
      <c r="K216" s="5">
        <v>634.39582212227913</v>
      </c>
      <c r="L216" s="10">
        <f t="shared" si="45"/>
        <v>642.92284298884624</v>
      </c>
      <c r="M216" s="10">
        <f t="shared" si="46"/>
        <v>651.44986385541347</v>
      </c>
      <c r="N216" s="10">
        <f t="shared" si="46"/>
        <v>659.97688472198058</v>
      </c>
      <c r="O216" s="10">
        <f t="shared" si="46"/>
        <v>668.50390558854781</v>
      </c>
      <c r="P216" s="10">
        <f t="shared" si="46"/>
        <v>677.03092645511492</v>
      </c>
      <c r="Q216" s="10">
        <f t="shared" si="47"/>
        <v>685.55794732168204</v>
      </c>
      <c r="R216" s="10">
        <f t="shared" si="47"/>
        <v>694.08496818824926</v>
      </c>
      <c r="S216" s="10">
        <f t="shared" si="47"/>
        <v>702.61198905481638</v>
      </c>
      <c r="T216" s="10">
        <f t="shared" si="41"/>
        <v>711.1390099213836</v>
      </c>
      <c r="U216" s="5">
        <v>719.66603078795072</v>
      </c>
      <c r="V216" s="10">
        <f t="shared" si="48"/>
        <v>719.66603078795072</v>
      </c>
      <c r="W216" s="10">
        <f t="shared" si="49"/>
        <v>721.25047487075801</v>
      </c>
      <c r="X216" s="10">
        <f t="shared" si="49"/>
        <v>722.04269691216166</v>
      </c>
      <c r="Y216" s="10">
        <f t="shared" si="49"/>
        <v>722.83491895356531</v>
      </c>
      <c r="Z216" s="10">
        <f t="shared" si="49"/>
        <v>723.62714099496907</v>
      </c>
      <c r="AA216" s="10">
        <f t="shared" si="50"/>
        <v>724.41936303637272</v>
      </c>
      <c r="AB216" s="10">
        <f t="shared" si="50"/>
        <v>725.21158507777636</v>
      </c>
      <c r="AC216" s="10">
        <f t="shared" si="50"/>
        <v>726.00380711918001</v>
      </c>
      <c r="AD216" s="10">
        <f t="shared" si="42"/>
        <v>726.79602916058366</v>
      </c>
      <c r="AE216" s="10">
        <f t="shared" si="42"/>
        <v>727.5882512019873</v>
      </c>
      <c r="AF216" s="10">
        <f t="shared" si="42"/>
        <v>728.38047324339095</v>
      </c>
      <c r="AG216" s="10">
        <f t="shared" si="42"/>
        <v>729.1726952847946</v>
      </c>
      <c r="AH216" s="10">
        <f t="shared" si="51"/>
        <v>729.96491732619825</v>
      </c>
      <c r="AI216" s="10">
        <f t="shared" si="51"/>
        <v>730.75713936760189</v>
      </c>
      <c r="AJ216" s="10">
        <f t="shared" si="51"/>
        <v>731.54936140900554</v>
      </c>
      <c r="AK216" s="10">
        <f t="shared" si="51"/>
        <v>732.3415834504093</v>
      </c>
      <c r="AL216" s="10">
        <f t="shared" si="52"/>
        <v>733.13380549181295</v>
      </c>
      <c r="AM216" s="10">
        <f t="shared" si="52"/>
        <v>733.9260275332166</v>
      </c>
      <c r="AN216" s="10">
        <f t="shared" si="52"/>
        <v>734.71824957462024</v>
      </c>
      <c r="AO216" s="5">
        <v>735.51047161602389</v>
      </c>
    </row>
    <row r="217" spans="1:41">
      <c r="A217" s="6">
        <v>1070.0000000000009</v>
      </c>
      <c r="B217" s="5">
        <v>139.24834146033524</v>
      </c>
      <c r="C217" s="5">
        <v>239.22658786610248</v>
      </c>
      <c r="D217" s="5">
        <v>325.23723297176076</v>
      </c>
      <c r="E217" s="5">
        <v>398.64008455013868</v>
      </c>
      <c r="F217" s="5">
        <v>460.20836332957401</v>
      </c>
      <c r="G217" s="5">
        <v>511.03625845985545</v>
      </c>
      <c r="H217" s="10">
        <f t="shared" si="43"/>
        <v>548.66474868674106</v>
      </c>
      <c r="I217" s="5">
        <v>586.29323891362674</v>
      </c>
      <c r="J217" s="10">
        <f t="shared" si="44"/>
        <v>611.24137781108698</v>
      </c>
      <c r="K217" s="5">
        <v>636.1895167085471</v>
      </c>
      <c r="L217" s="10">
        <f t="shared" si="45"/>
        <v>644.61615160381473</v>
      </c>
      <c r="M217" s="10">
        <f t="shared" si="46"/>
        <v>653.04278649908224</v>
      </c>
      <c r="N217" s="10">
        <f t="shared" si="46"/>
        <v>661.46942139434987</v>
      </c>
      <c r="O217" s="10">
        <f t="shared" si="46"/>
        <v>669.89605628961749</v>
      </c>
      <c r="P217" s="10">
        <f t="shared" si="46"/>
        <v>678.32269118488512</v>
      </c>
      <c r="Q217" s="10">
        <f t="shared" si="47"/>
        <v>686.74932608015263</v>
      </c>
      <c r="R217" s="10">
        <f t="shared" si="47"/>
        <v>695.17596097542025</v>
      </c>
      <c r="S217" s="10">
        <f t="shared" si="47"/>
        <v>703.60259587068788</v>
      </c>
      <c r="T217" s="10">
        <f t="shared" si="41"/>
        <v>712.02923076595539</v>
      </c>
      <c r="U217" s="5">
        <v>720.45586566122302</v>
      </c>
      <c r="V217" s="10">
        <f t="shared" si="48"/>
        <v>720.45586566122302</v>
      </c>
      <c r="W217" s="10">
        <f t="shared" si="49"/>
        <v>721.99311918868352</v>
      </c>
      <c r="X217" s="10">
        <f t="shared" si="49"/>
        <v>722.76174595241378</v>
      </c>
      <c r="Y217" s="10">
        <f t="shared" si="49"/>
        <v>723.53037271614403</v>
      </c>
      <c r="Z217" s="10">
        <f t="shared" si="49"/>
        <v>724.29899947987428</v>
      </c>
      <c r="AA217" s="10">
        <f t="shared" si="50"/>
        <v>725.06762624360454</v>
      </c>
      <c r="AB217" s="10">
        <f t="shared" si="50"/>
        <v>725.83625300733479</v>
      </c>
      <c r="AC217" s="10">
        <f t="shared" si="50"/>
        <v>726.60487977106504</v>
      </c>
      <c r="AD217" s="10">
        <f t="shared" si="42"/>
        <v>727.3735065347953</v>
      </c>
      <c r="AE217" s="10">
        <f t="shared" si="42"/>
        <v>728.14213329852555</v>
      </c>
      <c r="AF217" s="10">
        <f t="shared" si="42"/>
        <v>728.9107600622558</v>
      </c>
      <c r="AG217" s="10">
        <f t="shared" si="42"/>
        <v>729.67938682598606</v>
      </c>
      <c r="AH217" s="10">
        <f t="shared" si="51"/>
        <v>730.44801358971631</v>
      </c>
      <c r="AI217" s="10">
        <f t="shared" si="51"/>
        <v>731.21664035344656</v>
      </c>
      <c r="AJ217" s="10">
        <f t="shared" si="51"/>
        <v>731.98526711717682</v>
      </c>
      <c r="AK217" s="10">
        <f t="shared" si="51"/>
        <v>732.75389388090707</v>
      </c>
      <c r="AL217" s="10">
        <f t="shared" si="52"/>
        <v>733.52252064463732</v>
      </c>
      <c r="AM217" s="10">
        <f t="shared" si="52"/>
        <v>734.29114740836758</v>
      </c>
      <c r="AN217" s="10">
        <f t="shared" si="52"/>
        <v>735.05977417209783</v>
      </c>
      <c r="AO217" s="5">
        <v>735.82840093582809</v>
      </c>
    </row>
    <row r="218" spans="1:41">
      <c r="A218" s="6">
        <v>1075.0000000000009</v>
      </c>
      <c r="B218" s="5">
        <v>140.01098026270282</v>
      </c>
      <c r="C218" s="5">
        <v>240.55024818446441</v>
      </c>
      <c r="D218" s="5">
        <v>326.96765417336593</v>
      </c>
      <c r="E218" s="5">
        <v>400.62511676775244</v>
      </c>
      <c r="F218" s="5">
        <v>462.31197561540193</v>
      </c>
      <c r="G218" s="5">
        <v>513.15518240835081</v>
      </c>
      <c r="H218" s="10">
        <f t="shared" si="43"/>
        <v>550.71295684953498</v>
      </c>
      <c r="I218" s="5">
        <v>588.27073129071914</v>
      </c>
      <c r="J218" s="10">
        <f t="shared" si="44"/>
        <v>613.11974416725229</v>
      </c>
      <c r="K218" s="5">
        <v>637.96875704378533</v>
      </c>
      <c r="L218" s="10">
        <f t="shared" si="45"/>
        <v>646.29463960108535</v>
      </c>
      <c r="M218" s="10">
        <f t="shared" si="46"/>
        <v>654.62052215838537</v>
      </c>
      <c r="N218" s="10">
        <f t="shared" si="46"/>
        <v>662.9464047156855</v>
      </c>
      <c r="O218" s="10">
        <f t="shared" si="46"/>
        <v>671.27228727298552</v>
      </c>
      <c r="P218" s="10">
        <f t="shared" si="46"/>
        <v>679.59816983028554</v>
      </c>
      <c r="Q218" s="10">
        <f t="shared" si="47"/>
        <v>687.92405238758556</v>
      </c>
      <c r="R218" s="10">
        <f t="shared" si="47"/>
        <v>696.24993494488558</v>
      </c>
      <c r="S218" s="10">
        <f t="shared" si="47"/>
        <v>704.57581750218571</v>
      </c>
      <c r="T218" s="10">
        <f t="shared" si="41"/>
        <v>712.90170005948573</v>
      </c>
      <c r="U218" s="5">
        <v>721.22758261678575</v>
      </c>
      <c r="V218" s="10">
        <f t="shared" si="48"/>
        <v>721.22758261678575</v>
      </c>
      <c r="W218" s="10">
        <f t="shared" si="49"/>
        <v>722.72189500633181</v>
      </c>
      <c r="X218" s="10">
        <f t="shared" si="49"/>
        <v>723.46905120110489</v>
      </c>
      <c r="Y218" s="10">
        <f t="shared" si="49"/>
        <v>724.21620739587786</v>
      </c>
      <c r="Z218" s="10">
        <f t="shared" si="49"/>
        <v>724.96336359065094</v>
      </c>
      <c r="AA218" s="10">
        <f t="shared" si="50"/>
        <v>725.71051978542391</v>
      </c>
      <c r="AB218" s="10">
        <f t="shared" si="50"/>
        <v>726.457675980197</v>
      </c>
      <c r="AC218" s="10">
        <f t="shared" si="50"/>
        <v>727.20483217496997</v>
      </c>
      <c r="AD218" s="10">
        <f t="shared" si="42"/>
        <v>727.95198836974305</v>
      </c>
      <c r="AE218" s="10">
        <f t="shared" si="42"/>
        <v>728.69914456451602</v>
      </c>
      <c r="AF218" s="10">
        <f t="shared" si="42"/>
        <v>729.4463007592891</v>
      </c>
      <c r="AG218" s="10">
        <f t="shared" si="42"/>
        <v>730.19345695406219</v>
      </c>
      <c r="AH218" s="10">
        <f t="shared" si="51"/>
        <v>730.94061314883515</v>
      </c>
      <c r="AI218" s="10">
        <f t="shared" si="51"/>
        <v>731.68776934360824</v>
      </c>
      <c r="AJ218" s="10">
        <f t="shared" si="51"/>
        <v>732.43492553838121</v>
      </c>
      <c r="AK218" s="10">
        <f t="shared" si="51"/>
        <v>733.18208173315429</v>
      </c>
      <c r="AL218" s="10">
        <f t="shared" si="52"/>
        <v>733.92923792792726</v>
      </c>
      <c r="AM218" s="10">
        <f t="shared" si="52"/>
        <v>734.67639412270034</v>
      </c>
      <c r="AN218" s="10">
        <f t="shared" si="52"/>
        <v>735.42355031747331</v>
      </c>
      <c r="AO218" s="5">
        <v>736.1707065122464</v>
      </c>
    </row>
    <row r="219" spans="1:41">
      <c r="A219" s="6">
        <v>1080.0000000000009</v>
      </c>
      <c r="B219" s="5">
        <v>140.77453831178704</v>
      </c>
      <c r="C219" s="5">
        <v>241.87463481064276</v>
      </c>
      <c r="D219" s="5">
        <v>328.69735201589896</v>
      </c>
      <c r="E219" s="5">
        <v>402.60675702122842</v>
      </c>
      <c r="F219" s="5">
        <v>464.40900026414954</v>
      </c>
      <c r="G219" s="5">
        <v>515.26459260612467</v>
      </c>
      <c r="H219" s="10">
        <f t="shared" si="43"/>
        <v>552.74983716363954</v>
      </c>
      <c r="I219" s="5">
        <v>590.23508172115453</v>
      </c>
      <c r="J219" s="10">
        <f t="shared" si="44"/>
        <v>614.98430260161035</v>
      </c>
      <c r="K219" s="5">
        <v>639.73352348206618</v>
      </c>
      <c r="L219" s="10">
        <f t="shared" si="45"/>
        <v>647.9582788522381</v>
      </c>
      <c r="M219" s="10">
        <f t="shared" si="46"/>
        <v>656.18303422241013</v>
      </c>
      <c r="N219" s="10">
        <f t="shared" si="46"/>
        <v>664.40778959258205</v>
      </c>
      <c r="O219" s="10">
        <f t="shared" si="46"/>
        <v>672.63254496275408</v>
      </c>
      <c r="P219" s="10">
        <f t="shared" si="46"/>
        <v>680.857300332926</v>
      </c>
      <c r="Q219" s="10">
        <f t="shared" si="47"/>
        <v>689.08205570309792</v>
      </c>
      <c r="R219" s="10">
        <f t="shared" si="47"/>
        <v>697.30681107326996</v>
      </c>
      <c r="S219" s="10">
        <f t="shared" si="47"/>
        <v>705.53156644344187</v>
      </c>
      <c r="T219" s="10">
        <f t="shared" si="41"/>
        <v>713.75632181361391</v>
      </c>
      <c r="U219" s="5">
        <v>721.98107718378583</v>
      </c>
      <c r="V219" s="10">
        <f t="shared" si="48"/>
        <v>721.98107718378583</v>
      </c>
      <c r="W219" s="10">
        <f t="shared" si="49"/>
        <v>723.43684857863286</v>
      </c>
      <c r="X219" s="10">
        <f t="shared" si="49"/>
        <v>724.16473427605649</v>
      </c>
      <c r="Y219" s="10">
        <f t="shared" si="49"/>
        <v>724.89261997348001</v>
      </c>
      <c r="Z219" s="10">
        <f t="shared" si="49"/>
        <v>725.62050567090353</v>
      </c>
      <c r="AA219" s="10">
        <f t="shared" si="50"/>
        <v>726.34839136832704</v>
      </c>
      <c r="AB219" s="10">
        <f t="shared" si="50"/>
        <v>727.07627706575056</v>
      </c>
      <c r="AC219" s="10">
        <f t="shared" si="50"/>
        <v>727.80416276317419</v>
      </c>
      <c r="AD219" s="10">
        <f t="shared" si="42"/>
        <v>728.53204846059771</v>
      </c>
      <c r="AE219" s="10">
        <f t="shared" si="42"/>
        <v>729.25993415802122</v>
      </c>
      <c r="AF219" s="10">
        <f t="shared" si="42"/>
        <v>729.98781985544474</v>
      </c>
      <c r="AG219" s="10">
        <f t="shared" si="42"/>
        <v>730.71570555286826</v>
      </c>
      <c r="AH219" s="10">
        <f t="shared" si="51"/>
        <v>731.44359125029189</v>
      </c>
      <c r="AI219" s="10">
        <f t="shared" si="51"/>
        <v>732.17147694771541</v>
      </c>
      <c r="AJ219" s="10">
        <f t="shared" si="51"/>
        <v>732.89936264513892</v>
      </c>
      <c r="AK219" s="10">
        <f t="shared" si="51"/>
        <v>733.62724834256244</v>
      </c>
      <c r="AL219" s="10">
        <f t="shared" si="52"/>
        <v>734.35513403998596</v>
      </c>
      <c r="AM219" s="10">
        <f t="shared" si="52"/>
        <v>735.08301973740959</v>
      </c>
      <c r="AN219" s="10">
        <f t="shared" si="52"/>
        <v>735.8109054348331</v>
      </c>
      <c r="AO219" s="5">
        <v>736.53879113225662</v>
      </c>
    </row>
    <row r="220" spans="1:41">
      <c r="A220" s="6">
        <v>1085.0000000000007</v>
      </c>
      <c r="B220" s="5">
        <v>141.53900912128486</v>
      </c>
      <c r="C220" s="5">
        <v>243.19973139303963</v>
      </c>
      <c r="D220" s="5">
        <v>330.4262913387235</v>
      </c>
      <c r="E220" s="5">
        <v>404.58495446237174</v>
      </c>
      <c r="F220" s="5">
        <v>466.4993908579662</v>
      </c>
      <c r="G220" s="5">
        <v>517.36446960558567</v>
      </c>
      <c r="H220" s="10">
        <f t="shared" si="43"/>
        <v>554.7754099261233</v>
      </c>
      <c r="I220" s="5">
        <v>592.18635024666094</v>
      </c>
      <c r="J220" s="10">
        <f t="shared" si="44"/>
        <v>616.83507381460754</v>
      </c>
      <c r="K220" s="5">
        <v>641.48379738255403</v>
      </c>
      <c r="L220" s="10">
        <f t="shared" si="45"/>
        <v>649.60704164896981</v>
      </c>
      <c r="M220" s="10">
        <f t="shared" si="46"/>
        <v>657.73028591538548</v>
      </c>
      <c r="N220" s="10">
        <f t="shared" si="46"/>
        <v>665.85353018180126</v>
      </c>
      <c r="O220" s="10">
        <f t="shared" si="46"/>
        <v>673.97677444821693</v>
      </c>
      <c r="P220" s="10">
        <f t="shared" si="46"/>
        <v>682.10001871463271</v>
      </c>
      <c r="Q220" s="10">
        <f t="shared" si="47"/>
        <v>690.22326298104849</v>
      </c>
      <c r="R220" s="10">
        <f t="shared" si="47"/>
        <v>698.34650724746416</v>
      </c>
      <c r="S220" s="10">
        <f t="shared" si="47"/>
        <v>706.46975151387994</v>
      </c>
      <c r="T220" s="10">
        <f t="shared" si="41"/>
        <v>714.59299578029561</v>
      </c>
      <c r="U220" s="5">
        <v>722.71624004671139</v>
      </c>
      <c r="V220" s="10">
        <f t="shared" si="48"/>
        <v>722.71624004671139</v>
      </c>
      <c r="W220" s="10">
        <f t="shared" si="49"/>
        <v>724.13802024497272</v>
      </c>
      <c r="X220" s="10">
        <f t="shared" si="49"/>
        <v>724.8489103441035</v>
      </c>
      <c r="Y220" s="10">
        <f t="shared" si="49"/>
        <v>725.55980044323417</v>
      </c>
      <c r="Z220" s="10">
        <f t="shared" si="49"/>
        <v>726.27069054236483</v>
      </c>
      <c r="AA220" s="10">
        <f t="shared" si="50"/>
        <v>726.9815806414955</v>
      </c>
      <c r="AB220" s="10">
        <f t="shared" si="50"/>
        <v>727.69247074062616</v>
      </c>
      <c r="AC220" s="10">
        <f t="shared" si="50"/>
        <v>728.40336083975694</v>
      </c>
      <c r="AD220" s="10">
        <f t="shared" si="42"/>
        <v>729.11425093888761</v>
      </c>
      <c r="AE220" s="10">
        <f t="shared" si="42"/>
        <v>729.82514103801827</v>
      </c>
      <c r="AF220" s="10">
        <f t="shared" si="42"/>
        <v>730.53603113714894</v>
      </c>
      <c r="AG220" s="10">
        <f t="shared" si="42"/>
        <v>731.2469212362796</v>
      </c>
      <c r="AH220" s="10">
        <f t="shared" si="51"/>
        <v>731.95781133541038</v>
      </c>
      <c r="AI220" s="10">
        <f t="shared" si="51"/>
        <v>732.66870143454105</v>
      </c>
      <c r="AJ220" s="10">
        <f t="shared" si="51"/>
        <v>733.37959153367171</v>
      </c>
      <c r="AK220" s="10">
        <f t="shared" si="51"/>
        <v>734.09048163280238</v>
      </c>
      <c r="AL220" s="10">
        <f t="shared" si="52"/>
        <v>734.80137173193305</v>
      </c>
      <c r="AM220" s="10">
        <f t="shared" si="52"/>
        <v>735.51226183106382</v>
      </c>
      <c r="AN220" s="10">
        <f t="shared" si="52"/>
        <v>736.22315193019449</v>
      </c>
      <c r="AO220" s="5">
        <v>736.93404202932516</v>
      </c>
    </row>
    <row r="221" spans="1:41">
      <c r="A221" s="6">
        <v>1090.0000000000007</v>
      </c>
      <c r="B221" s="5">
        <v>142.30438625461312</v>
      </c>
      <c r="C221" s="5">
        <v>244.52552161054791</v>
      </c>
      <c r="D221" s="5">
        <v>332.15443704462143</v>
      </c>
      <c r="E221" s="5">
        <v>406.55965871486961</v>
      </c>
      <c r="F221" s="5">
        <v>468.58310214800912</v>
      </c>
      <c r="G221" s="5">
        <v>519.45479561811953</v>
      </c>
      <c r="H221" s="10">
        <f t="shared" si="43"/>
        <v>556.78969687005201</v>
      </c>
      <c r="I221" s="5">
        <v>594.12459812198438</v>
      </c>
      <c r="J221" s="10">
        <f t="shared" si="44"/>
        <v>618.67207957217079</v>
      </c>
      <c r="K221" s="5">
        <v>643.2195610223572</v>
      </c>
      <c r="L221" s="10">
        <f t="shared" si="45"/>
        <v>651.24090074540129</v>
      </c>
      <c r="M221" s="10">
        <f t="shared" si="46"/>
        <v>659.2622404684455</v>
      </c>
      <c r="N221" s="10">
        <f t="shared" si="46"/>
        <v>667.28358019148959</v>
      </c>
      <c r="O221" s="10">
        <f t="shared" si="46"/>
        <v>675.30491991453368</v>
      </c>
      <c r="P221" s="10">
        <f t="shared" si="46"/>
        <v>683.32625963757778</v>
      </c>
      <c r="Q221" s="10">
        <f t="shared" si="47"/>
        <v>691.34759936062198</v>
      </c>
      <c r="R221" s="10">
        <f t="shared" si="47"/>
        <v>699.36893908366608</v>
      </c>
      <c r="S221" s="10">
        <f t="shared" si="47"/>
        <v>707.39027880671017</v>
      </c>
      <c r="T221" s="10">
        <f t="shared" si="41"/>
        <v>715.41161852975438</v>
      </c>
      <c r="U221" s="5">
        <v>723.43295825279847</v>
      </c>
      <c r="V221" s="10">
        <f t="shared" si="48"/>
        <v>723.43295825279847</v>
      </c>
      <c r="W221" s="10">
        <f t="shared" si="49"/>
        <v>724.82544357604627</v>
      </c>
      <c r="X221" s="10">
        <f t="shared" si="49"/>
        <v>725.52168623767011</v>
      </c>
      <c r="Y221" s="10">
        <f t="shared" si="49"/>
        <v>726.21792889929395</v>
      </c>
      <c r="Z221" s="10">
        <f t="shared" si="49"/>
        <v>726.91417156091779</v>
      </c>
      <c r="AA221" s="10">
        <f t="shared" si="50"/>
        <v>727.61041422254175</v>
      </c>
      <c r="AB221" s="10">
        <f t="shared" si="50"/>
        <v>728.30665688416559</v>
      </c>
      <c r="AC221" s="10">
        <f t="shared" si="50"/>
        <v>729.00289954578943</v>
      </c>
      <c r="AD221" s="10">
        <f t="shared" si="42"/>
        <v>729.69914220741339</v>
      </c>
      <c r="AE221" s="10">
        <f t="shared" si="42"/>
        <v>730.39538486903723</v>
      </c>
      <c r="AF221" s="10">
        <f t="shared" si="42"/>
        <v>731.09162753066107</v>
      </c>
      <c r="AG221" s="10">
        <f t="shared" si="42"/>
        <v>731.78787019228503</v>
      </c>
      <c r="AH221" s="10">
        <f t="shared" si="51"/>
        <v>732.48411285390887</v>
      </c>
      <c r="AI221" s="10">
        <f t="shared" si="51"/>
        <v>733.18035551553271</v>
      </c>
      <c r="AJ221" s="10">
        <f t="shared" si="51"/>
        <v>733.87659817715667</v>
      </c>
      <c r="AK221" s="10">
        <f t="shared" si="51"/>
        <v>734.57284083878051</v>
      </c>
      <c r="AL221" s="10">
        <f t="shared" si="52"/>
        <v>735.26908350040435</v>
      </c>
      <c r="AM221" s="10">
        <f t="shared" si="52"/>
        <v>735.96532616202819</v>
      </c>
      <c r="AN221" s="10">
        <f t="shared" si="52"/>
        <v>736.66156882365215</v>
      </c>
      <c r="AO221" s="5">
        <v>737.35781148527599</v>
      </c>
    </row>
    <row r="222" spans="1:41">
      <c r="A222" s="6">
        <v>1095.0000000000007</v>
      </c>
      <c r="B222" s="5">
        <v>143.07066332416835</v>
      </c>
      <c r="C222" s="5">
        <v>245.85198917130825</v>
      </c>
      <c r="D222" s="5">
        <v>333.88175410209431</v>
      </c>
      <c r="E222" s="5">
        <v>408.53081988230582</v>
      </c>
      <c r="F222" s="5">
        <v>470.66009005615535</v>
      </c>
      <c r="G222" s="5">
        <v>521.53555449466364</v>
      </c>
      <c r="H222" s="10">
        <f t="shared" si="43"/>
        <v>558.7927211284325</v>
      </c>
      <c r="I222" s="5">
        <v>596.04988776220148</v>
      </c>
      <c r="J222" s="10">
        <f t="shared" si="44"/>
        <v>620.495342634596</v>
      </c>
      <c r="K222" s="5">
        <v>644.94079750699063</v>
      </c>
      <c r="L222" s="10">
        <f t="shared" si="45"/>
        <v>652.85982941475129</v>
      </c>
      <c r="M222" s="10">
        <f t="shared" si="46"/>
        <v>660.77886132251194</v>
      </c>
      <c r="N222" s="10">
        <f t="shared" si="46"/>
        <v>668.6978932302726</v>
      </c>
      <c r="O222" s="10">
        <f t="shared" si="46"/>
        <v>676.61692513803325</v>
      </c>
      <c r="P222" s="10">
        <f t="shared" si="46"/>
        <v>684.53595704579391</v>
      </c>
      <c r="Q222" s="10">
        <f t="shared" si="47"/>
        <v>692.45498895355456</v>
      </c>
      <c r="R222" s="10">
        <f t="shared" si="47"/>
        <v>700.37402086131522</v>
      </c>
      <c r="S222" s="10">
        <f t="shared" si="47"/>
        <v>708.29305276907587</v>
      </c>
      <c r="T222" s="10">
        <f t="shared" si="41"/>
        <v>716.21208467683653</v>
      </c>
      <c r="U222" s="5">
        <v>724.13111658459718</v>
      </c>
      <c r="V222" s="10">
        <f t="shared" si="48"/>
        <v>724.13111658459718</v>
      </c>
      <c r="W222" s="10">
        <f t="shared" si="49"/>
        <v>725.4991444710206</v>
      </c>
      <c r="X222" s="10">
        <f t="shared" si="49"/>
        <v>726.18315841423225</v>
      </c>
      <c r="Y222" s="10">
        <f t="shared" si="49"/>
        <v>726.86717235744391</v>
      </c>
      <c r="Z222" s="10">
        <f t="shared" si="49"/>
        <v>727.55118630065567</v>
      </c>
      <c r="AA222" s="10">
        <f t="shared" si="50"/>
        <v>728.23520024386733</v>
      </c>
      <c r="AB222" s="10">
        <f t="shared" si="50"/>
        <v>728.91921418707898</v>
      </c>
      <c r="AC222" s="10">
        <f t="shared" si="50"/>
        <v>729.60322813029063</v>
      </c>
      <c r="AD222" s="10">
        <f t="shared" si="42"/>
        <v>730.2872420735024</v>
      </c>
      <c r="AE222" s="10">
        <f t="shared" si="42"/>
        <v>730.97125601671405</v>
      </c>
      <c r="AF222" s="10">
        <f t="shared" si="42"/>
        <v>731.6552699599257</v>
      </c>
      <c r="AG222" s="10">
        <f t="shared" si="42"/>
        <v>732.33928390313747</v>
      </c>
      <c r="AH222" s="10">
        <f t="shared" si="51"/>
        <v>733.02329784634912</v>
      </c>
      <c r="AI222" s="10">
        <f t="shared" si="51"/>
        <v>733.70731178956078</v>
      </c>
      <c r="AJ222" s="10">
        <f t="shared" si="51"/>
        <v>734.39132573277243</v>
      </c>
      <c r="AK222" s="10">
        <f t="shared" si="51"/>
        <v>735.0753396759842</v>
      </c>
      <c r="AL222" s="10">
        <f t="shared" si="52"/>
        <v>735.75935361919585</v>
      </c>
      <c r="AM222" s="10">
        <f t="shared" si="52"/>
        <v>736.4433675624075</v>
      </c>
      <c r="AN222" s="10">
        <f t="shared" si="52"/>
        <v>737.12738150561927</v>
      </c>
      <c r="AO222" s="5">
        <v>737.81139544883092</v>
      </c>
    </row>
    <row r="223" spans="1:41">
      <c r="A223" s="6">
        <v>1100.0000000000005</v>
      </c>
      <c r="B223" s="5">
        <v>143.83783399059666</v>
      </c>
      <c r="C223" s="5">
        <v>247.17911781150391</v>
      </c>
      <c r="D223" s="5">
        <v>335.60820754774193</v>
      </c>
      <c r="E223" s="5">
        <v>410.49838855605611</v>
      </c>
      <c r="F223" s="5">
        <v>472.73031167617131</v>
      </c>
      <c r="G223" s="5">
        <v>523.60673170574319</v>
      </c>
      <c r="H223" s="10">
        <f t="shared" si="43"/>
        <v>560.78450719834905</v>
      </c>
      <c r="I223" s="5">
        <v>597.96228269095479</v>
      </c>
      <c r="J223" s="10">
        <f t="shared" si="44"/>
        <v>622.30488668468047</v>
      </c>
      <c r="K223" s="5">
        <v>646.64749067840603</v>
      </c>
      <c r="L223" s="10">
        <f t="shared" si="45"/>
        <v>654.46380152106167</v>
      </c>
      <c r="M223" s="10">
        <f t="shared" si="46"/>
        <v>662.28011236371731</v>
      </c>
      <c r="N223" s="10">
        <f t="shared" si="46"/>
        <v>670.09642320637306</v>
      </c>
      <c r="O223" s="10">
        <f t="shared" si="46"/>
        <v>677.9127340490287</v>
      </c>
      <c r="P223" s="10">
        <f t="shared" si="46"/>
        <v>685.72904489168434</v>
      </c>
      <c r="Q223" s="10">
        <f t="shared" si="47"/>
        <v>693.54535573433998</v>
      </c>
      <c r="R223" s="10">
        <f t="shared" si="47"/>
        <v>701.36166657699562</v>
      </c>
      <c r="S223" s="10">
        <f t="shared" si="47"/>
        <v>709.17797741965137</v>
      </c>
      <c r="T223" s="10">
        <f t="shared" si="41"/>
        <v>716.99428826230701</v>
      </c>
      <c r="U223" s="5">
        <v>724.81059910496265</v>
      </c>
      <c r="V223" s="10">
        <f t="shared" si="48"/>
        <v>724.81059910496265</v>
      </c>
      <c r="W223" s="10">
        <f t="shared" si="49"/>
        <v>726.15914024685799</v>
      </c>
      <c r="X223" s="10">
        <f t="shared" si="49"/>
        <v>726.83341081780554</v>
      </c>
      <c r="Y223" s="10">
        <f t="shared" si="49"/>
        <v>727.50768138875321</v>
      </c>
      <c r="Z223" s="10">
        <f t="shared" si="49"/>
        <v>728.18195195970088</v>
      </c>
      <c r="AA223" s="10">
        <f t="shared" si="50"/>
        <v>728.85622253064844</v>
      </c>
      <c r="AB223" s="10">
        <f t="shared" si="50"/>
        <v>729.53049310159611</v>
      </c>
      <c r="AC223" s="10">
        <f t="shared" si="50"/>
        <v>730.20476367254378</v>
      </c>
      <c r="AD223" s="10">
        <f t="shared" si="42"/>
        <v>730.87903424349145</v>
      </c>
      <c r="AE223" s="10">
        <f t="shared" si="42"/>
        <v>731.55330481443912</v>
      </c>
      <c r="AF223" s="10">
        <f t="shared" si="42"/>
        <v>732.22757538538667</v>
      </c>
      <c r="AG223" s="10">
        <f t="shared" si="42"/>
        <v>732.90184595633434</v>
      </c>
      <c r="AH223" s="10">
        <f t="shared" si="51"/>
        <v>733.57611652728201</v>
      </c>
      <c r="AI223" s="10">
        <f t="shared" si="51"/>
        <v>734.25038709822957</v>
      </c>
      <c r="AJ223" s="10">
        <f t="shared" si="51"/>
        <v>734.92465766917724</v>
      </c>
      <c r="AK223" s="10">
        <f t="shared" si="51"/>
        <v>735.59892824012491</v>
      </c>
      <c r="AL223" s="10">
        <f t="shared" si="52"/>
        <v>736.27319881107258</v>
      </c>
      <c r="AM223" s="10">
        <f t="shared" si="52"/>
        <v>736.94746938202024</v>
      </c>
      <c r="AN223" s="10">
        <f t="shared" si="52"/>
        <v>737.6217399529678</v>
      </c>
      <c r="AO223" s="5">
        <v>738.29601052391547</v>
      </c>
    </row>
    <row r="224" spans="1:41">
      <c r="A224" s="6">
        <v>1105.0000000000005</v>
      </c>
      <c r="B224" s="5">
        <v>144.60589196207397</v>
      </c>
      <c r="C224" s="5">
        <v>248.50689129419354</v>
      </c>
      <c r="D224" s="5">
        <v>337.33376248871593</v>
      </c>
      <c r="E224" s="5">
        <v>412.46231582305785</v>
      </c>
      <c r="F224" s="5">
        <v>474.79372527434276</v>
      </c>
      <c r="G224" s="5">
        <v>525.66831432099593</v>
      </c>
      <c r="H224" s="10">
        <f t="shared" si="43"/>
        <v>562.76508090531081</v>
      </c>
      <c r="I224" s="5">
        <v>599.86184748962569</v>
      </c>
      <c r="J224" s="10">
        <f t="shared" si="44"/>
        <v>624.10073625508494</v>
      </c>
      <c r="K224" s="5">
        <v>648.33962502054408</v>
      </c>
      <c r="L224" s="10">
        <f t="shared" si="45"/>
        <v>656.05279160644454</v>
      </c>
      <c r="M224" s="10">
        <f t="shared" si="46"/>
        <v>663.76595819234501</v>
      </c>
      <c r="N224" s="10">
        <f t="shared" si="46"/>
        <v>671.47912477824548</v>
      </c>
      <c r="O224" s="10">
        <f t="shared" si="46"/>
        <v>679.19229136414594</v>
      </c>
      <c r="P224" s="10">
        <f t="shared" si="46"/>
        <v>686.90545795004641</v>
      </c>
      <c r="Q224" s="10">
        <f t="shared" si="47"/>
        <v>694.61862453594676</v>
      </c>
      <c r="R224" s="10">
        <f t="shared" si="47"/>
        <v>702.33179112184723</v>
      </c>
      <c r="S224" s="10">
        <f t="shared" si="47"/>
        <v>710.0449577077477</v>
      </c>
      <c r="T224" s="10">
        <f t="shared" si="41"/>
        <v>717.75812429364817</v>
      </c>
      <c r="U224" s="5">
        <v>725.47129087954863</v>
      </c>
      <c r="V224" s="10">
        <f t="shared" si="48"/>
        <v>725.47129087954863</v>
      </c>
      <c r="W224" s="10">
        <f t="shared" si="49"/>
        <v>726.80543877273294</v>
      </c>
      <c r="X224" s="10">
        <f t="shared" si="49"/>
        <v>727.4725127193251</v>
      </c>
      <c r="Y224" s="10">
        <f t="shared" si="49"/>
        <v>728.13958666591736</v>
      </c>
      <c r="Z224" s="10">
        <f t="shared" si="49"/>
        <v>728.80666061250952</v>
      </c>
      <c r="AA224" s="10">
        <f t="shared" si="50"/>
        <v>729.47373455910167</v>
      </c>
      <c r="AB224" s="10">
        <f t="shared" si="50"/>
        <v>730.14080850569383</v>
      </c>
      <c r="AC224" s="10">
        <f t="shared" si="50"/>
        <v>730.80788245228598</v>
      </c>
      <c r="AD224" s="10">
        <f t="shared" si="42"/>
        <v>731.47495639887813</v>
      </c>
      <c r="AE224" s="10">
        <f t="shared" si="42"/>
        <v>732.1420303454704</v>
      </c>
      <c r="AF224" s="10">
        <f t="shared" si="42"/>
        <v>732.80910429206256</v>
      </c>
      <c r="AG224" s="10">
        <f t="shared" si="42"/>
        <v>733.47617823865471</v>
      </c>
      <c r="AH224" s="10">
        <f t="shared" si="51"/>
        <v>734.14325218524687</v>
      </c>
      <c r="AI224" s="10">
        <f t="shared" si="51"/>
        <v>734.81032613183902</v>
      </c>
      <c r="AJ224" s="10">
        <f t="shared" si="51"/>
        <v>735.47740007843117</v>
      </c>
      <c r="AK224" s="10">
        <f t="shared" si="51"/>
        <v>736.14447402502333</v>
      </c>
      <c r="AL224" s="10">
        <f t="shared" si="52"/>
        <v>736.8115479716156</v>
      </c>
      <c r="AM224" s="10">
        <f t="shared" si="52"/>
        <v>737.47862191820775</v>
      </c>
      <c r="AN224" s="10">
        <f t="shared" si="52"/>
        <v>738.1456958647999</v>
      </c>
      <c r="AO224" s="5">
        <v>738.81276981139206</v>
      </c>
    </row>
    <row r="225" spans="1:41">
      <c r="A225" s="6">
        <v>1110.0000000000005</v>
      </c>
      <c r="B225" s="5">
        <v>145.37483099359613</v>
      </c>
      <c r="C225" s="5">
        <v>249.835293408181</v>
      </c>
      <c r="D225" s="5">
        <v>339.05838410524552</v>
      </c>
      <c r="E225" s="5">
        <v>414.42255327344611</v>
      </c>
      <c r="F225" s="5">
        <v>476.85029028957013</v>
      </c>
      <c r="G225" s="5">
        <v>527.72029098821622</v>
      </c>
      <c r="H225" s="10">
        <f t="shared" si="43"/>
        <v>564.73446936783785</v>
      </c>
      <c r="I225" s="5">
        <v>601.74864774745936</v>
      </c>
      <c r="J225" s="10">
        <f t="shared" si="44"/>
        <v>625.88291665491079</v>
      </c>
      <c r="K225" s="5">
        <v>650.01718556236233</v>
      </c>
      <c r="L225" s="10">
        <f t="shared" si="45"/>
        <v>657.62677499403151</v>
      </c>
      <c r="M225" s="10">
        <f t="shared" si="46"/>
        <v>665.2363644257008</v>
      </c>
      <c r="N225" s="10">
        <f t="shared" si="46"/>
        <v>672.84595385736998</v>
      </c>
      <c r="O225" s="10">
        <f t="shared" si="46"/>
        <v>680.45554328903916</v>
      </c>
      <c r="P225" s="10">
        <f t="shared" si="46"/>
        <v>688.06513272070833</v>
      </c>
      <c r="Q225" s="10">
        <f t="shared" si="47"/>
        <v>695.67472215237763</v>
      </c>
      <c r="R225" s="10">
        <f t="shared" si="47"/>
        <v>703.2843115840468</v>
      </c>
      <c r="S225" s="10">
        <f t="shared" si="47"/>
        <v>710.89390101571598</v>
      </c>
      <c r="T225" s="10">
        <f t="shared" si="41"/>
        <v>718.50349044738527</v>
      </c>
      <c r="U225" s="5">
        <v>726.11307987905445</v>
      </c>
      <c r="V225" s="10">
        <f t="shared" si="48"/>
        <v>726.11307987905445</v>
      </c>
      <c r="W225" s="10">
        <f t="shared" si="49"/>
        <v>727.43803771254204</v>
      </c>
      <c r="X225" s="10">
        <f t="shared" si="49"/>
        <v>728.10051662928583</v>
      </c>
      <c r="Y225" s="10">
        <f t="shared" si="49"/>
        <v>728.76299554602963</v>
      </c>
      <c r="Z225" s="10">
        <f t="shared" si="49"/>
        <v>729.42547446277342</v>
      </c>
      <c r="AA225" s="10">
        <f t="shared" si="50"/>
        <v>730.08795337951722</v>
      </c>
      <c r="AB225" s="10">
        <f t="shared" si="50"/>
        <v>730.75043229626101</v>
      </c>
      <c r="AC225" s="10">
        <f t="shared" si="50"/>
        <v>731.4129112130048</v>
      </c>
      <c r="AD225" s="10">
        <f t="shared" si="42"/>
        <v>732.0753901297486</v>
      </c>
      <c r="AE225" s="10">
        <f t="shared" si="42"/>
        <v>732.73786904649228</v>
      </c>
      <c r="AF225" s="10">
        <f t="shared" si="42"/>
        <v>733.40034796323607</v>
      </c>
      <c r="AG225" s="10">
        <f t="shared" si="42"/>
        <v>734.06282687997987</v>
      </c>
      <c r="AH225" s="10">
        <f t="shared" si="51"/>
        <v>734.72530579672366</v>
      </c>
      <c r="AI225" s="10">
        <f t="shared" si="51"/>
        <v>735.38778471346745</v>
      </c>
      <c r="AJ225" s="10">
        <f t="shared" si="51"/>
        <v>736.05026363021125</v>
      </c>
      <c r="AK225" s="10">
        <f t="shared" si="51"/>
        <v>736.71274254695504</v>
      </c>
      <c r="AL225" s="10">
        <f t="shared" si="52"/>
        <v>737.37522146369884</v>
      </c>
      <c r="AM225" s="10">
        <f t="shared" si="52"/>
        <v>738.03770038044263</v>
      </c>
      <c r="AN225" s="10">
        <f t="shared" si="52"/>
        <v>738.70017929718642</v>
      </c>
      <c r="AO225" s="5">
        <v>739.36265821393022</v>
      </c>
    </row>
    <row r="226" spans="1:41">
      <c r="A226" s="6">
        <v>1115.0000000000005</v>
      </c>
      <c r="B226" s="5">
        <v>146.14464488627883</v>
      </c>
      <c r="C226" s="5">
        <v>251.16430796692248</v>
      </c>
      <c r="D226" s="5">
        <v>340.78203765323315</v>
      </c>
      <c r="E226" s="5">
        <v>416.37905300804999</v>
      </c>
      <c r="F226" s="5">
        <v>478.89996733293412</v>
      </c>
      <c r="G226" s="5">
        <v>529.762651911945</v>
      </c>
      <c r="H226" s="10">
        <f t="shared" si="43"/>
        <v>566.69331443266208</v>
      </c>
      <c r="I226" s="5">
        <v>603.62397695337916</v>
      </c>
      <c r="J226" s="10">
        <f t="shared" si="44"/>
        <v>627.65206736583548</v>
      </c>
      <c r="K226" s="5">
        <v>651.6801577782918</v>
      </c>
      <c r="L226" s="10">
        <f t="shared" si="45"/>
        <v>659.18572790645794</v>
      </c>
      <c r="M226" s="10">
        <f t="shared" si="46"/>
        <v>666.69129803462397</v>
      </c>
      <c r="N226" s="10">
        <f t="shared" si="46"/>
        <v>674.19686816279011</v>
      </c>
      <c r="O226" s="10">
        <f t="shared" si="46"/>
        <v>681.70243829095625</v>
      </c>
      <c r="P226" s="10">
        <f t="shared" si="46"/>
        <v>689.20800841912228</v>
      </c>
      <c r="Q226" s="10">
        <f t="shared" si="47"/>
        <v>696.71357854728842</v>
      </c>
      <c r="R226" s="10">
        <f t="shared" si="47"/>
        <v>704.21914867545456</v>
      </c>
      <c r="S226" s="10">
        <f t="shared" si="47"/>
        <v>711.7247188036207</v>
      </c>
      <c r="T226" s="10">
        <f t="shared" si="41"/>
        <v>719.23028893178673</v>
      </c>
      <c r="U226" s="5">
        <v>726.73585905995287</v>
      </c>
      <c r="V226" s="10">
        <f t="shared" si="48"/>
        <v>726.73585905995287</v>
      </c>
      <c r="W226" s="10">
        <f t="shared" si="49"/>
        <v>728.05692394644632</v>
      </c>
      <c r="X226" s="10">
        <f t="shared" si="49"/>
        <v>728.71745638969298</v>
      </c>
      <c r="Y226" s="10">
        <f t="shared" si="49"/>
        <v>729.37798883293965</v>
      </c>
      <c r="Z226" s="10">
        <f t="shared" si="49"/>
        <v>730.03852127618643</v>
      </c>
      <c r="AA226" s="10">
        <f t="shared" si="50"/>
        <v>730.6990537194331</v>
      </c>
      <c r="AB226" s="10">
        <f t="shared" si="50"/>
        <v>731.35958616267976</v>
      </c>
      <c r="AC226" s="10">
        <f t="shared" si="50"/>
        <v>732.02011860592654</v>
      </c>
      <c r="AD226" s="10">
        <f t="shared" si="42"/>
        <v>732.68065104917321</v>
      </c>
      <c r="AE226" s="10">
        <f t="shared" si="42"/>
        <v>733.34118349241999</v>
      </c>
      <c r="AF226" s="10">
        <f t="shared" si="42"/>
        <v>734.00171593566665</v>
      </c>
      <c r="AG226" s="10">
        <f t="shared" si="42"/>
        <v>734.66224837891332</v>
      </c>
      <c r="AH226" s="10">
        <f t="shared" si="51"/>
        <v>735.3227808221601</v>
      </c>
      <c r="AI226" s="10">
        <f t="shared" si="51"/>
        <v>735.98331326540676</v>
      </c>
      <c r="AJ226" s="10">
        <f t="shared" si="51"/>
        <v>736.64384570865343</v>
      </c>
      <c r="AK226" s="10">
        <f t="shared" si="51"/>
        <v>737.30437815190021</v>
      </c>
      <c r="AL226" s="10">
        <f t="shared" si="52"/>
        <v>737.96491059514688</v>
      </c>
      <c r="AM226" s="10">
        <f t="shared" si="52"/>
        <v>738.62544303839354</v>
      </c>
      <c r="AN226" s="10">
        <f t="shared" si="52"/>
        <v>739.28597548164032</v>
      </c>
      <c r="AO226" s="5">
        <v>739.94650792488699</v>
      </c>
    </row>
    <row r="227" spans="1:41">
      <c r="A227" s="6">
        <v>1120.0000000000002</v>
      </c>
      <c r="B227" s="5">
        <v>146.91532748666708</v>
      </c>
      <c r="C227" s="5">
        <v>252.49391880746967</v>
      </c>
      <c r="D227" s="5">
        <v>342.50468846691768</v>
      </c>
      <c r="E227" s="5">
        <v>418.33176764574239</v>
      </c>
      <c r="F227" s="5">
        <v>480.94271818673701</v>
      </c>
      <c r="G227" s="5">
        <v>531.79538883163627</v>
      </c>
      <c r="H227" s="10">
        <f t="shared" si="43"/>
        <v>568.64203794609307</v>
      </c>
      <c r="I227" s="5">
        <v>605.48868706054998</v>
      </c>
      <c r="J227" s="10">
        <f t="shared" si="44"/>
        <v>629.40860727331165</v>
      </c>
      <c r="K227" s="5">
        <v>653.32852748607343</v>
      </c>
      <c r="L227" s="10">
        <f t="shared" si="45"/>
        <v>660.72962759928441</v>
      </c>
      <c r="M227" s="10">
        <f t="shared" si="46"/>
        <v>668.13072771249551</v>
      </c>
      <c r="N227" s="10">
        <f t="shared" si="46"/>
        <v>675.5318278257065</v>
      </c>
      <c r="O227" s="10">
        <f t="shared" si="46"/>
        <v>682.9329279389176</v>
      </c>
      <c r="P227" s="10">
        <f t="shared" si="46"/>
        <v>690.33402805212859</v>
      </c>
      <c r="Q227" s="10">
        <f t="shared" si="47"/>
        <v>697.73512816533957</v>
      </c>
      <c r="R227" s="10">
        <f t="shared" si="47"/>
        <v>705.13622827855067</v>
      </c>
      <c r="S227" s="10">
        <f t="shared" si="47"/>
        <v>712.53732839176166</v>
      </c>
      <c r="T227" s="10">
        <f t="shared" si="41"/>
        <v>719.93842850497276</v>
      </c>
      <c r="U227" s="5">
        <v>727.33952861818375</v>
      </c>
      <c r="V227" s="10">
        <f t="shared" si="48"/>
        <v>727.33952861818375</v>
      </c>
      <c r="W227" s="10">
        <f t="shared" si="49"/>
        <v>728.66207324709694</v>
      </c>
      <c r="X227" s="10">
        <f t="shared" si="49"/>
        <v>729.32334556155354</v>
      </c>
      <c r="Y227" s="10">
        <f t="shared" si="49"/>
        <v>729.98461787601013</v>
      </c>
      <c r="Z227" s="10">
        <f t="shared" si="49"/>
        <v>730.64589019046673</v>
      </c>
      <c r="AA227" s="10">
        <f t="shared" si="50"/>
        <v>731.30716250492333</v>
      </c>
      <c r="AB227" s="10">
        <f t="shared" si="50"/>
        <v>731.96843481937992</v>
      </c>
      <c r="AC227" s="10">
        <f t="shared" si="50"/>
        <v>732.62970713383652</v>
      </c>
      <c r="AD227" s="10">
        <f t="shared" si="42"/>
        <v>733.29097944829311</v>
      </c>
      <c r="AE227" s="10">
        <f t="shared" si="42"/>
        <v>733.95225176274971</v>
      </c>
      <c r="AF227" s="10">
        <f t="shared" si="42"/>
        <v>734.61352407720642</v>
      </c>
      <c r="AG227" s="10">
        <f t="shared" si="42"/>
        <v>735.27479639166302</v>
      </c>
      <c r="AH227" s="10">
        <f t="shared" si="51"/>
        <v>735.93606870611961</v>
      </c>
      <c r="AI227" s="10">
        <f t="shared" si="51"/>
        <v>736.59734102057621</v>
      </c>
      <c r="AJ227" s="10">
        <f t="shared" si="51"/>
        <v>737.25861333503281</v>
      </c>
      <c r="AK227" s="10">
        <f t="shared" si="51"/>
        <v>737.9198856494894</v>
      </c>
      <c r="AL227" s="10">
        <f t="shared" si="52"/>
        <v>738.581157963946</v>
      </c>
      <c r="AM227" s="10">
        <f t="shared" si="52"/>
        <v>739.24243027840259</v>
      </c>
      <c r="AN227" s="10">
        <f t="shared" si="52"/>
        <v>739.90370259285919</v>
      </c>
      <c r="AO227" s="5">
        <v>740.56497490731579</v>
      </c>
    </row>
    <row r="228" spans="1:41">
      <c r="A228" s="6">
        <v>1125.0000000000002</v>
      </c>
      <c r="B228" s="5">
        <v>147.6868726860543</v>
      </c>
      <c r="C228" s="5">
        <v>253.82410978944947</v>
      </c>
      <c r="D228" s="5">
        <v>344.22630196160253</v>
      </c>
      <c r="E228" s="5">
        <v>420.28065033063689</v>
      </c>
      <c r="F228" s="5">
        <v>482.97850580302566</v>
      </c>
      <c r="G228" s="5">
        <v>533.81849499942632</v>
      </c>
      <c r="H228" s="10">
        <f t="shared" si="43"/>
        <v>570.58061032454975</v>
      </c>
      <c r="I228" s="5">
        <v>607.34272564967307</v>
      </c>
      <c r="J228" s="10">
        <f t="shared" si="44"/>
        <v>631.15250319579923</v>
      </c>
      <c r="K228" s="5">
        <v>654.9622807419255</v>
      </c>
      <c r="L228" s="10">
        <f t="shared" si="45"/>
        <v>662.25845250826535</v>
      </c>
      <c r="M228" s="10">
        <f t="shared" si="46"/>
        <v>669.55462427460532</v>
      </c>
      <c r="N228" s="10">
        <f t="shared" si="46"/>
        <v>676.85079604094517</v>
      </c>
      <c r="O228" s="10">
        <f t="shared" si="46"/>
        <v>684.14696780728514</v>
      </c>
      <c r="P228" s="10">
        <f t="shared" si="46"/>
        <v>691.44313957362499</v>
      </c>
      <c r="Q228" s="10">
        <f t="shared" si="47"/>
        <v>698.73931133996484</v>
      </c>
      <c r="R228" s="10">
        <f t="shared" si="47"/>
        <v>706.03548310630481</v>
      </c>
      <c r="S228" s="10">
        <f t="shared" si="47"/>
        <v>713.33165487264466</v>
      </c>
      <c r="T228" s="10">
        <f t="shared" si="41"/>
        <v>720.62782663898463</v>
      </c>
      <c r="U228" s="5">
        <v>727.92399840532448</v>
      </c>
      <c r="V228" s="10">
        <f t="shared" si="48"/>
        <v>727.92399840532448</v>
      </c>
      <c r="W228" s="10">
        <f t="shared" si="49"/>
        <v>729.25345028659467</v>
      </c>
      <c r="X228" s="10">
        <f t="shared" si="49"/>
        <v>729.91817622722988</v>
      </c>
      <c r="Y228" s="10">
        <f t="shared" si="49"/>
        <v>730.58290216786497</v>
      </c>
      <c r="Z228" s="10">
        <f t="shared" si="49"/>
        <v>731.24762810850007</v>
      </c>
      <c r="AA228" s="10">
        <f t="shared" si="50"/>
        <v>731.91235404913527</v>
      </c>
      <c r="AB228" s="10">
        <f t="shared" si="50"/>
        <v>732.57707998977037</v>
      </c>
      <c r="AC228" s="10">
        <f t="shared" si="50"/>
        <v>733.24180593040546</v>
      </c>
      <c r="AD228" s="10">
        <f t="shared" si="42"/>
        <v>733.90653187104056</v>
      </c>
      <c r="AE228" s="10">
        <f t="shared" si="42"/>
        <v>734.57125781167565</v>
      </c>
      <c r="AF228" s="10">
        <f t="shared" si="42"/>
        <v>735.23598375231086</v>
      </c>
      <c r="AG228" s="10">
        <f t="shared" si="42"/>
        <v>735.90070969294595</v>
      </c>
      <c r="AH228" s="10">
        <f t="shared" si="51"/>
        <v>736.56543563358105</v>
      </c>
      <c r="AI228" s="10">
        <f t="shared" si="51"/>
        <v>737.23016157421625</v>
      </c>
      <c r="AJ228" s="10">
        <f t="shared" si="51"/>
        <v>737.89488751485135</v>
      </c>
      <c r="AK228" s="10">
        <f t="shared" si="51"/>
        <v>738.55961345548644</v>
      </c>
      <c r="AL228" s="10">
        <f t="shared" si="52"/>
        <v>739.22433939612154</v>
      </c>
      <c r="AM228" s="10">
        <f t="shared" si="52"/>
        <v>739.88906533675663</v>
      </c>
      <c r="AN228" s="10">
        <f t="shared" si="52"/>
        <v>740.55379127739184</v>
      </c>
      <c r="AO228" s="5">
        <v>741.21851721802693</v>
      </c>
    </row>
    <row r="229" spans="1:41">
      <c r="A229" s="6">
        <v>1130.0000000000002</v>
      </c>
      <c r="B229" s="5">
        <v>148.45927441981061</v>
      </c>
      <c r="C229" s="5">
        <v>255.15486479407912</v>
      </c>
      <c r="D229" s="5">
        <v>345.94684363644575</v>
      </c>
      <c r="E229" s="5">
        <v>422.22565473912567</v>
      </c>
      <c r="F229" s="5">
        <v>485.00729430160317</v>
      </c>
      <c r="G229" s="5">
        <v>535.83196515753525</v>
      </c>
      <c r="H229" s="10">
        <f t="shared" si="43"/>
        <v>572.5090032670671</v>
      </c>
      <c r="I229" s="5">
        <v>609.18604137659906</v>
      </c>
      <c r="J229" s="10">
        <f t="shared" si="44"/>
        <v>632.88372255479658</v>
      </c>
      <c r="K229" s="5">
        <v>656.5814037329942</v>
      </c>
      <c r="L229" s="10">
        <f t="shared" si="45"/>
        <v>663.77218240880291</v>
      </c>
      <c r="M229" s="10">
        <f t="shared" si="46"/>
        <v>670.96296108461161</v>
      </c>
      <c r="N229" s="10">
        <f t="shared" si="46"/>
        <v>678.15373976042031</v>
      </c>
      <c r="O229" s="10">
        <f t="shared" si="46"/>
        <v>685.34451843622901</v>
      </c>
      <c r="P229" s="10">
        <f t="shared" si="46"/>
        <v>692.53529711203771</v>
      </c>
      <c r="Q229" s="10">
        <f t="shared" si="47"/>
        <v>699.72607578784641</v>
      </c>
      <c r="R229" s="10">
        <f t="shared" si="47"/>
        <v>706.91685446365511</v>
      </c>
      <c r="S229" s="10">
        <f t="shared" si="47"/>
        <v>714.10763313946381</v>
      </c>
      <c r="T229" s="10">
        <f t="shared" si="41"/>
        <v>721.29841181527252</v>
      </c>
      <c r="U229" s="5">
        <v>728.48919049108122</v>
      </c>
      <c r="V229" s="10">
        <f t="shared" si="48"/>
        <v>728.48919049108122</v>
      </c>
      <c r="W229" s="10">
        <f t="shared" si="49"/>
        <v>729.83100904550145</v>
      </c>
      <c r="X229" s="10">
        <f t="shared" si="49"/>
        <v>730.50191832271162</v>
      </c>
      <c r="Y229" s="10">
        <f t="shared" si="49"/>
        <v>731.17282759992167</v>
      </c>
      <c r="Z229" s="10">
        <f t="shared" si="49"/>
        <v>731.84373687713185</v>
      </c>
      <c r="AA229" s="10">
        <f t="shared" si="50"/>
        <v>732.51464615434202</v>
      </c>
      <c r="AB229" s="10">
        <f t="shared" si="50"/>
        <v>733.18555543155207</v>
      </c>
      <c r="AC229" s="10">
        <f t="shared" si="50"/>
        <v>733.85646470876225</v>
      </c>
      <c r="AD229" s="10">
        <f t="shared" si="42"/>
        <v>734.5273739859723</v>
      </c>
      <c r="AE229" s="10">
        <f t="shared" si="42"/>
        <v>735.19828326318247</v>
      </c>
      <c r="AF229" s="10">
        <f t="shared" si="42"/>
        <v>735.86919254039265</v>
      </c>
      <c r="AG229" s="10">
        <f t="shared" si="42"/>
        <v>736.5401018176027</v>
      </c>
      <c r="AH229" s="10">
        <f t="shared" si="51"/>
        <v>737.21101109481287</v>
      </c>
      <c r="AI229" s="10">
        <f t="shared" si="51"/>
        <v>737.88192037202293</v>
      </c>
      <c r="AJ229" s="10">
        <f t="shared" si="51"/>
        <v>738.5528296492331</v>
      </c>
      <c r="AK229" s="10">
        <f t="shared" si="51"/>
        <v>739.22373892644327</v>
      </c>
      <c r="AL229" s="10">
        <f t="shared" si="52"/>
        <v>739.89464820365333</v>
      </c>
      <c r="AM229" s="10">
        <f t="shared" si="52"/>
        <v>740.5655574808635</v>
      </c>
      <c r="AN229" s="10">
        <f t="shared" si="52"/>
        <v>741.23646675807356</v>
      </c>
      <c r="AO229" s="5">
        <v>741.90737603528373</v>
      </c>
    </row>
    <row r="230" spans="1:41">
      <c r="A230" s="6">
        <v>1135</v>
      </c>
      <c r="B230" s="5">
        <v>149.23252666672028</v>
      </c>
      <c r="C230" s="5">
        <v>256.48616772321697</v>
      </c>
      <c r="D230" s="5">
        <v>347.66627907731072</v>
      </c>
      <c r="E230" s="5">
        <v>424.16673508675234</v>
      </c>
      <c r="F230" s="5">
        <v>487.02904896753648</v>
      </c>
      <c r="G230" s="5">
        <v>537.83579551532773</v>
      </c>
      <c r="H230" s="10">
        <f t="shared" si="43"/>
        <v>574.42718972947955</v>
      </c>
      <c r="I230" s="5">
        <v>611.01858394363148</v>
      </c>
      <c r="J230" s="10">
        <f t="shared" si="44"/>
        <v>634.60223330533461</v>
      </c>
      <c r="K230" s="5">
        <v>658.18588266703773</v>
      </c>
      <c r="L230" s="10">
        <f t="shared" si="45"/>
        <v>665.27079858530055</v>
      </c>
      <c r="M230" s="10">
        <f t="shared" si="46"/>
        <v>672.35571450356338</v>
      </c>
      <c r="N230" s="10">
        <f t="shared" si="46"/>
        <v>679.4406304218262</v>
      </c>
      <c r="O230" s="10">
        <f t="shared" si="46"/>
        <v>686.52554634008902</v>
      </c>
      <c r="P230" s="10">
        <f t="shared" si="46"/>
        <v>693.61046225835184</v>
      </c>
      <c r="Q230" s="10">
        <f t="shared" si="47"/>
        <v>700.69537817661467</v>
      </c>
      <c r="R230" s="10">
        <f t="shared" si="47"/>
        <v>707.78029409487749</v>
      </c>
      <c r="S230" s="10">
        <f t="shared" si="47"/>
        <v>714.86521001314031</v>
      </c>
      <c r="T230" s="10">
        <f t="shared" si="41"/>
        <v>721.95012593140314</v>
      </c>
      <c r="U230" s="5">
        <v>729.03504184966596</v>
      </c>
      <c r="V230" s="10">
        <f t="shared" si="48"/>
        <v>729.03504184966596</v>
      </c>
      <c r="W230" s="10">
        <f t="shared" si="49"/>
        <v>730.39469368486743</v>
      </c>
      <c r="X230" s="10">
        <f t="shared" si="49"/>
        <v>731.07451960246829</v>
      </c>
      <c r="Y230" s="10">
        <f t="shared" si="49"/>
        <v>731.75434552006902</v>
      </c>
      <c r="Z230" s="10">
        <f t="shared" si="49"/>
        <v>732.43417143766976</v>
      </c>
      <c r="AA230" s="10">
        <f t="shared" si="50"/>
        <v>733.1139973552705</v>
      </c>
      <c r="AB230" s="10">
        <f t="shared" si="50"/>
        <v>733.79382327287124</v>
      </c>
      <c r="AC230" s="10">
        <f t="shared" si="50"/>
        <v>734.47364919047209</v>
      </c>
      <c r="AD230" s="10">
        <f t="shared" si="42"/>
        <v>735.15347510807283</v>
      </c>
      <c r="AE230" s="10">
        <f t="shared" si="42"/>
        <v>735.83330102567356</v>
      </c>
      <c r="AF230" s="10">
        <f t="shared" si="42"/>
        <v>736.5131269432743</v>
      </c>
      <c r="AG230" s="10">
        <f t="shared" si="42"/>
        <v>737.19295286087504</v>
      </c>
      <c r="AH230" s="10">
        <f t="shared" si="51"/>
        <v>737.87277877847589</v>
      </c>
      <c r="AI230" s="10">
        <f t="shared" si="51"/>
        <v>738.55260469607663</v>
      </c>
      <c r="AJ230" s="10">
        <f t="shared" si="51"/>
        <v>739.23243061367737</v>
      </c>
      <c r="AK230" s="10">
        <f t="shared" si="51"/>
        <v>739.9122565312781</v>
      </c>
      <c r="AL230" s="10">
        <f t="shared" si="52"/>
        <v>740.59208244887884</v>
      </c>
      <c r="AM230" s="10">
        <f t="shared" si="52"/>
        <v>741.27190836647969</v>
      </c>
      <c r="AN230" s="10">
        <f t="shared" si="52"/>
        <v>741.95173428408043</v>
      </c>
      <c r="AO230" s="5">
        <v>742.63156020168117</v>
      </c>
    </row>
    <row r="231" spans="1:41">
      <c r="A231" s="6">
        <v>1140</v>
      </c>
      <c r="B231" s="5">
        <v>150.00662344832818</v>
      </c>
      <c r="C231" s="5">
        <v>257.81800249844798</v>
      </c>
      <c r="D231" s="5">
        <v>349.38457395967356</v>
      </c>
      <c r="E231" s="5">
        <v>426.10384613491431</v>
      </c>
      <c r="F231" s="5">
        <v>489.04373624816719</v>
      </c>
      <c r="G231" s="5">
        <v>539.82998372606073</v>
      </c>
      <c r="H231" s="10">
        <f t="shared" si="43"/>
        <v>576.33514389781885</v>
      </c>
      <c r="I231" s="5">
        <v>612.84030406957686</v>
      </c>
      <c r="J231" s="10">
        <f t="shared" si="44"/>
        <v>636.30800386443775</v>
      </c>
      <c r="K231" s="5">
        <v>659.77570365929853</v>
      </c>
      <c r="L231" s="10">
        <f t="shared" si="45"/>
        <v>666.75428400745477</v>
      </c>
      <c r="M231" s="10">
        <f t="shared" si="46"/>
        <v>673.73286435561113</v>
      </c>
      <c r="N231" s="10">
        <f t="shared" si="46"/>
        <v>680.71144470376737</v>
      </c>
      <c r="O231" s="10">
        <f t="shared" si="46"/>
        <v>687.69002505192373</v>
      </c>
      <c r="P231" s="10">
        <f t="shared" si="46"/>
        <v>694.66860540007997</v>
      </c>
      <c r="Q231" s="10">
        <f t="shared" si="47"/>
        <v>701.64718574823621</v>
      </c>
      <c r="R231" s="10">
        <f t="shared" si="47"/>
        <v>708.62576609639257</v>
      </c>
      <c r="S231" s="10">
        <f t="shared" si="47"/>
        <v>715.60434644454881</v>
      </c>
      <c r="T231" s="10">
        <f t="shared" si="41"/>
        <v>722.58292679270517</v>
      </c>
      <c r="U231" s="5">
        <v>729.56150714086141</v>
      </c>
      <c r="V231" s="10">
        <f t="shared" si="48"/>
        <v>729.56150714086141</v>
      </c>
      <c r="W231" s="10">
        <f t="shared" si="49"/>
        <v>730.9444399262419</v>
      </c>
      <c r="X231" s="10">
        <f t="shared" si="49"/>
        <v>731.63590631893214</v>
      </c>
      <c r="Y231" s="10">
        <f t="shared" si="49"/>
        <v>732.32737271162239</v>
      </c>
      <c r="Z231" s="10">
        <f t="shared" si="49"/>
        <v>733.01883910431275</v>
      </c>
      <c r="AA231" s="10">
        <f t="shared" si="50"/>
        <v>733.71030549700299</v>
      </c>
      <c r="AB231" s="10">
        <f t="shared" si="50"/>
        <v>734.40177188969324</v>
      </c>
      <c r="AC231" s="10">
        <f t="shared" si="50"/>
        <v>735.09323828238348</v>
      </c>
      <c r="AD231" s="10">
        <f t="shared" si="42"/>
        <v>735.78470467507373</v>
      </c>
      <c r="AE231" s="10">
        <f t="shared" si="42"/>
        <v>736.47617106776397</v>
      </c>
      <c r="AF231" s="10">
        <f t="shared" si="42"/>
        <v>737.16763746045422</v>
      </c>
      <c r="AG231" s="10">
        <f t="shared" si="42"/>
        <v>737.85910385314446</v>
      </c>
      <c r="AH231" s="10">
        <f t="shared" si="51"/>
        <v>738.55057024583471</v>
      </c>
      <c r="AI231" s="10">
        <f t="shared" si="51"/>
        <v>739.24203663852495</v>
      </c>
      <c r="AJ231" s="10">
        <f t="shared" si="51"/>
        <v>739.9335030312152</v>
      </c>
      <c r="AK231" s="10">
        <f t="shared" si="51"/>
        <v>740.62496942390555</v>
      </c>
      <c r="AL231" s="10">
        <f t="shared" si="52"/>
        <v>741.3164358165958</v>
      </c>
      <c r="AM231" s="10">
        <f t="shared" si="52"/>
        <v>742.00790220928604</v>
      </c>
      <c r="AN231" s="10">
        <f t="shared" si="52"/>
        <v>742.69936860197629</v>
      </c>
      <c r="AO231" s="5">
        <v>743.39083499466653</v>
      </c>
    </row>
    <row r="232" spans="1:41">
      <c r="A232" s="6">
        <v>1145</v>
      </c>
      <c r="B232" s="5">
        <v>150.78155882829518</v>
      </c>
      <c r="C232" s="5">
        <v>259.15035306020417</v>
      </c>
      <c r="D232" s="5">
        <v>351.10169405158558</v>
      </c>
      <c r="E232" s="5">
        <v>428.03694319738929</v>
      </c>
      <c r="F232" s="5">
        <v>491.05132374963438</v>
      </c>
      <c r="G232" s="5">
        <v>541.81452886334512</v>
      </c>
      <c r="H232" s="10">
        <f t="shared" si="43"/>
        <v>578.23284116092987</v>
      </c>
      <c r="I232" s="5">
        <v>614.65115345851473</v>
      </c>
      <c r="J232" s="10">
        <f t="shared" si="44"/>
        <v>638.00100303751583</v>
      </c>
      <c r="K232" s="5">
        <v>661.35085261651693</v>
      </c>
      <c r="L232" s="10">
        <f t="shared" si="45"/>
        <v>668.2226235098185</v>
      </c>
      <c r="M232" s="10">
        <f t="shared" si="46"/>
        <v>675.09439440312008</v>
      </c>
      <c r="N232" s="10">
        <f t="shared" si="46"/>
        <v>681.96616529642165</v>
      </c>
      <c r="O232" s="10">
        <f t="shared" si="46"/>
        <v>688.83793618972322</v>
      </c>
      <c r="P232" s="10">
        <f t="shared" si="46"/>
        <v>695.7097070830248</v>
      </c>
      <c r="Q232" s="10">
        <f t="shared" si="47"/>
        <v>702.58147797632648</v>
      </c>
      <c r="R232" s="10">
        <f t="shared" si="47"/>
        <v>709.45324886962806</v>
      </c>
      <c r="S232" s="10">
        <f t="shared" si="47"/>
        <v>716.32501976292963</v>
      </c>
      <c r="T232" s="10">
        <f t="shared" si="41"/>
        <v>723.1967906562312</v>
      </c>
      <c r="U232" s="5">
        <v>730.06856154953277</v>
      </c>
      <c r="V232" s="10">
        <f t="shared" si="48"/>
        <v>730.06856154953277</v>
      </c>
      <c r="W232" s="10">
        <f t="shared" si="49"/>
        <v>731.48017696353054</v>
      </c>
      <c r="X232" s="10">
        <f t="shared" si="49"/>
        <v>732.18598467052948</v>
      </c>
      <c r="Y232" s="10">
        <f t="shared" si="49"/>
        <v>732.89179237752842</v>
      </c>
      <c r="Z232" s="10">
        <f t="shared" si="49"/>
        <v>733.59760008452736</v>
      </c>
      <c r="AA232" s="10">
        <f t="shared" si="50"/>
        <v>734.3034077915263</v>
      </c>
      <c r="AB232" s="10">
        <f t="shared" si="50"/>
        <v>735.00921549852512</v>
      </c>
      <c r="AC232" s="10">
        <f t="shared" si="50"/>
        <v>735.71502320552406</v>
      </c>
      <c r="AD232" s="10">
        <f t="shared" si="42"/>
        <v>736.420830912523</v>
      </c>
      <c r="AE232" s="10">
        <f t="shared" si="42"/>
        <v>737.12663861952183</v>
      </c>
      <c r="AF232" s="10">
        <f t="shared" si="42"/>
        <v>737.83244632652077</v>
      </c>
      <c r="AG232" s="10">
        <f t="shared" si="42"/>
        <v>738.53825403351971</v>
      </c>
      <c r="AH232" s="10">
        <f t="shared" si="51"/>
        <v>739.24406174051865</v>
      </c>
      <c r="AI232" s="10">
        <f t="shared" si="51"/>
        <v>739.94986944751759</v>
      </c>
      <c r="AJ232" s="10">
        <f t="shared" si="51"/>
        <v>740.65567715451641</v>
      </c>
      <c r="AK232" s="10">
        <f t="shared" si="51"/>
        <v>741.36148486151535</v>
      </c>
      <c r="AL232" s="10">
        <f t="shared" si="52"/>
        <v>742.06729256851429</v>
      </c>
      <c r="AM232" s="10">
        <f t="shared" si="52"/>
        <v>742.77310027551312</v>
      </c>
      <c r="AN232" s="10">
        <f t="shared" si="52"/>
        <v>743.47890798251206</v>
      </c>
      <c r="AO232" s="5">
        <v>744.18471568951099</v>
      </c>
    </row>
    <row r="233" spans="1:41">
      <c r="A233" s="6">
        <v>1149.9999999999998</v>
      </c>
      <c r="B233" s="5">
        <v>151.55732691176212</v>
      </c>
      <c r="C233" s="5">
        <v>260.48320336691904</v>
      </c>
      <c r="D233" s="5">
        <v>352.81760521668809</v>
      </c>
      <c r="E233" s="5">
        <v>429.96598214668029</v>
      </c>
      <c r="F233" s="5">
        <v>493.05178023291745</v>
      </c>
      <c r="G233" s="5">
        <v>543.78943139734736</v>
      </c>
      <c r="H233" s="10">
        <f t="shared" si="43"/>
        <v>580.12025808230385</v>
      </c>
      <c r="I233" s="5">
        <v>616.45108476726034</v>
      </c>
      <c r="J233" s="10">
        <f t="shared" si="44"/>
        <v>639.68119994265305</v>
      </c>
      <c r="K233" s="5">
        <v>662.91131511804576</v>
      </c>
      <c r="L233" s="10">
        <f t="shared" si="45"/>
        <v>669.67580397026836</v>
      </c>
      <c r="M233" s="10">
        <f t="shared" si="46"/>
        <v>676.44029282249107</v>
      </c>
      <c r="N233" s="10">
        <f t="shared" si="46"/>
        <v>683.20478167471367</v>
      </c>
      <c r="O233" s="10">
        <f t="shared" si="46"/>
        <v>689.96927052693638</v>
      </c>
      <c r="P233" s="10">
        <f t="shared" si="46"/>
        <v>696.73375937915898</v>
      </c>
      <c r="Q233" s="10">
        <f t="shared" si="47"/>
        <v>703.49824823138158</v>
      </c>
      <c r="R233" s="10">
        <f t="shared" si="47"/>
        <v>710.26273708360429</v>
      </c>
      <c r="S233" s="10">
        <f t="shared" si="47"/>
        <v>717.02722593582689</v>
      </c>
      <c r="T233" s="10">
        <f t="shared" si="41"/>
        <v>723.7917147880496</v>
      </c>
      <c r="U233" s="5">
        <v>730.5562036402722</v>
      </c>
      <c r="V233" s="10">
        <f t="shared" si="48"/>
        <v>730.5562036402722</v>
      </c>
      <c r="W233" s="10">
        <f t="shared" si="49"/>
        <v>732.00182990541123</v>
      </c>
      <c r="X233" s="10">
        <f t="shared" si="49"/>
        <v>732.72464303798074</v>
      </c>
      <c r="Y233" s="10">
        <f t="shared" si="49"/>
        <v>733.44745617055025</v>
      </c>
      <c r="Z233" s="10">
        <f t="shared" si="49"/>
        <v>734.17026930311977</v>
      </c>
      <c r="AA233" s="10">
        <f t="shared" si="50"/>
        <v>734.89308243568939</v>
      </c>
      <c r="AB233" s="10">
        <f t="shared" si="50"/>
        <v>735.61589556825891</v>
      </c>
      <c r="AC233" s="10">
        <f t="shared" si="50"/>
        <v>736.33870870082842</v>
      </c>
      <c r="AD233" s="10">
        <f t="shared" si="42"/>
        <v>737.06152183339793</v>
      </c>
      <c r="AE233" s="10">
        <f t="shared" si="42"/>
        <v>737.78433496596745</v>
      </c>
      <c r="AF233" s="10">
        <f t="shared" si="42"/>
        <v>738.50714809853696</v>
      </c>
      <c r="AG233" s="10">
        <f t="shared" si="42"/>
        <v>739.22996123110647</v>
      </c>
      <c r="AH233" s="10">
        <f t="shared" si="51"/>
        <v>739.95277436367599</v>
      </c>
      <c r="AI233" s="10">
        <f t="shared" si="51"/>
        <v>740.6755874962455</v>
      </c>
      <c r="AJ233" s="10">
        <f t="shared" si="51"/>
        <v>741.39840062881512</v>
      </c>
      <c r="AK233" s="10">
        <f t="shared" si="51"/>
        <v>742.12121376138464</v>
      </c>
      <c r="AL233" s="10">
        <f t="shared" si="52"/>
        <v>742.84402689395415</v>
      </c>
      <c r="AM233" s="10">
        <f t="shared" si="52"/>
        <v>743.56684002652366</v>
      </c>
      <c r="AN233" s="10">
        <f t="shared" si="52"/>
        <v>744.28965315909318</v>
      </c>
      <c r="AO233" s="5">
        <v>745.01246629166269</v>
      </c>
    </row>
    <row r="234" spans="1:41">
      <c r="A234" s="6">
        <v>1154.9999999999998</v>
      </c>
      <c r="B234" s="5">
        <v>152.33392184472248</v>
      </c>
      <c r="C234" s="5">
        <v>261.81653739421625</v>
      </c>
      <c r="D234" s="5">
        <v>354.53227341727683</v>
      </c>
      <c r="E234" s="5">
        <v>431.89091942017461</v>
      </c>
      <c r="F234" s="5">
        <v>495.0450756094088</v>
      </c>
      <c r="G234" s="5">
        <v>545.75469317075851</v>
      </c>
      <c r="H234" s="10">
        <f t="shared" si="43"/>
        <v>581.99737237112583</v>
      </c>
      <c r="I234" s="5">
        <v>618.24005157149315</v>
      </c>
      <c r="J234" s="10">
        <f t="shared" si="44"/>
        <v>641.34856393275936</v>
      </c>
      <c r="K234" s="5">
        <v>664.45707629402546</v>
      </c>
      <c r="L234" s="10">
        <f t="shared" si="45"/>
        <v>671.11381448233124</v>
      </c>
      <c r="M234" s="10">
        <f t="shared" si="46"/>
        <v>677.77055267063702</v>
      </c>
      <c r="N234" s="10">
        <f t="shared" si="46"/>
        <v>684.4272908589428</v>
      </c>
      <c r="O234" s="10">
        <f t="shared" si="46"/>
        <v>691.08402904724858</v>
      </c>
      <c r="P234" s="10">
        <f t="shared" si="46"/>
        <v>697.74076723555436</v>
      </c>
      <c r="Q234" s="10">
        <f t="shared" si="47"/>
        <v>704.39750542386003</v>
      </c>
      <c r="R234" s="10">
        <f t="shared" si="47"/>
        <v>711.05424361216581</v>
      </c>
      <c r="S234" s="10">
        <f t="shared" si="47"/>
        <v>717.71098180047159</v>
      </c>
      <c r="T234" s="10">
        <f t="shared" si="41"/>
        <v>724.36771998877737</v>
      </c>
      <c r="U234" s="5">
        <v>731.02445817708315</v>
      </c>
      <c r="V234" s="10">
        <f t="shared" si="48"/>
        <v>731.02445817708315</v>
      </c>
      <c r="W234" s="10">
        <f t="shared" si="49"/>
        <v>732.50932271935631</v>
      </c>
      <c r="X234" s="10">
        <f t="shared" si="49"/>
        <v>733.25175499049283</v>
      </c>
      <c r="Y234" s="10">
        <f t="shared" si="49"/>
        <v>733.99418726162935</v>
      </c>
      <c r="Z234" s="10">
        <f t="shared" si="49"/>
        <v>734.73661953276599</v>
      </c>
      <c r="AA234" s="10">
        <f t="shared" si="50"/>
        <v>735.47905180390251</v>
      </c>
      <c r="AB234" s="10">
        <f t="shared" si="50"/>
        <v>736.22148407503903</v>
      </c>
      <c r="AC234" s="10">
        <f t="shared" si="50"/>
        <v>736.96391634617567</v>
      </c>
      <c r="AD234" s="10">
        <f t="shared" si="42"/>
        <v>737.70634861731219</v>
      </c>
      <c r="AE234" s="10">
        <f t="shared" si="42"/>
        <v>738.44878088844871</v>
      </c>
      <c r="AF234" s="10">
        <f t="shared" si="42"/>
        <v>739.19121315958535</v>
      </c>
      <c r="AG234" s="10">
        <f t="shared" si="42"/>
        <v>739.93364543072187</v>
      </c>
      <c r="AH234" s="10">
        <f t="shared" si="51"/>
        <v>740.6760777018585</v>
      </c>
      <c r="AI234" s="10">
        <f t="shared" si="51"/>
        <v>741.41850997299503</v>
      </c>
      <c r="AJ234" s="10">
        <f t="shared" si="51"/>
        <v>742.16094224413155</v>
      </c>
      <c r="AK234" s="10">
        <f t="shared" si="51"/>
        <v>742.90337451526818</v>
      </c>
      <c r="AL234" s="10">
        <f t="shared" si="52"/>
        <v>743.64580678640471</v>
      </c>
      <c r="AM234" s="10">
        <f t="shared" si="52"/>
        <v>744.38823905754123</v>
      </c>
      <c r="AN234" s="10">
        <f t="shared" si="52"/>
        <v>745.13067132867786</v>
      </c>
      <c r="AO234" s="5">
        <v>745.87310359981439</v>
      </c>
    </row>
    <row r="235" spans="1:41">
      <c r="A235" s="6">
        <v>1159.9999999999998</v>
      </c>
      <c r="B235" s="5">
        <v>153.11133781340337</v>
      </c>
      <c r="C235" s="5">
        <v>263.15033913413163</v>
      </c>
      <c r="D235" s="5">
        <v>356.24566471741326</v>
      </c>
      <c r="E235" s="5">
        <v>433.81171202611199</v>
      </c>
      <c r="F235" s="5">
        <v>497.03118093602512</v>
      </c>
      <c r="G235" s="5">
        <v>547.71031737455473</v>
      </c>
      <c r="H235" s="10">
        <f t="shared" si="43"/>
        <v>583.86416285253745</v>
      </c>
      <c r="I235" s="5">
        <v>620.01800833052005</v>
      </c>
      <c r="J235" s="10">
        <f t="shared" si="44"/>
        <v>643.00306451555412</v>
      </c>
      <c r="K235" s="5">
        <v>665.98812070058807</v>
      </c>
      <c r="L235" s="10">
        <f t="shared" si="45"/>
        <v>672.53664651571921</v>
      </c>
      <c r="M235" s="10">
        <f t="shared" si="46"/>
        <v>679.08517233085036</v>
      </c>
      <c r="N235" s="10">
        <f t="shared" si="46"/>
        <v>685.6336981459815</v>
      </c>
      <c r="O235" s="10">
        <f t="shared" si="46"/>
        <v>692.18222396111264</v>
      </c>
      <c r="P235" s="10">
        <f t="shared" si="46"/>
        <v>698.73074977624378</v>
      </c>
      <c r="Q235" s="10">
        <f t="shared" si="47"/>
        <v>705.27927559137504</v>
      </c>
      <c r="R235" s="10">
        <f t="shared" si="47"/>
        <v>711.82780140650618</v>
      </c>
      <c r="S235" s="10">
        <f t="shared" si="47"/>
        <v>718.37632722163733</v>
      </c>
      <c r="T235" s="10">
        <f t="shared" si="41"/>
        <v>724.92485303676847</v>
      </c>
      <c r="U235" s="5">
        <v>731.47337885189961</v>
      </c>
      <c r="V235" s="10">
        <f t="shared" si="48"/>
        <v>731.47337885189961</v>
      </c>
      <c r="W235" s="10">
        <f t="shared" si="49"/>
        <v>733.0025816200216</v>
      </c>
      <c r="X235" s="10">
        <f t="shared" si="49"/>
        <v>733.76718300408254</v>
      </c>
      <c r="Y235" s="10">
        <f t="shared" si="49"/>
        <v>734.53178438814348</v>
      </c>
      <c r="Z235" s="10">
        <f t="shared" si="49"/>
        <v>735.29638577220453</v>
      </c>
      <c r="AA235" s="10">
        <f t="shared" si="50"/>
        <v>736.06098715626547</v>
      </c>
      <c r="AB235" s="10">
        <f t="shared" si="50"/>
        <v>736.82558854032641</v>
      </c>
      <c r="AC235" s="10">
        <f t="shared" si="50"/>
        <v>737.59018992438746</v>
      </c>
      <c r="AD235" s="10">
        <f t="shared" si="42"/>
        <v>738.3547913084484</v>
      </c>
      <c r="AE235" s="10">
        <f t="shared" si="42"/>
        <v>739.11939269250934</v>
      </c>
      <c r="AF235" s="10">
        <f t="shared" si="42"/>
        <v>739.88399407657039</v>
      </c>
      <c r="AG235" s="10">
        <f t="shared" si="42"/>
        <v>740.64859546063133</v>
      </c>
      <c r="AH235" s="10">
        <f t="shared" si="51"/>
        <v>741.41319684469238</v>
      </c>
      <c r="AI235" s="10">
        <f t="shared" si="51"/>
        <v>742.17779822875332</v>
      </c>
      <c r="AJ235" s="10">
        <f t="shared" si="51"/>
        <v>742.94239961281426</v>
      </c>
      <c r="AK235" s="10">
        <f t="shared" si="51"/>
        <v>743.70700099687531</v>
      </c>
      <c r="AL235" s="10">
        <f t="shared" si="52"/>
        <v>744.47160238093625</v>
      </c>
      <c r="AM235" s="10">
        <f t="shared" si="52"/>
        <v>745.23620376499719</v>
      </c>
      <c r="AN235" s="10">
        <f t="shared" si="52"/>
        <v>746.00080514905824</v>
      </c>
      <c r="AO235" s="5">
        <v>746.76540653311918</v>
      </c>
    </row>
    <row r="236" spans="1:41">
      <c r="A236" s="6">
        <v>1164.9999999999995</v>
      </c>
      <c r="B236" s="5">
        <v>153.88956904365483</v>
      </c>
      <c r="C236" s="5">
        <v>264.48459259436845</v>
      </c>
      <c r="D236" s="5">
        <v>357.95774528608081</v>
      </c>
      <c r="E236" s="5">
        <v>435.7283175493576</v>
      </c>
      <c r="F236" s="5">
        <v>499.01006840986776</v>
      </c>
      <c r="G236" s="5">
        <v>549.65630852357583</v>
      </c>
      <c r="H236" s="10">
        <f t="shared" si="43"/>
        <v>585.7206094371104</v>
      </c>
      <c r="I236" s="5">
        <v>621.78491035064508</v>
      </c>
      <c r="J236" s="10">
        <f t="shared" si="44"/>
        <v>644.64467127135379</v>
      </c>
      <c r="K236" s="5">
        <v>667.5044321920625</v>
      </c>
      <c r="L236" s="10">
        <f t="shared" si="45"/>
        <v>673.94429405892708</v>
      </c>
      <c r="M236" s="10">
        <f t="shared" si="46"/>
        <v>680.38415592579156</v>
      </c>
      <c r="N236" s="10">
        <f t="shared" si="46"/>
        <v>686.82401779265615</v>
      </c>
      <c r="O236" s="10">
        <f t="shared" si="46"/>
        <v>693.26387965952074</v>
      </c>
      <c r="P236" s="10">
        <f t="shared" si="46"/>
        <v>699.70374152638533</v>
      </c>
      <c r="Q236" s="10">
        <f t="shared" si="47"/>
        <v>706.1436033932498</v>
      </c>
      <c r="R236" s="10">
        <f t="shared" si="47"/>
        <v>712.58346526011439</v>
      </c>
      <c r="S236" s="10">
        <f t="shared" si="47"/>
        <v>719.02332712697898</v>
      </c>
      <c r="T236" s="10">
        <f t="shared" si="41"/>
        <v>725.46318899384346</v>
      </c>
      <c r="U236" s="5">
        <v>731.90305086070805</v>
      </c>
      <c r="V236" s="10">
        <f t="shared" si="48"/>
        <v>731.90305086070805</v>
      </c>
      <c r="W236" s="10">
        <f t="shared" si="49"/>
        <v>733.48153881788028</v>
      </c>
      <c r="X236" s="10">
        <f t="shared" si="49"/>
        <v>734.27078279646639</v>
      </c>
      <c r="Y236" s="10">
        <f t="shared" si="49"/>
        <v>735.06002677505239</v>
      </c>
      <c r="Z236" s="10">
        <f t="shared" si="49"/>
        <v>735.84927075363851</v>
      </c>
      <c r="AA236" s="10">
        <f t="shared" si="50"/>
        <v>736.63851473222462</v>
      </c>
      <c r="AB236" s="10">
        <f t="shared" si="50"/>
        <v>737.42775871081074</v>
      </c>
      <c r="AC236" s="10">
        <f t="shared" si="50"/>
        <v>738.21700268939685</v>
      </c>
      <c r="AD236" s="10">
        <f t="shared" si="42"/>
        <v>739.00624666798296</v>
      </c>
      <c r="AE236" s="10">
        <f t="shared" si="42"/>
        <v>739.79549064656908</v>
      </c>
      <c r="AF236" s="10">
        <f t="shared" si="42"/>
        <v>740.58473462515508</v>
      </c>
      <c r="AG236" s="10">
        <f t="shared" si="42"/>
        <v>741.37397860374119</v>
      </c>
      <c r="AH236" s="10">
        <f t="shared" si="51"/>
        <v>742.16322258232731</v>
      </c>
      <c r="AI236" s="10">
        <f t="shared" si="51"/>
        <v>742.95246656091342</v>
      </c>
      <c r="AJ236" s="10">
        <f t="shared" si="51"/>
        <v>743.74171053949954</v>
      </c>
      <c r="AK236" s="10">
        <f t="shared" si="51"/>
        <v>744.53095451808565</v>
      </c>
      <c r="AL236" s="10">
        <f t="shared" si="52"/>
        <v>745.32019849667165</v>
      </c>
      <c r="AM236" s="10">
        <f t="shared" si="52"/>
        <v>746.10944247525777</v>
      </c>
      <c r="AN236" s="10">
        <f t="shared" si="52"/>
        <v>746.89868645384388</v>
      </c>
      <c r="AO236" s="5">
        <v>747.68793043242999</v>
      </c>
    </row>
    <row r="237" spans="1:41">
      <c r="A237" s="6">
        <v>1169.9999999999995</v>
      </c>
      <c r="B237" s="5">
        <v>154.66860980034741</v>
      </c>
      <c r="C237" s="5">
        <v>265.81928179758597</v>
      </c>
      <c r="D237" s="5">
        <v>359.6684814003828</v>
      </c>
      <c r="E237" s="5">
        <v>437.64069415697526</v>
      </c>
      <c r="F237" s="5">
        <v>500.98171136244179</v>
      </c>
      <c r="G237" s="5">
        <v>551.59267243194574</v>
      </c>
      <c r="H237" s="10">
        <f t="shared" si="43"/>
        <v>587.56669308952917</v>
      </c>
      <c r="I237" s="5">
        <v>623.54071374711259</v>
      </c>
      <c r="J237" s="10">
        <f t="shared" si="44"/>
        <v>646.27335376863721</v>
      </c>
      <c r="K237" s="5">
        <v>669.00599379016171</v>
      </c>
      <c r="L237" s="10">
        <f t="shared" si="45"/>
        <v>675.33675373739754</v>
      </c>
      <c r="M237" s="10">
        <f t="shared" si="46"/>
        <v>681.66751368463338</v>
      </c>
      <c r="N237" s="10">
        <f t="shared" si="46"/>
        <v>687.99827363186921</v>
      </c>
      <c r="O237" s="10">
        <f t="shared" si="46"/>
        <v>694.32903357910504</v>
      </c>
      <c r="P237" s="10">
        <f t="shared" si="46"/>
        <v>700.65979352634099</v>
      </c>
      <c r="Q237" s="10">
        <f t="shared" si="47"/>
        <v>706.99055347357682</v>
      </c>
      <c r="R237" s="10">
        <f t="shared" si="47"/>
        <v>713.32131342081266</v>
      </c>
      <c r="S237" s="10">
        <f t="shared" si="47"/>
        <v>719.65207336804849</v>
      </c>
      <c r="T237" s="10">
        <f t="shared" si="41"/>
        <v>725.98283331528432</v>
      </c>
      <c r="U237" s="5">
        <v>732.31359326252016</v>
      </c>
      <c r="V237" s="10">
        <f t="shared" si="48"/>
        <v>732.31359326252016</v>
      </c>
      <c r="W237" s="10">
        <f t="shared" si="49"/>
        <v>733.94613652048838</v>
      </c>
      <c r="X237" s="10">
        <f t="shared" si="49"/>
        <v>734.76240814947255</v>
      </c>
      <c r="Y237" s="10">
        <f t="shared" si="49"/>
        <v>735.57867977845672</v>
      </c>
      <c r="Z237" s="10">
        <f t="shared" si="49"/>
        <v>736.39495140744089</v>
      </c>
      <c r="AA237" s="10">
        <f t="shared" si="50"/>
        <v>737.21122303642494</v>
      </c>
      <c r="AB237" s="10">
        <f t="shared" si="50"/>
        <v>738.02749466540911</v>
      </c>
      <c r="AC237" s="10">
        <f t="shared" si="50"/>
        <v>738.84376629439328</v>
      </c>
      <c r="AD237" s="10">
        <f t="shared" si="42"/>
        <v>739.66003792337733</v>
      </c>
      <c r="AE237" s="10">
        <f t="shared" si="42"/>
        <v>740.4763095523615</v>
      </c>
      <c r="AF237" s="10">
        <f t="shared" si="42"/>
        <v>741.29258118134567</v>
      </c>
      <c r="AG237" s="10">
        <f t="shared" si="42"/>
        <v>742.10885281032972</v>
      </c>
      <c r="AH237" s="10">
        <f t="shared" si="51"/>
        <v>742.92512443931389</v>
      </c>
      <c r="AI237" s="10">
        <f t="shared" si="51"/>
        <v>743.74139606829806</v>
      </c>
      <c r="AJ237" s="10">
        <f t="shared" si="51"/>
        <v>744.55766769728211</v>
      </c>
      <c r="AK237" s="10">
        <f t="shared" si="51"/>
        <v>745.37393932626628</v>
      </c>
      <c r="AL237" s="10">
        <f t="shared" si="52"/>
        <v>746.19021095525045</v>
      </c>
      <c r="AM237" s="10">
        <f t="shared" si="52"/>
        <v>747.00648258423462</v>
      </c>
      <c r="AN237" s="10">
        <f t="shared" si="52"/>
        <v>747.82275421321867</v>
      </c>
      <c r="AO237" s="5">
        <v>748.63902584220284</v>
      </c>
    </row>
    <row r="238" spans="1:41">
      <c r="A238" s="6">
        <v>1174.9999999999995</v>
      </c>
      <c r="B238" s="5">
        <v>155.44845438677763</v>
      </c>
      <c r="C238" s="5">
        <v>267.15439078072018</v>
      </c>
      <c r="D238" s="5">
        <v>361.37783944877981</v>
      </c>
      <c r="E238" s="5">
        <v>439.54880060359761</v>
      </c>
      <c r="F238" s="5">
        <v>502.94608425344518</v>
      </c>
      <c r="G238" s="5">
        <v>553.51941618835929</v>
      </c>
      <c r="H238" s="10">
        <f t="shared" si="43"/>
        <v>589.40239579647596</v>
      </c>
      <c r="I238" s="5">
        <v>625.28537540459274</v>
      </c>
      <c r="J238" s="10">
        <f t="shared" si="44"/>
        <v>647.88908147736845</v>
      </c>
      <c r="K238" s="5">
        <v>670.49278755014416</v>
      </c>
      <c r="L238" s="10">
        <f t="shared" si="45"/>
        <v>676.71402490061666</v>
      </c>
      <c r="M238" s="10">
        <f t="shared" si="46"/>
        <v>682.93526225108906</v>
      </c>
      <c r="N238" s="10">
        <f t="shared" si="46"/>
        <v>689.15649960156156</v>
      </c>
      <c r="O238" s="10">
        <f t="shared" si="46"/>
        <v>695.37773695203407</v>
      </c>
      <c r="P238" s="10">
        <f t="shared" si="46"/>
        <v>701.59897430250658</v>
      </c>
      <c r="Q238" s="10">
        <f t="shared" si="47"/>
        <v>707.82021165297897</v>
      </c>
      <c r="R238" s="10">
        <f t="shared" si="47"/>
        <v>714.04144900345148</v>
      </c>
      <c r="S238" s="10">
        <f t="shared" si="47"/>
        <v>720.26268635392398</v>
      </c>
      <c r="T238" s="10">
        <f t="shared" si="41"/>
        <v>726.48392370439637</v>
      </c>
      <c r="U238" s="5">
        <v>732.70516105486888</v>
      </c>
      <c r="V238" s="10">
        <f t="shared" si="48"/>
        <v>732.70516105486888</v>
      </c>
      <c r="W238" s="10">
        <f t="shared" si="49"/>
        <v>734.39633106042356</v>
      </c>
      <c r="X238" s="10">
        <f t="shared" si="49"/>
        <v>735.24191606320085</v>
      </c>
      <c r="Y238" s="10">
        <f t="shared" si="49"/>
        <v>736.08750106597824</v>
      </c>
      <c r="Z238" s="10">
        <f t="shared" si="49"/>
        <v>736.93308606875553</v>
      </c>
      <c r="AA238" s="10">
        <f t="shared" si="50"/>
        <v>737.77867107153293</v>
      </c>
      <c r="AB238" s="10">
        <f t="shared" si="50"/>
        <v>738.62425607431021</v>
      </c>
      <c r="AC238" s="10">
        <f t="shared" si="50"/>
        <v>739.46984107708761</v>
      </c>
      <c r="AD238" s="10">
        <f t="shared" si="42"/>
        <v>740.31542607986489</v>
      </c>
      <c r="AE238" s="10">
        <f t="shared" si="42"/>
        <v>741.16101108264229</v>
      </c>
      <c r="AF238" s="10">
        <f t="shared" si="42"/>
        <v>742.00659608541957</v>
      </c>
      <c r="AG238" s="10">
        <f t="shared" si="42"/>
        <v>742.85218108819686</v>
      </c>
      <c r="AH238" s="10">
        <f t="shared" si="51"/>
        <v>743.69776609097426</v>
      </c>
      <c r="AI238" s="10">
        <f t="shared" si="51"/>
        <v>744.54335109375154</v>
      </c>
      <c r="AJ238" s="10">
        <f t="shared" si="51"/>
        <v>745.38893609652894</v>
      </c>
      <c r="AK238" s="10">
        <f t="shared" si="51"/>
        <v>746.23452109930622</v>
      </c>
      <c r="AL238" s="10">
        <f t="shared" si="52"/>
        <v>747.08010610208362</v>
      </c>
      <c r="AM238" s="10">
        <f t="shared" si="52"/>
        <v>747.9256911048609</v>
      </c>
      <c r="AN238" s="10">
        <f t="shared" si="52"/>
        <v>748.7712761076383</v>
      </c>
      <c r="AO238" s="5">
        <v>749.61686111041558</v>
      </c>
    </row>
    <row r="239" spans="1:41">
      <c r="A239" s="6">
        <v>1179.9999999999995</v>
      </c>
      <c r="B239" s="5">
        <v>156.22909714408141</v>
      </c>
      <c r="C239" s="5">
        <v>268.48990359433685</v>
      </c>
      <c r="D239" s="5">
        <v>363.0857859343638</v>
      </c>
      <c r="E239" s="5">
        <v>441.45259623658899</v>
      </c>
      <c r="F239" s="5">
        <v>504.90316266413788</v>
      </c>
      <c r="G239" s="5">
        <v>555.43654813125829</v>
      </c>
      <c r="H239" s="10">
        <f t="shared" si="43"/>
        <v>591.22770053371619</v>
      </c>
      <c r="I239" s="5">
        <v>627.01885293617408</v>
      </c>
      <c r="J239" s="10">
        <f t="shared" si="44"/>
        <v>649.49182368006245</v>
      </c>
      <c r="K239" s="5">
        <v>671.96479442395082</v>
      </c>
      <c r="L239" s="10">
        <f t="shared" si="45"/>
        <v>678.07610967157882</v>
      </c>
      <c r="M239" s="10">
        <f t="shared" si="46"/>
        <v>684.18742491920671</v>
      </c>
      <c r="N239" s="10">
        <f t="shared" si="46"/>
        <v>690.2987401668347</v>
      </c>
      <c r="O239" s="10">
        <f t="shared" si="46"/>
        <v>696.41005541446259</v>
      </c>
      <c r="P239" s="10">
        <f t="shared" si="46"/>
        <v>702.52137066209059</v>
      </c>
      <c r="Q239" s="10">
        <f t="shared" si="47"/>
        <v>708.63268590971859</v>
      </c>
      <c r="R239" s="10">
        <f t="shared" si="47"/>
        <v>714.74400115734647</v>
      </c>
      <c r="S239" s="10">
        <f t="shared" si="47"/>
        <v>720.85531640497447</v>
      </c>
      <c r="T239" s="10">
        <f t="shared" si="41"/>
        <v>726.96663165260236</v>
      </c>
      <c r="U239" s="5">
        <v>733.07794690023036</v>
      </c>
      <c r="V239" s="10">
        <f t="shared" si="48"/>
        <v>733.07794690023036</v>
      </c>
      <c r="W239" s="10">
        <f t="shared" si="49"/>
        <v>734.83209701205124</v>
      </c>
      <c r="X239" s="10">
        <f t="shared" si="49"/>
        <v>735.70917206796173</v>
      </c>
      <c r="Y239" s="10">
        <f t="shared" si="49"/>
        <v>736.58624712387223</v>
      </c>
      <c r="Z239" s="10">
        <f t="shared" si="49"/>
        <v>737.46332217978261</v>
      </c>
      <c r="AA239" s="10">
        <f t="shared" si="50"/>
        <v>738.3403972356931</v>
      </c>
      <c r="AB239" s="10">
        <f t="shared" si="50"/>
        <v>739.2174722916036</v>
      </c>
      <c r="AC239" s="10">
        <f t="shared" si="50"/>
        <v>740.09454734751409</v>
      </c>
      <c r="AD239" s="10">
        <f t="shared" si="42"/>
        <v>740.97162240342448</v>
      </c>
      <c r="AE239" s="10">
        <f t="shared" si="42"/>
        <v>741.84869745933497</v>
      </c>
      <c r="AF239" s="10">
        <f t="shared" si="42"/>
        <v>742.72577251524547</v>
      </c>
      <c r="AG239" s="10">
        <f t="shared" si="42"/>
        <v>743.60284757115585</v>
      </c>
      <c r="AH239" s="10">
        <f t="shared" si="51"/>
        <v>744.47992262706634</v>
      </c>
      <c r="AI239" s="10">
        <f t="shared" si="51"/>
        <v>745.35699768297684</v>
      </c>
      <c r="AJ239" s="10">
        <f t="shared" si="51"/>
        <v>746.23407273888733</v>
      </c>
      <c r="AK239" s="10">
        <f t="shared" si="51"/>
        <v>747.11114779479772</v>
      </c>
      <c r="AL239" s="10">
        <f t="shared" si="52"/>
        <v>747.98822285070821</v>
      </c>
      <c r="AM239" s="10">
        <f t="shared" si="52"/>
        <v>748.86529790661871</v>
      </c>
      <c r="AN239" s="10">
        <f t="shared" si="52"/>
        <v>749.74237296252909</v>
      </c>
      <c r="AO239" s="5">
        <v>750.61944801843958</v>
      </c>
    </row>
    <row r="240" spans="1:41">
      <c r="A240" s="6">
        <v>1184.9999999999993</v>
      </c>
      <c r="B240" s="5">
        <v>157.01053245065532</v>
      </c>
      <c r="C240" s="5">
        <v>269.82580430201676</v>
      </c>
      <c r="D240" s="5">
        <v>364.79228747816637</v>
      </c>
      <c r="E240" s="5">
        <v>443.35204100099793</v>
      </c>
      <c r="F240" s="5">
        <v>506.85292329030295</v>
      </c>
      <c r="G240" s="5">
        <v>557.34407782392111</v>
      </c>
      <c r="H240" s="10">
        <f t="shared" si="43"/>
        <v>593.04259123237523</v>
      </c>
      <c r="I240" s="5">
        <v>628.74110464082935</v>
      </c>
      <c r="J240" s="10">
        <f t="shared" si="44"/>
        <v>651.08154938058317</v>
      </c>
      <c r="K240" s="5">
        <v>673.42199412033699</v>
      </c>
      <c r="L240" s="10">
        <f t="shared" si="45"/>
        <v>679.42301295241487</v>
      </c>
      <c r="M240" s="10">
        <f t="shared" si="46"/>
        <v>685.42403178449285</v>
      </c>
      <c r="N240" s="10">
        <f t="shared" si="46"/>
        <v>691.42505061657073</v>
      </c>
      <c r="O240" s="10">
        <f t="shared" si="46"/>
        <v>697.42606944864872</v>
      </c>
      <c r="P240" s="10">
        <f t="shared" si="46"/>
        <v>703.42708828072659</v>
      </c>
      <c r="Q240" s="10">
        <f t="shared" si="47"/>
        <v>709.42810711280447</v>
      </c>
      <c r="R240" s="10">
        <f t="shared" si="47"/>
        <v>715.42912594488246</v>
      </c>
      <c r="S240" s="10">
        <f t="shared" si="47"/>
        <v>721.43014477696033</v>
      </c>
      <c r="T240" s="10">
        <f t="shared" si="41"/>
        <v>727.43116360903832</v>
      </c>
      <c r="U240" s="5">
        <v>733.4321824411162</v>
      </c>
      <c r="V240" s="10">
        <f t="shared" si="48"/>
        <v>733.4321824411162</v>
      </c>
      <c r="W240" s="10">
        <f t="shared" si="49"/>
        <v>735.25343115467513</v>
      </c>
      <c r="X240" s="10">
        <f t="shared" si="49"/>
        <v>736.16405551145465</v>
      </c>
      <c r="Y240" s="10">
        <f t="shared" si="49"/>
        <v>737.07467986823417</v>
      </c>
      <c r="Z240" s="10">
        <f t="shared" si="49"/>
        <v>737.98530422501358</v>
      </c>
      <c r="AA240" s="10">
        <f t="shared" si="50"/>
        <v>738.8959285817931</v>
      </c>
      <c r="AB240" s="10">
        <f t="shared" si="50"/>
        <v>739.80655293857262</v>
      </c>
      <c r="AC240" s="10">
        <f t="shared" si="50"/>
        <v>740.71717729535214</v>
      </c>
      <c r="AD240" s="10">
        <f t="shared" si="42"/>
        <v>741.62780165213155</v>
      </c>
      <c r="AE240" s="10">
        <f t="shared" si="42"/>
        <v>742.53842600891107</v>
      </c>
      <c r="AF240" s="10">
        <f t="shared" si="42"/>
        <v>743.4490503656906</v>
      </c>
      <c r="AG240" s="10">
        <f t="shared" si="42"/>
        <v>744.35967472247</v>
      </c>
      <c r="AH240" s="10">
        <f t="shared" si="51"/>
        <v>745.27029907924953</v>
      </c>
      <c r="AI240" s="10">
        <f t="shared" si="51"/>
        <v>746.18092343602905</v>
      </c>
      <c r="AJ240" s="10">
        <f t="shared" si="51"/>
        <v>747.09154779280857</v>
      </c>
      <c r="AK240" s="10">
        <f t="shared" si="51"/>
        <v>748.00217214958798</v>
      </c>
      <c r="AL240" s="10">
        <f t="shared" si="52"/>
        <v>748.9127965063675</v>
      </c>
      <c r="AM240" s="10">
        <f t="shared" si="52"/>
        <v>749.82342086314702</v>
      </c>
      <c r="AN240" s="10">
        <f t="shared" si="52"/>
        <v>750.73404521992643</v>
      </c>
      <c r="AO240" s="5">
        <v>751.64466957670595</v>
      </c>
    </row>
    <row r="241" spans="1:41">
      <c r="A241" s="6">
        <v>1189.9999999999993</v>
      </c>
      <c r="B241" s="5">
        <v>157.79275472158545</v>
      </c>
      <c r="C241" s="5">
        <v>271.16207697977239</v>
      </c>
      <c r="D241" s="5">
        <v>366.49731082249866</v>
      </c>
      <c r="E241" s="5">
        <v>445.24709544429584</v>
      </c>
      <c r="F241" s="5">
        <v>508.79534393481032</v>
      </c>
      <c r="G241" s="5">
        <v>559.24201602948654</v>
      </c>
      <c r="H241" s="10">
        <f t="shared" si="43"/>
        <v>594.84705274440228</v>
      </c>
      <c r="I241" s="5">
        <v>630.45208945931802</v>
      </c>
      <c r="J241" s="10">
        <f t="shared" si="44"/>
        <v>652.65822721067468</v>
      </c>
      <c r="K241" s="5">
        <v>674.86436496203135</v>
      </c>
      <c r="L241" s="10">
        <f t="shared" si="45"/>
        <v>680.75474238059815</v>
      </c>
      <c r="M241" s="10">
        <f t="shared" si="46"/>
        <v>686.64511979916495</v>
      </c>
      <c r="N241" s="10">
        <f t="shared" si="46"/>
        <v>692.53549721773163</v>
      </c>
      <c r="O241" s="10">
        <f t="shared" si="46"/>
        <v>698.42587463629843</v>
      </c>
      <c r="P241" s="10">
        <f t="shared" si="46"/>
        <v>704.31625205486523</v>
      </c>
      <c r="Q241" s="10">
        <f t="shared" si="47"/>
        <v>710.20662947343203</v>
      </c>
      <c r="R241" s="10">
        <f t="shared" si="47"/>
        <v>716.09700689199883</v>
      </c>
      <c r="S241" s="10">
        <f t="shared" si="47"/>
        <v>721.98738431056552</v>
      </c>
      <c r="T241" s="10">
        <f t="shared" si="41"/>
        <v>727.87776172913232</v>
      </c>
      <c r="U241" s="5">
        <v>733.76813914769912</v>
      </c>
      <c r="V241" s="10">
        <f t="shared" si="48"/>
        <v>733.76813914769912</v>
      </c>
      <c r="W241" s="10">
        <f t="shared" si="49"/>
        <v>735.66035614253815</v>
      </c>
      <c r="X241" s="10">
        <f t="shared" si="49"/>
        <v>736.60646463995772</v>
      </c>
      <c r="Y241" s="10">
        <f t="shared" si="49"/>
        <v>737.55257313737729</v>
      </c>
      <c r="Z241" s="10">
        <f t="shared" si="49"/>
        <v>738.49868163479687</v>
      </c>
      <c r="AA241" s="10">
        <f t="shared" si="50"/>
        <v>739.44479013221644</v>
      </c>
      <c r="AB241" s="10">
        <f t="shared" si="50"/>
        <v>740.3908986296359</v>
      </c>
      <c r="AC241" s="10">
        <f t="shared" si="50"/>
        <v>741.33700712705547</v>
      </c>
      <c r="AD241" s="10">
        <f t="shared" si="42"/>
        <v>742.28311562447504</v>
      </c>
      <c r="AE241" s="10">
        <f t="shared" si="42"/>
        <v>743.2292241218945</v>
      </c>
      <c r="AF241" s="10">
        <f t="shared" si="42"/>
        <v>744.17533261931408</v>
      </c>
      <c r="AG241" s="10">
        <f t="shared" si="42"/>
        <v>745.12144111673365</v>
      </c>
      <c r="AH241" s="10">
        <f t="shared" si="51"/>
        <v>746.06754961415322</v>
      </c>
      <c r="AI241" s="10">
        <f t="shared" si="51"/>
        <v>747.01365811157279</v>
      </c>
      <c r="AJ241" s="10">
        <f t="shared" si="51"/>
        <v>747.95976660899225</v>
      </c>
      <c r="AK241" s="10">
        <f t="shared" si="51"/>
        <v>748.90587510641183</v>
      </c>
      <c r="AL241" s="10">
        <f t="shared" si="52"/>
        <v>749.8519836038314</v>
      </c>
      <c r="AM241" s="10">
        <f t="shared" si="52"/>
        <v>750.79809210125086</v>
      </c>
      <c r="AN241" s="10">
        <f t="shared" si="52"/>
        <v>751.74420059867043</v>
      </c>
      <c r="AO241" s="5">
        <v>752.69030909609</v>
      </c>
    </row>
    <row r="242" spans="1:41">
      <c r="A242" s="6">
        <v>1194.9999999999993</v>
      </c>
      <c r="B242" s="5">
        <v>158.5757584080838</v>
      </c>
      <c r="C242" s="5">
        <v>272.49870571549582</v>
      </c>
      <c r="D242" s="5">
        <v>368.20082283432032</v>
      </c>
      <c r="E242" s="5">
        <v>447.13772072089927</v>
      </c>
      <c r="F242" s="5">
        <v>510.73040349979539</v>
      </c>
      <c r="G242" s="5">
        <v>561.13037468593473</v>
      </c>
      <c r="H242" s="10">
        <f t="shared" si="43"/>
        <v>596.64107080721078</v>
      </c>
      <c r="I242" s="5">
        <v>632.15176692848695</v>
      </c>
      <c r="J242" s="10">
        <f t="shared" si="44"/>
        <v>654.22182533423324</v>
      </c>
      <c r="K242" s="5">
        <v>676.29188373997965</v>
      </c>
      <c r="L242" s="10">
        <f t="shared" si="45"/>
        <v>682.0713082310574</v>
      </c>
      <c r="M242" s="10">
        <f t="shared" si="46"/>
        <v>687.85073272213526</v>
      </c>
      <c r="N242" s="10">
        <f t="shared" si="46"/>
        <v>693.63015721321312</v>
      </c>
      <c r="O242" s="10">
        <f t="shared" si="46"/>
        <v>699.40958170429087</v>
      </c>
      <c r="P242" s="10">
        <f t="shared" si="46"/>
        <v>705.18900619536862</v>
      </c>
      <c r="Q242" s="10">
        <f t="shared" si="47"/>
        <v>710.96843068644648</v>
      </c>
      <c r="R242" s="10">
        <f t="shared" si="47"/>
        <v>716.74785517752434</v>
      </c>
      <c r="S242" s="10">
        <f t="shared" si="47"/>
        <v>722.52727966860209</v>
      </c>
      <c r="T242" s="10">
        <f t="shared" si="41"/>
        <v>728.30670415967984</v>
      </c>
      <c r="U242" s="5">
        <v>734.0861286507577</v>
      </c>
      <c r="V242" s="10">
        <f t="shared" si="48"/>
        <v>734.0861286507577</v>
      </c>
      <c r="W242" s="10">
        <f t="shared" si="49"/>
        <v>736.05292375226907</v>
      </c>
      <c r="X242" s="10">
        <f t="shared" si="49"/>
        <v>737.03632130302481</v>
      </c>
      <c r="Y242" s="10">
        <f t="shared" si="49"/>
        <v>738.01971885378055</v>
      </c>
      <c r="Z242" s="10">
        <f t="shared" si="49"/>
        <v>739.00311640453629</v>
      </c>
      <c r="AA242" s="10">
        <f t="shared" si="50"/>
        <v>739.98651395529191</v>
      </c>
      <c r="AB242" s="10">
        <f t="shared" si="50"/>
        <v>740.96991150604765</v>
      </c>
      <c r="AC242" s="10">
        <f t="shared" si="50"/>
        <v>741.95330905680339</v>
      </c>
      <c r="AD242" s="10">
        <f t="shared" si="42"/>
        <v>742.93670660755902</v>
      </c>
      <c r="AE242" s="10">
        <f t="shared" si="42"/>
        <v>743.92010415831476</v>
      </c>
      <c r="AF242" s="10">
        <f t="shared" si="42"/>
        <v>744.9035017090705</v>
      </c>
      <c r="AG242" s="10">
        <f t="shared" si="42"/>
        <v>745.88689925982612</v>
      </c>
      <c r="AH242" s="10">
        <f t="shared" si="51"/>
        <v>746.87029681058186</v>
      </c>
      <c r="AI242" s="10">
        <f t="shared" si="51"/>
        <v>747.8536943613376</v>
      </c>
      <c r="AJ242" s="10">
        <f t="shared" si="51"/>
        <v>748.83709191209323</v>
      </c>
      <c r="AK242" s="10">
        <f t="shared" si="51"/>
        <v>749.82048946284897</v>
      </c>
      <c r="AL242" s="10">
        <f t="shared" si="52"/>
        <v>750.80388701360471</v>
      </c>
      <c r="AM242" s="10">
        <f t="shared" si="52"/>
        <v>751.78728456436045</v>
      </c>
      <c r="AN242" s="10">
        <f t="shared" si="52"/>
        <v>752.77068211511607</v>
      </c>
      <c r="AO242" s="5">
        <v>753.75407966587181</v>
      </c>
    </row>
    <row r="243" spans="1:41">
      <c r="A243" s="6">
        <v>1199.9999999999991</v>
      </c>
      <c r="B243" s="5">
        <v>159.35953799693212</v>
      </c>
      <c r="C243" s="5">
        <v>273.83567460843784</v>
      </c>
      <c r="D243" s="5">
        <v>369.90279050863444</v>
      </c>
      <c r="E243" s="5">
        <v>449.02387859647303</v>
      </c>
      <c r="F243" s="5">
        <v>512.658081978464</v>
      </c>
      <c r="G243" s="5">
        <v>563.00916688104564</v>
      </c>
      <c r="H243" s="10">
        <f t="shared" si="43"/>
        <v>598.42463200748875</v>
      </c>
      <c r="I243" s="5">
        <v>633.84009713393175</v>
      </c>
      <c r="J243" s="10">
        <f t="shared" si="44"/>
        <v>655.7723113493405</v>
      </c>
      <c r="K243" s="5">
        <v>677.70452556474925</v>
      </c>
      <c r="L243" s="10">
        <f t="shared" si="45"/>
        <v>683.3727232607032</v>
      </c>
      <c r="M243" s="10">
        <f t="shared" si="46"/>
        <v>689.04092095665726</v>
      </c>
      <c r="N243" s="10">
        <f t="shared" si="46"/>
        <v>694.70911865261132</v>
      </c>
      <c r="O243" s="10">
        <f t="shared" si="46"/>
        <v>700.37731634856527</v>
      </c>
      <c r="P243" s="10">
        <f t="shared" si="46"/>
        <v>706.04551404451922</v>
      </c>
      <c r="Q243" s="10">
        <f t="shared" si="47"/>
        <v>711.71371174047329</v>
      </c>
      <c r="R243" s="10">
        <f t="shared" si="47"/>
        <v>717.38190943642735</v>
      </c>
      <c r="S243" s="10">
        <f t="shared" si="47"/>
        <v>723.0501071323813</v>
      </c>
      <c r="T243" s="10">
        <f t="shared" si="41"/>
        <v>728.71830482833525</v>
      </c>
      <c r="U243" s="5">
        <v>734.38650252428931</v>
      </c>
      <c r="V243" s="10">
        <f t="shared" si="48"/>
        <v>734.38650252428931</v>
      </c>
      <c r="W243" s="10">
        <f t="shared" si="49"/>
        <v>736.43121759488861</v>
      </c>
      <c r="X243" s="10">
        <f t="shared" si="49"/>
        <v>737.45357513018814</v>
      </c>
      <c r="Y243" s="10">
        <f t="shared" si="49"/>
        <v>738.47593266548779</v>
      </c>
      <c r="Z243" s="10">
        <f t="shared" si="49"/>
        <v>739.49829020078744</v>
      </c>
      <c r="AA243" s="10">
        <f t="shared" si="50"/>
        <v>740.52064773608708</v>
      </c>
      <c r="AB243" s="10">
        <f t="shared" si="50"/>
        <v>741.54300527138673</v>
      </c>
      <c r="AC243" s="10">
        <f t="shared" si="50"/>
        <v>742.56536280668627</v>
      </c>
      <c r="AD243" s="10">
        <f t="shared" si="42"/>
        <v>743.58772034198591</v>
      </c>
      <c r="AE243" s="10">
        <f t="shared" si="42"/>
        <v>744.61007787728556</v>
      </c>
      <c r="AF243" s="10">
        <f t="shared" si="42"/>
        <v>745.63243541258521</v>
      </c>
      <c r="AG243" s="10">
        <f t="shared" si="42"/>
        <v>746.65479294788486</v>
      </c>
      <c r="AH243" s="10">
        <f t="shared" si="51"/>
        <v>747.67715048318439</v>
      </c>
      <c r="AI243" s="10">
        <f t="shared" si="51"/>
        <v>748.69950801848404</v>
      </c>
      <c r="AJ243" s="10">
        <f t="shared" si="51"/>
        <v>749.72186555378369</v>
      </c>
      <c r="AK243" s="10">
        <f t="shared" si="51"/>
        <v>750.74422308908333</v>
      </c>
      <c r="AL243" s="10">
        <f t="shared" si="52"/>
        <v>751.76658062438298</v>
      </c>
      <c r="AM243" s="10">
        <f t="shared" si="52"/>
        <v>752.78893815968252</v>
      </c>
      <c r="AN243" s="10">
        <f t="shared" si="52"/>
        <v>753.81129569498216</v>
      </c>
      <c r="AO243" s="5">
        <v>754.83365323028181</v>
      </c>
    </row>
    <row r="244" spans="1:41">
      <c r="A244" s="6">
        <v>1204.9999999999991</v>
      </c>
      <c r="B244" s="5">
        <v>160.14408800993306</v>
      </c>
      <c r="C244" s="5">
        <v>275.17296776871763</v>
      </c>
      <c r="D244" s="5">
        <v>371.60318097190691</v>
      </c>
      <c r="E244" s="5">
        <v>450.90553145201147</v>
      </c>
      <c r="F244" s="5">
        <v>514.57836044653584</v>
      </c>
      <c r="G244" s="5">
        <v>564.87840682735612</v>
      </c>
      <c r="H244" s="10">
        <f t="shared" si="43"/>
        <v>600.19772374416675</v>
      </c>
      <c r="I244" s="5">
        <v>635.5170406609775</v>
      </c>
      <c r="J244" s="10">
        <f t="shared" si="44"/>
        <v>657.3096521880899</v>
      </c>
      <c r="K244" s="5">
        <v>679.1022637152023</v>
      </c>
      <c r="L244" s="10">
        <f t="shared" si="45"/>
        <v>684.65900249328263</v>
      </c>
      <c r="M244" s="10">
        <f t="shared" si="46"/>
        <v>690.21574127136284</v>
      </c>
      <c r="N244" s="10">
        <f t="shared" si="46"/>
        <v>695.77248004944317</v>
      </c>
      <c r="O244" s="10">
        <f t="shared" si="46"/>
        <v>701.3292188275235</v>
      </c>
      <c r="P244" s="10">
        <f t="shared" si="46"/>
        <v>706.88595760560383</v>
      </c>
      <c r="Q244" s="10">
        <f t="shared" si="47"/>
        <v>712.44269638368405</v>
      </c>
      <c r="R244" s="10">
        <f t="shared" si="47"/>
        <v>717.99943516176438</v>
      </c>
      <c r="S244" s="10">
        <f t="shared" si="47"/>
        <v>723.55617393984471</v>
      </c>
      <c r="T244" s="10">
        <f t="shared" si="41"/>
        <v>729.11291271792493</v>
      </c>
      <c r="U244" s="5">
        <v>734.66965149600526</v>
      </c>
      <c r="V244" s="10">
        <f t="shared" si="48"/>
        <v>734.66965149600526</v>
      </c>
      <c r="W244" s="10">
        <f t="shared" si="49"/>
        <v>736.79535520122533</v>
      </c>
      <c r="X244" s="10">
        <f t="shared" si="49"/>
        <v>737.85820705383537</v>
      </c>
      <c r="Y244" s="10">
        <f t="shared" si="49"/>
        <v>738.92105890644552</v>
      </c>
      <c r="Z244" s="10">
        <f t="shared" si="49"/>
        <v>739.98391075905556</v>
      </c>
      <c r="AA244" s="10">
        <f t="shared" si="50"/>
        <v>741.0467626116656</v>
      </c>
      <c r="AB244" s="10">
        <f t="shared" si="50"/>
        <v>742.10961446427564</v>
      </c>
      <c r="AC244" s="10">
        <f t="shared" si="50"/>
        <v>743.17246631688568</v>
      </c>
      <c r="AD244" s="10">
        <f t="shared" si="42"/>
        <v>744.23531816949571</v>
      </c>
      <c r="AE244" s="10">
        <f t="shared" si="42"/>
        <v>745.29817002210575</v>
      </c>
      <c r="AF244" s="10">
        <f t="shared" si="42"/>
        <v>746.3610218747159</v>
      </c>
      <c r="AG244" s="10">
        <f t="shared" si="42"/>
        <v>747.42387372732594</v>
      </c>
      <c r="AH244" s="10">
        <f t="shared" si="51"/>
        <v>748.48672557993598</v>
      </c>
      <c r="AI244" s="10">
        <f t="shared" si="51"/>
        <v>749.54957743254602</v>
      </c>
      <c r="AJ244" s="10">
        <f t="shared" si="51"/>
        <v>750.61242928515605</v>
      </c>
      <c r="AK244" s="10">
        <f t="shared" si="51"/>
        <v>751.67528113776609</v>
      </c>
      <c r="AL244" s="10">
        <f t="shared" si="52"/>
        <v>752.73813299037624</v>
      </c>
      <c r="AM244" s="10">
        <f t="shared" si="52"/>
        <v>753.80098484298628</v>
      </c>
      <c r="AN244" s="10">
        <f t="shared" si="52"/>
        <v>754.86383669559632</v>
      </c>
      <c r="AO244" s="5">
        <v>755.92668854820636</v>
      </c>
    </row>
    <row r="245" spans="1:41">
      <c r="A245" s="6">
        <v>1209.9999999999991</v>
      </c>
      <c r="B245" s="5">
        <v>160.92940300336852</v>
      </c>
      <c r="C245" s="5">
        <v>276.51056931686276</v>
      </c>
      <c r="D245" s="5">
        <v>373.30196148550641</v>
      </c>
      <c r="E245" s="5">
        <v>452.78264228769638</v>
      </c>
      <c r="F245" s="5">
        <v>516.49122105333845</v>
      </c>
      <c r="G245" s="5">
        <v>566.73810983713429</v>
      </c>
      <c r="H245" s="10">
        <f t="shared" si="43"/>
        <v>601.96033419053595</v>
      </c>
      <c r="I245" s="5">
        <v>637.1825585439376</v>
      </c>
      <c r="J245" s="10">
        <f t="shared" si="44"/>
        <v>658.83381401425697</v>
      </c>
      <c r="K245" s="5">
        <v>680.48506948457634</v>
      </c>
      <c r="L245" s="10">
        <f t="shared" si="45"/>
        <v>685.93016294407414</v>
      </c>
      <c r="M245" s="10">
        <f t="shared" si="46"/>
        <v>691.37525640357183</v>
      </c>
      <c r="N245" s="10">
        <f t="shared" si="46"/>
        <v>696.82034986306962</v>
      </c>
      <c r="O245" s="10">
        <f t="shared" si="46"/>
        <v>702.26544332256742</v>
      </c>
      <c r="P245" s="10">
        <f t="shared" si="46"/>
        <v>707.71053678206522</v>
      </c>
      <c r="Q245" s="10">
        <f t="shared" si="47"/>
        <v>713.1556302415629</v>
      </c>
      <c r="R245" s="10">
        <f t="shared" si="47"/>
        <v>718.6007237010607</v>
      </c>
      <c r="S245" s="10">
        <f t="shared" si="47"/>
        <v>724.0458171605585</v>
      </c>
      <c r="T245" s="10">
        <f t="shared" si="41"/>
        <v>729.49091062005618</v>
      </c>
      <c r="U245" s="5">
        <v>734.93600407955398</v>
      </c>
      <c r="V245" s="10">
        <f t="shared" si="48"/>
        <v>734.93600407955398</v>
      </c>
      <c r="W245" s="10">
        <f t="shared" si="49"/>
        <v>737.14548941507439</v>
      </c>
      <c r="X245" s="10">
        <f t="shared" si="49"/>
        <v>738.2502320828346</v>
      </c>
      <c r="Y245" s="10">
        <f t="shared" si="49"/>
        <v>739.35497475059481</v>
      </c>
      <c r="Z245" s="10">
        <f t="shared" si="49"/>
        <v>740.45971741835501</v>
      </c>
      <c r="AA245" s="10">
        <f t="shared" si="50"/>
        <v>741.56446008611522</v>
      </c>
      <c r="AB245" s="10">
        <f t="shared" si="50"/>
        <v>742.66920275387542</v>
      </c>
      <c r="AC245" s="10">
        <f t="shared" si="50"/>
        <v>743.77394542163563</v>
      </c>
      <c r="AD245" s="10">
        <f t="shared" si="42"/>
        <v>744.87868808939584</v>
      </c>
      <c r="AE245" s="10">
        <f t="shared" si="42"/>
        <v>745.98343075715604</v>
      </c>
      <c r="AF245" s="10">
        <f t="shared" si="42"/>
        <v>747.08817342491625</v>
      </c>
      <c r="AG245" s="10">
        <f t="shared" si="42"/>
        <v>748.19291609267646</v>
      </c>
      <c r="AH245" s="10">
        <f t="shared" si="51"/>
        <v>749.29765876043666</v>
      </c>
      <c r="AI245" s="10">
        <f t="shared" si="51"/>
        <v>750.40240142819687</v>
      </c>
      <c r="AJ245" s="10">
        <f t="shared" si="51"/>
        <v>751.50714409595707</v>
      </c>
      <c r="AK245" s="10">
        <f t="shared" si="51"/>
        <v>752.61188676371728</v>
      </c>
      <c r="AL245" s="10">
        <f t="shared" si="52"/>
        <v>753.71662943147749</v>
      </c>
      <c r="AM245" s="10">
        <f t="shared" si="52"/>
        <v>754.82137209923769</v>
      </c>
      <c r="AN245" s="10">
        <f t="shared" si="52"/>
        <v>755.9261147669979</v>
      </c>
      <c r="AO245" s="5">
        <v>757.0308574347581</v>
      </c>
    </row>
    <row r="246" spans="1:41">
      <c r="A246" s="6">
        <v>1214.9999999999989</v>
      </c>
      <c r="B246" s="5">
        <v>161.71547756746511</v>
      </c>
      <c r="C246" s="5">
        <v>277.84846338337928</v>
      </c>
      <c r="D246" s="5">
        <v>374.99909944916334</v>
      </c>
      <c r="E246" s="5">
        <v>454.65517472652897</v>
      </c>
      <c r="F246" s="5">
        <v>518.39664701256402</v>
      </c>
      <c r="G246" s="5">
        <v>568.58829229739149</v>
      </c>
      <c r="H246" s="10">
        <f t="shared" si="43"/>
        <v>603.71245225549956</v>
      </c>
      <c r="I246" s="5">
        <v>638.83661221360762</v>
      </c>
      <c r="J246" s="10">
        <f t="shared" si="44"/>
        <v>660.34476211887784</v>
      </c>
      <c r="K246" s="5">
        <v>681.85291202414805</v>
      </c>
      <c r="L246" s="10">
        <f t="shared" si="45"/>
        <v>687.18622328563708</v>
      </c>
      <c r="M246" s="10">
        <f t="shared" si="46"/>
        <v>692.51953454712611</v>
      </c>
      <c r="N246" s="10">
        <f t="shared" si="46"/>
        <v>697.85284580861514</v>
      </c>
      <c r="O246" s="10">
        <f t="shared" si="46"/>
        <v>703.18615707010417</v>
      </c>
      <c r="P246" s="10">
        <f t="shared" si="46"/>
        <v>708.51946833159332</v>
      </c>
      <c r="Q246" s="10">
        <f t="shared" si="47"/>
        <v>713.85277959308235</v>
      </c>
      <c r="R246" s="10">
        <f t="shared" si="47"/>
        <v>719.18609085457138</v>
      </c>
      <c r="S246" s="10">
        <f t="shared" si="47"/>
        <v>724.51940211606041</v>
      </c>
      <c r="T246" s="10">
        <f t="shared" si="41"/>
        <v>729.85271337754943</v>
      </c>
      <c r="U246" s="5">
        <v>735.18602463903846</v>
      </c>
      <c r="V246" s="10">
        <f t="shared" si="48"/>
        <v>735.18602463903846</v>
      </c>
      <c r="W246" s="10">
        <f t="shared" si="49"/>
        <v>737.48180905606682</v>
      </c>
      <c r="X246" s="10">
        <f t="shared" si="49"/>
        <v>738.62970126458094</v>
      </c>
      <c r="Y246" s="10">
        <f t="shared" si="49"/>
        <v>739.77759347309518</v>
      </c>
      <c r="Z246" s="10">
        <f t="shared" si="49"/>
        <v>740.9254856816093</v>
      </c>
      <c r="AA246" s="10">
        <f t="shared" si="50"/>
        <v>742.07337789012354</v>
      </c>
      <c r="AB246" s="10">
        <f t="shared" si="50"/>
        <v>743.22127009863766</v>
      </c>
      <c r="AC246" s="10">
        <f t="shared" si="50"/>
        <v>744.3691623071519</v>
      </c>
      <c r="AD246" s="10">
        <f t="shared" si="42"/>
        <v>745.51705451566602</v>
      </c>
      <c r="AE246" s="10">
        <f t="shared" si="42"/>
        <v>746.66494672418025</v>
      </c>
      <c r="AF246" s="10">
        <f t="shared" si="42"/>
        <v>747.81283893269438</v>
      </c>
      <c r="AG246" s="10">
        <f t="shared" si="42"/>
        <v>748.9607311412085</v>
      </c>
      <c r="AH246" s="10">
        <f t="shared" si="51"/>
        <v>750.10862334972273</v>
      </c>
      <c r="AI246" s="10">
        <f t="shared" si="51"/>
        <v>751.25651555823686</v>
      </c>
      <c r="AJ246" s="10">
        <f t="shared" si="51"/>
        <v>752.40440776675109</v>
      </c>
      <c r="AK246" s="10">
        <f t="shared" si="51"/>
        <v>753.55229997526521</v>
      </c>
      <c r="AL246" s="10">
        <f t="shared" si="52"/>
        <v>754.70019218377945</v>
      </c>
      <c r="AM246" s="10">
        <f t="shared" si="52"/>
        <v>755.84808439229357</v>
      </c>
      <c r="AN246" s="10">
        <f t="shared" si="52"/>
        <v>756.99597660080781</v>
      </c>
      <c r="AO246" s="5">
        <v>758.14386880932193</v>
      </c>
    </row>
    <row r="247" spans="1:41">
      <c r="A247" s="6">
        <v>1219.9999999999989</v>
      </c>
      <c r="B247" s="5">
        <v>162.50230632586653</v>
      </c>
      <c r="C247" s="5">
        <v>279.18663410835165</v>
      </c>
      <c r="D247" s="5">
        <v>376.69456240444464</v>
      </c>
      <c r="E247" s="5">
        <v>456.52309301773488</v>
      </c>
      <c r="F247" s="5">
        <v>520.29462259270167</v>
      </c>
      <c r="G247" s="5">
        <v>570.42897164494957</v>
      </c>
      <c r="H247" s="10">
        <f t="shared" si="43"/>
        <v>605.45406754395037</v>
      </c>
      <c r="I247" s="5">
        <v>640.47916344295118</v>
      </c>
      <c r="J247" s="10">
        <f t="shared" si="44"/>
        <v>661.84246081382537</v>
      </c>
      <c r="K247" s="5">
        <v>683.20575818469956</v>
      </c>
      <c r="L247" s="10">
        <f t="shared" si="45"/>
        <v>688.42956621786402</v>
      </c>
      <c r="M247" s="10">
        <f t="shared" si="46"/>
        <v>693.65337425102859</v>
      </c>
      <c r="N247" s="10">
        <f t="shared" si="46"/>
        <v>698.87718228419305</v>
      </c>
      <c r="O247" s="10">
        <f t="shared" si="46"/>
        <v>704.10099031735751</v>
      </c>
      <c r="P247" s="10">
        <f t="shared" si="46"/>
        <v>709.32479835052209</v>
      </c>
      <c r="Q247" s="10">
        <f t="shared" si="47"/>
        <v>714.54860638368655</v>
      </c>
      <c r="R247" s="10">
        <f t="shared" si="47"/>
        <v>719.77241441685101</v>
      </c>
      <c r="S247" s="10">
        <f t="shared" si="47"/>
        <v>724.99622245001547</v>
      </c>
      <c r="T247" s="10">
        <f t="shared" si="41"/>
        <v>730.22003048318004</v>
      </c>
      <c r="U247" s="5">
        <v>735.4438385163445</v>
      </c>
      <c r="V247" s="10">
        <f t="shared" si="48"/>
        <v>735.4438385163445</v>
      </c>
      <c r="W247" s="10">
        <f t="shared" si="49"/>
        <v>737.82580368505614</v>
      </c>
      <c r="X247" s="10">
        <f t="shared" si="49"/>
        <v>739.01678626941202</v>
      </c>
      <c r="Y247" s="10">
        <f t="shared" si="49"/>
        <v>740.20776885376779</v>
      </c>
      <c r="Z247" s="10">
        <f t="shared" si="49"/>
        <v>741.39875143812367</v>
      </c>
      <c r="AA247" s="10">
        <f t="shared" si="50"/>
        <v>742.58973402247955</v>
      </c>
      <c r="AB247" s="10">
        <f t="shared" si="50"/>
        <v>743.78071660683531</v>
      </c>
      <c r="AC247" s="10">
        <f t="shared" si="50"/>
        <v>744.97169919119119</v>
      </c>
      <c r="AD247" s="10">
        <f t="shared" si="42"/>
        <v>746.16268177554696</v>
      </c>
      <c r="AE247" s="10">
        <f t="shared" si="42"/>
        <v>747.35366435990284</v>
      </c>
      <c r="AF247" s="10">
        <f t="shared" si="42"/>
        <v>748.54464694425872</v>
      </c>
      <c r="AG247" s="10">
        <f t="shared" si="42"/>
        <v>749.73562952861448</v>
      </c>
      <c r="AH247" s="10">
        <f t="shared" si="51"/>
        <v>750.92661211297036</v>
      </c>
      <c r="AI247" s="10">
        <f t="shared" si="51"/>
        <v>752.11759469732613</v>
      </c>
      <c r="AJ247" s="10">
        <f t="shared" si="51"/>
        <v>753.30857728168201</v>
      </c>
      <c r="AK247" s="10">
        <f t="shared" si="51"/>
        <v>754.49955986603788</v>
      </c>
      <c r="AL247" s="10">
        <f t="shared" si="52"/>
        <v>755.69054245039365</v>
      </c>
      <c r="AM247" s="10">
        <f t="shared" si="52"/>
        <v>756.88152503474953</v>
      </c>
      <c r="AN247" s="10">
        <f t="shared" si="52"/>
        <v>758.07250761910529</v>
      </c>
      <c r="AO247" s="5">
        <v>759.26349020346117</v>
      </c>
    </row>
    <row r="248" spans="1:41">
      <c r="A248" s="6">
        <v>1224.9999999999989</v>
      </c>
      <c r="B248" s="5">
        <v>163.28988393511287</v>
      </c>
      <c r="C248" s="5">
        <v>280.52506564107216</v>
      </c>
      <c r="D248" s="5">
        <v>378.38831803824223</v>
      </c>
      <c r="E248" s="5">
        <v>458.38636203994042</v>
      </c>
      <c r="F248" s="5">
        <v>522.18513310715764</v>
      </c>
      <c r="G248" s="5">
        <v>572.26016634158111</v>
      </c>
      <c r="H248" s="10">
        <f t="shared" si="43"/>
        <v>607.18517031625584</v>
      </c>
      <c r="I248" s="5">
        <v>642.11017429093044</v>
      </c>
      <c r="J248" s="10">
        <f t="shared" si="44"/>
        <v>663.3268733234936</v>
      </c>
      <c r="K248" s="5">
        <v>684.54357235605687</v>
      </c>
      <c r="L248" s="10">
        <f t="shared" si="45"/>
        <v>689.66100490664451</v>
      </c>
      <c r="M248" s="10">
        <f t="shared" si="46"/>
        <v>694.77843745723214</v>
      </c>
      <c r="N248" s="10">
        <f t="shared" si="46"/>
        <v>699.89587000781967</v>
      </c>
      <c r="O248" s="10">
        <f t="shared" si="46"/>
        <v>705.0133025584073</v>
      </c>
      <c r="P248" s="10">
        <f t="shared" si="46"/>
        <v>710.13073510899494</v>
      </c>
      <c r="Q248" s="10">
        <f t="shared" si="47"/>
        <v>715.24816765958258</v>
      </c>
      <c r="R248" s="10">
        <f t="shared" si="47"/>
        <v>720.36560021017021</v>
      </c>
      <c r="S248" s="10">
        <f t="shared" si="47"/>
        <v>725.48303276075774</v>
      </c>
      <c r="T248" s="10">
        <f t="shared" si="41"/>
        <v>730.60046531134537</v>
      </c>
      <c r="U248" s="5">
        <v>735.71789786193301</v>
      </c>
      <c r="V248" s="10">
        <f t="shared" si="48"/>
        <v>735.71789786193301</v>
      </c>
      <c r="W248" s="10">
        <f t="shared" si="49"/>
        <v>738.1848647263655</v>
      </c>
      <c r="X248" s="10">
        <f t="shared" si="49"/>
        <v>739.41834815858169</v>
      </c>
      <c r="Y248" s="10">
        <f t="shared" si="49"/>
        <v>740.651831590798</v>
      </c>
      <c r="Z248" s="10">
        <f t="shared" si="49"/>
        <v>741.88531502301419</v>
      </c>
      <c r="AA248" s="10">
        <f t="shared" si="50"/>
        <v>743.11879845523049</v>
      </c>
      <c r="AB248" s="10">
        <f t="shared" si="50"/>
        <v>744.35228188744668</v>
      </c>
      <c r="AC248" s="10">
        <f t="shared" si="50"/>
        <v>745.58576531966298</v>
      </c>
      <c r="AD248" s="10">
        <f t="shared" si="42"/>
        <v>746.81924875187917</v>
      </c>
      <c r="AE248" s="10">
        <f t="shared" si="42"/>
        <v>748.05273218409548</v>
      </c>
      <c r="AF248" s="10">
        <f t="shared" si="42"/>
        <v>749.28621561631167</v>
      </c>
      <c r="AG248" s="10">
        <f t="shared" si="42"/>
        <v>750.51969904852785</v>
      </c>
      <c r="AH248" s="10">
        <f t="shared" si="51"/>
        <v>751.75318248074416</v>
      </c>
      <c r="AI248" s="10">
        <f t="shared" si="51"/>
        <v>752.98666591296035</v>
      </c>
      <c r="AJ248" s="10">
        <f t="shared" si="51"/>
        <v>754.22014934517665</v>
      </c>
      <c r="AK248" s="10">
        <f t="shared" si="51"/>
        <v>755.45363277739284</v>
      </c>
      <c r="AL248" s="10">
        <f t="shared" si="52"/>
        <v>756.68711620960914</v>
      </c>
      <c r="AM248" s="10">
        <f t="shared" si="52"/>
        <v>757.92059964182533</v>
      </c>
      <c r="AN248" s="10">
        <f t="shared" si="52"/>
        <v>759.15408307404164</v>
      </c>
      <c r="AO248" s="5">
        <v>760.38756650625783</v>
      </c>
    </row>
    <row r="249" spans="1:41">
      <c r="A249" s="6">
        <v>1229.9999999999986</v>
      </c>
      <c r="B249" s="5">
        <v>164.07820508412672</v>
      </c>
      <c r="C249" s="5">
        <v>281.8637421396993</v>
      </c>
      <c r="D249" s="5">
        <v>380.08033418627213</v>
      </c>
      <c r="E249" s="5">
        <v>460.24494730411931</v>
      </c>
      <c r="F249" s="5">
        <v>524.06816490407539</v>
      </c>
      <c r="G249" s="5">
        <v>574.08189584924025</v>
      </c>
      <c r="H249" s="10">
        <f t="shared" si="43"/>
        <v>608.90575144683862</v>
      </c>
      <c r="I249" s="5">
        <v>643.72960704443699</v>
      </c>
      <c r="J249" s="10">
        <f t="shared" si="44"/>
        <v>664.79796167473091</v>
      </c>
      <c r="K249" s="5">
        <v>685.86631630502484</v>
      </c>
      <c r="L249" s="10">
        <f t="shared" si="45"/>
        <v>690.88058627523003</v>
      </c>
      <c r="M249" s="10">
        <f t="shared" si="46"/>
        <v>695.89485624543511</v>
      </c>
      <c r="N249" s="10">
        <f t="shared" si="46"/>
        <v>700.9091262156403</v>
      </c>
      <c r="O249" s="10">
        <f t="shared" si="46"/>
        <v>705.92339618584549</v>
      </c>
      <c r="P249" s="10">
        <f t="shared" si="46"/>
        <v>710.93766615605068</v>
      </c>
      <c r="Q249" s="10">
        <f t="shared" si="47"/>
        <v>715.95193612625576</v>
      </c>
      <c r="R249" s="10">
        <f t="shared" si="47"/>
        <v>720.96620609646095</v>
      </c>
      <c r="S249" s="10">
        <f t="shared" si="47"/>
        <v>725.98047606666614</v>
      </c>
      <c r="T249" s="10">
        <f t="shared" si="41"/>
        <v>730.99474603687122</v>
      </c>
      <c r="U249" s="5">
        <v>736.00901600707641</v>
      </c>
      <c r="V249" s="10">
        <f t="shared" si="48"/>
        <v>736.00901600707641</v>
      </c>
      <c r="W249" s="10">
        <f t="shared" si="49"/>
        <v>738.55951799022603</v>
      </c>
      <c r="X249" s="10">
        <f t="shared" si="49"/>
        <v>739.83476898180083</v>
      </c>
      <c r="Y249" s="10">
        <f t="shared" si="49"/>
        <v>741.11001997337553</v>
      </c>
      <c r="Z249" s="10">
        <f t="shared" si="49"/>
        <v>742.38527096495034</v>
      </c>
      <c r="AA249" s="10">
        <f t="shared" si="50"/>
        <v>743.66052195652514</v>
      </c>
      <c r="AB249" s="10">
        <f t="shared" si="50"/>
        <v>744.93577294809995</v>
      </c>
      <c r="AC249" s="10">
        <f t="shared" si="50"/>
        <v>746.21102393967476</v>
      </c>
      <c r="AD249" s="10">
        <f t="shared" si="42"/>
        <v>747.48627493124957</v>
      </c>
      <c r="AE249" s="10">
        <f t="shared" si="42"/>
        <v>748.76152592282438</v>
      </c>
      <c r="AF249" s="10">
        <f t="shared" si="42"/>
        <v>750.03677691439907</v>
      </c>
      <c r="AG249" s="10">
        <f t="shared" si="42"/>
        <v>751.31202790597388</v>
      </c>
      <c r="AH249" s="10">
        <f t="shared" si="51"/>
        <v>752.58727889754869</v>
      </c>
      <c r="AI249" s="10">
        <f t="shared" si="51"/>
        <v>753.86252988912349</v>
      </c>
      <c r="AJ249" s="10">
        <f t="shared" si="51"/>
        <v>755.1377808806983</v>
      </c>
      <c r="AK249" s="10">
        <f t="shared" si="51"/>
        <v>756.41303187227311</v>
      </c>
      <c r="AL249" s="10">
        <f t="shared" si="52"/>
        <v>757.6882828638478</v>
      </c>
      <c r="AM249" s="10">
        <f t="shared" si="52"/>
        <v>758.96353385542261</v>
      </c>
      <c r="AN249" s="10">
        <f t="shared" si="52"/>
        <v>760.23878484699742</v>
      </c>
      <c r="AO249" s="5">
        <v>761.51403583857223</v>
      </c>
    </row>
    <row r="250" spans="1:41">
      <c r="A250" s="6">
        <v>1234.9999999999986</v>
      </c>
      <c r="B250" s="5">
        <v>164.86726449370587</v>
      </c>
      <c r="C250" s="5">
        <v>283.20264777094513</v>
      </c>
      <c r="D250" s="5">
        <v>381.77057883658227</v>
      </c>
      <c r="E250" s="5">
        <v>462.09881495630873</v>
      </c>
      <c r="F250" s="5">
        <v>525.94370535586927</v>
      </c>
      <c r="G250" s="5">
        <v>575.89418060540027</v>
      </c>
      <c r="H250" s="10">
        <f t="shared" si="43"/>
        <v>610.61580238183706</v>
      </c>
      <c r="I250" s="5">
        <v>645.33742415827396</v>
      </c>
      <c r="J250" s="10">
        <f t="shared" si="44"/>
        <v>666.25568658519205</v>
      </c>
      <c r="K250" s="5">
        <v>687.17394901211014</v>
      </c>
      <c r="L250" s="10">
        <f t="shared" si="45"/>
        <v>692.0883552289863</v>
      </c>
      <c r="M250" s="10">
        <f t="shared" si="46"/>
        <v>697.00276144586235</v>
      </c>
      <c r="N250" s="10">
        <f t="shared" si="46"/>
        <v>701.91716766273851</v>
      </c>
      <c r="O250" s="10">
        <f t="shared" si="46"/>
        <v>706.83157387961467</v>
      </c>
      <c r="P250" s="10">
        <f t="shared" si="46"/>
        <v>711.74598009649071</v>
      </c>
      <c r="Q250" s="10">
        <f t="shared" si="47"/>
        <v>716.66038631336687</v>
      </c>
      <c r="R250" s="10">
        <f t="shared" si="47"/>
        <v>721.57479253024303</v>
      </c>
      <c r="S250" s="10">
        <f t="shared" si="47"/>
        <v>726.48919874711919</v>
      </c>
      <c r="T250" s="10">
        <f t="shared" si="41"/>
        <v>731.40360496399524</v>
      </c>
      <c r="U250" s="5">
        <v>736.31801118087139</v>
      </c>
      <c r="V250" s="10">
        <f t="shared" si="48"/>
        <v>736.31801118087139</v>
      </c>
      <c r="W250" s="10">
        <f t="shared" si="49"/>
        <v>738.95030431753071</v>
      </c>
      <c r="X250" s="10">
        <f t="shared" si="49"/>
        <v>740.26645088586031</v>
      </c>
      <c r="Y250" s="10">
        <f t="shared" si="49"/>
        <v>741.58259745418991</v>
      </c>
      <c r="Z250" s="10">
        <f t="shared" si="49"/>
        <v>742.89874402251962</v>
      </c>
      <c r="AA250" s="10">
        <f t="shared" si="50"/>
        <v>744.21489059084922</v>
      </c>
      <c r="AB250" s="10">
        <f t="shared" si="50"/>
        <v>745.53103715917882</v>
      </c>
      <c r="AC250" s="10">
        <f t="shared" si="50"/>
        <v>746.84718372750842</v>
      </c>
      <c r="AD250" s="10">
        <f t="shared" si="42"/>
        <v>748.16333029583814</v>
      </c>
      <c r="AE250" s="10">
        <f t="shared" si="42"/>
        <v>749.47947686416774</v>
      </c>
      <c r="AF250" s="10">
        <f t="shared" si="42"/>
        <v>750.79562343249734</v>
      </c>
      <c r="AG250" s="10">
        <f t="shared" si="42"/>
        <v>752.11177000082705</v>
      </c>
      <c r="AH250" s="10">
        <f t="shared" si="51"/>
        <v>753.42791656915665</v>
      </c>
      <c r="AI250" s="10">
        <f t="shared" si="51"/>
        <v>754.74406313748625</v>
      </c>
      <c r="AJ250" s="10">
        <f t="shared" si="51"/>
        <v>756.06020970581585</v>
      </c>
      <c r="AK250" s="10">
        <f t="shared" si="51"/>
        <v>757.37635627414556</v>
      </c>
      <c r="AL250" s="10">
        <f t="shared" si="52"/>
        <v>758.69250284247516</v>
      </c>
      <c r="AM250" s="10">
        <f t="shared" si="52"/>
        <v>760.00864941080476</v>
      </c>
      <c r="AN250" s="10">
        <f t="shared" si="52"/>
        <v>761.32479597913448</v>
      </c>
      <c r="AO250" s="5">
        <v>762.64094254746408</v>
      </c>
    </row>
    <row r="251" spans="1:41">
      <c r="A251" s="6">
        <v>1239.9999999999986</v>
      </c>
      <c r="B251" s="5">
        <v>165.65705691602264</v>
      </c>
      <c r="C251" s="5">
        <v>284.54176670979132</v>
      </c>
      <c r="D251" s="5">
        <v>383.45902013306585</v>
      </c>
      <c r="E251" s="5">
        <v>463.94793178009422</v>
      </c>
      <c r="F251" s="5">
        <v>527.8117428484835</v>
      </c>
      <c r="G251" s="5">
        <v>577.69704199851299</v>
      </c>
      <c r="H251" s="10">
        <f t="shared" si="43"/>
        <v>612.31531509582737</v>
      </c>
      <c r="I251" s="5">
        <v>646.93358819314165</v>
      </c>
      <c r="J251" s="10">
        <f t="shared" si="44"/>
        <v>667.70000735031806</v>
      </c>
      <c r="K251" s="5">
        <v>688.46642650749448</v>
      </c>
      <c r="L251" s="10">
        <f t="shared" si="45"/>
        <v>693.28435396088003</v>
      </c>
      <c r="M251" s="10">
        <f t="shared" si="46"/>
        <v>698.10228141426558</v>
      </c>
      <c r="N251" s="10">
        <f t="shared" si="46"/>
        <v>702.92020886765113</v>
      </c>
      <c r="O251" s="10">
        <f t="shared" si="46"/>
        <v>707.73813632103668</v>
      </c>
      <c r="P251" s="10">
        <f t="shared" si="46"/>
        <v>712.55606377442223</v>
      </c>
      <c r="Q251" s="10">
        <f t="shared" si="47"/>
        <v>717.37399122780778</v>
      </c>
      <c r="R251" s="10">
        <f t="shared" si="47"/>
        <v>722.19191868119333</v>
      </c>
      <c r="S251" s="10">
        <f t="shared" si="47"/>
        <v>727.00984613457888</v>
      </c>
      <c r="T251" s="10">
        <f t="shared" si="41"/>
        <v>731.82777358796443</v>
      </c>
      <c r="U251" s="5">
        <v>736.64570104134998</v>
      </c>
      <c r="V251" s="10">
        <f t="shared" si="48"/>
        <v>736.64570104134998</v>
      </c>
      <c r="W251" s="10">
        <f t="shared" si="49"/>
        <v>739.35777567675871</v>
      </c>
      <c r="X251" s="10">
        <f t="shared" si="49"/>
        <v>740.71381299446318</v>
      </c>
      <c r="Y251" s="10">
        <f t="shared" si="49"/>
        <v>742.06985031216755</v>
      </c>
      <c r="Z251" s="10">
        <f t="shared" si="49"/>
        <v>743.42588762987191</v>
      </c>
      <c r="AA251" s="10">
        <f t="shared" si="50"/>
        <v>744.78192494757627</v>
      </c>
      <c r="AB251" s="10">
        <f t="shared" si="50"/>
        <v>746.13796226528063</v>
      </c>
      <c r="AC251" s="10">
        <f t="shared" si="50"/>
        <v>747.49399958298511</v>
      </c>
      <c r="AD251" s="10">
        <f t="shared" si="42"/>
        <v>748.85003690068947</v>
      </c>
      <c r="AE251" s="10">
        <f t="shared" si="42"/>
        <v>750.20607421839384</v>
      </c>
      <c r="AF251" s="10">
        <f t="shared" si="42"/>
        <v>751.5621115360982</v>
      </c>
      <c r="AG251" s="10">
        <f t="shared" si="42"/>
        <v>752.91814885380256</v>
      </c>
      <c r="AH251" s="10">
        <f t="shared" si="51"/>
        <v>754.27418617150704</v>
      </c>
      <c r="AI251" s="10">
        <f t="shared" si="51"/>
        <v>755.6302234892114</v>
      </c>
      <c r="AJ251" s="10">
        <f t="shared" si="51"/>
        <v>756.98626080691577</v>
      </c>
      <c r="AK251" s="10">
        <f t="shared" si="51"/>
        <v>758.34229812462013</v>
      </c>
      <c r="AL251" s="10">
        <f t="shared" si="52"/>
        <v>759.69833544232449</v>
      </c>
      <c r="AM251" s="10">
        <f t="shared" si="52"/>
        <v>761.05437276002897</v>
      </c>
      <c r="AN251" s="10">
        <f t="shared" si="52"/>
        <v>762.41041007773333</v>
      </c>
      <c r="AO251" s="5">
        <v>763.76644739543769</v>
      </c>
    </row>
    <row r="252" spans="1:41">
      <c r="A252" s="6">
        <v>1244.9999999999984</v>
      </c>
      <c r="B252" s="5">
        <v>166.44757713412972</v>
      </c>
      <c r="C252" s="5">
        <v>285.88108313923317</v>
      </c>
      <c r="D252" s="5">
        <v>385.14562637897814</v>
      </c>
      <c r="E252" s="5">
        <v>465.79226519886299</v>
      </c>
      <c r="F252" s="5">
        <v>529.67226677038957</v>
      </c>
      <c r="G252" s="5">
        <v>579.49050234360664</v>
      </c>
      <c r="H252" s="10">
        <f t="shared" si="43"/>
        <v>614.00428204759191</v>
      </c>
      <c r="I252" s="5">
        <v>648.51806175157731</v>
      </c>
      <c r="J252" s="10">
        <f t="shared" si="44"/>
        <v>669.13088172919151</v>
      </c>
      <c r="K252" s="5">
        <v>689.74370170680584</v>
      </c>
      <c r="L252" s="10">
        <f t="shared" si="45"/>
        <v>694.46862119820025</v>
      </c>
      <c r="M252" s="10">
        <f t="shared" si="46"/>
        <v>699.19354068959478</v>
      </c>
      <c r="N252" s="10">
        <f t="shared" si="46"/>
        <v>703.9184601809892</v>
      </c>
      <c r="O252" s="10">
        <f t="shared" si="46"/>
        <v>708.64337967238362</v>
      </c>
      <c r="P252" s="10">
        <f t="shared" si="46"/>
        <v>713.36829916377815</v>
      </c>
      <c r="Q252" s="10">
        <f t="shared" si="47"/>
        <v>718.09321865517256</v>
      </c>
      <c r="R252" s="10">
        <f t="shared" si="47"/>
        <v>722.81813814656698</v>
      </c>
      <c r="S252" s="10">
        <f t="shared" si="47"/>
        <v>727.5430576379614</v>
      </c>
      <c r="T252" s="10">
        <f t="shared" si="41"/>
        <v>732.26797712935593</v>
      </c>
      <c r="U252" s="5">
        <v>736.99289662075034</v>
      </c>
      <c r="V252" s="10">
        <f t="shared" si="48"/>
        <v>736.99289662075034</v>
      </c>
      <c r="W252" s="10">
        <f t="shared" si="49"/>
        <v>739.78249046722635</v>
      </c>
      <c r="X252" s="10">
        <f t="shared" si="49"/>
        <v>741.17728739046447</v>
      </c>
      <c r="Y252" s="10">
        <f t="shared" si="49"/>
        <v>742.57208431370248</v>
      </c>
      <c r="Z252" s="10">
        <f t="shared" si="49"/>
        <v>743.96688123694048</v>
      </c>
      <c r="AA252" s="10">
        <f t="shared" si="50"/>
        <v>745.36167816017849</v>
      </c>
      <c r="AB252" s="10">
        <f t="shared" si="50"/>
        <v>746.75647508341649</v>
      </c>
      <c r="AC252" s="10">
        <f t="shared" si="50"/>
        <v>748.15127200665461</v>
      </c>
      <c r="AD252" s="10">
        <f t="shared" si="42"/>
        <v>749.54606892989261</v>
      </c>
      <c r="AE252" s="10">
        <f t="shared" si="42"/>
        <v>750.94086585313062</v>
      </c>
      <c r="AF252" s="10">
        <f t="shared" si="42"/>
        <v>752.33566277636862</v>
      </c>
      <c r="AG252" s="10">
        <f t="shared" si="42"/>
        <v>753.73045969960663</v>
      </c>
      <c r="AH252" s="10">
        <f t="shared" si="51"/>
        <v>755.12525662284474</v>
      </c>
      <c r="AI252" s="10">
        <f t="shared" si="51"/>
        <v>756.52005354608275</v>
      </c>
      <c r="AJ252" s="10">
        <f t="shared" si="51"/>
        <v>757.91485046932075</v>
      </c>
      <c r="AK252" s="10">
        <f t="shared" si="51"/>
        <v>759.30964739255876</v>
      </c>
      <c r="AL252" s="10">
        <f t="shared" si="52"/>
        <v>760.70444431579676</v>
      </c>
      <c r="AM252" s="10">
        <f t="shared" si="52"/>
        <v>762.09924123903488</v>
      </c>
      <c r="AN252" s="10">
        <f t="shared" si="52"/>
        <v>763.49403816227289</v>
      </c>
      <c r="AO252" s="5">
        <v>764.88883508551089</v>
      </c>
    </row>
    <row r="253" spans="1:41">
      <c r="A253" s="6">
        <v>1249.9999999999984</v>
      </c>
      <c r="B253" s="5">
        <v>167.23881996147227</v>
      </c>
      <c r="C253" s="5">
        <v>287.22058125005191</v>
      </c>
      <c r="D253" s="5">
        <v>386.83036604045418</v>
      </c>
      <c r="E253" s="5">
        <v>467.63178327782543</v>
      </c>
      <c r="F253" s="5">
        <v>531.52526750133416</v>
      </c>
      <c r="G253" s="5">
        <v>581.27458485803459</v>
      </c>
      <c r="H253" s="10">
        <f t="shared" si="43"/>
        <v>615.68269613491725</v>
      </c>
      <c r="I253" s="5">
        <v>650.0908074117998</v>
      </c>
      <c r="J253" s="10">
        <f t="shared" si="44"/>
        <v>670.54826582956412</v>
      </c>
      <c r="K253" s="5">
        <v>691.00572424732854</v>
      </c>
      <c r="L253" s="10">
        <f t="shared" si="45"/>
        <v>695.64119139502975</v>
      </c>
      <c r="M253" s="10">
        <f t="shared" si="46"/>
        <v>700.27665854273096</v>
      </c>
      <c r="N253" s="10">
        <f t="shared" si="46"/>
        <v>704.91212569043228</v>
      </c>
      <c r="O253" s="10">
        <f t="shared" si="46"/>
        <v>709.54759283813348</v>
      </c>
      <c r="P253" s="10">
        <f t="shared" si="46"/>
        <v>714.18305998583469</v>
      </c>
      <c r="Q253" s="10">
        <f t="shared" si="47"/>
        <v>718.81852713353589</v>
      </c>
      <c r="R253" s="10">
        <f t="shared" si="47"/>
        <v>723.4539942812371</v>
      </c>
      <c r="S253" s="10">
        <f t="shared" si="47"/>
        <v>728.08946142893842</v>
      </c>
      <c r="T253" s="10">
        <f t="shared" si="41"/>
        <v>732.72492857663963</v>
      </c>
      <c r="U253" s="5">
        <v>737.36039572434083</v>
      </c>
      <c r="V253" s="10">
        <f t="shared" si="48"/>
        <v>737.36039572434083</v>
      </c>
      <c r="W253" s="10">
        <f t="shared" si="49"/>
        <v>740.22500808318534</v>
      </c>
      <c r="X253" s="10">
        <f t="shared" si="49"/>
        <v>741.65731426260766</v>
      </c>
      <c r="Y253" s="10">
        <f t="shared" si="49"/>
        <v>743.08962044202997</v>
      </c>
      <c r="Z253" s="10">
        <f t="shared" si="49"/>
        <v>744.52192662145217</v>
      </c>
      <c r="AA253" s="10">
        <f t="shared" si="50"/>
        <v>745.95423280087448</v>
      </c>
      <c r="AB253" s="10">
        <f t="shared" si="50"/>
        <v>747.38653898029679</v>
      </c>
      <c r="AC253" s="10">
        <f t="shared" si="50"/>
        <v>748.8188451597191</v>
      </c>
      <c r="AD253" s="10">
        <f t="shared" si="42"/>
        <v>750.2511513391413</v>
      </c>
      <c r="AE253" s="10">
        <f t="shared" si="42"/>
        <v>751.68345751856361</v>
      </c>
      <c r="AF253" s="10">
        <f t="shared" si="42"/>
        <v>753.11576369798593</v>
      </c>
      <c r="AG253" s="10">
        <f t="shared" si="42"/>
        <v>754.54806987740812</v>
      </c>
      <c r="AH253" s="10">
        <f t="shared" si="51"/>
        <v>755.98037605683044</v>
      </c>
      <c r="AI253" s="10">
        <f t="shared" si="51"/>
        <v>757.41268223625275</v>
      </c>
      <c r="AJ253" s="10">
        <f t="shared" si="51"/>
        <v>758.84498841567506</v>
      </c>
      <c r="AK253" s="10">
        <f t="shared" si="51"/>
        <v>760.27729459509726</v>
      </c>
      <c r="AL253" s="10">
        <f t="shared" si="52"/>
        <v>761.70960077451957</v>
      </c>
      <c r="AM253" s="10">
        <f t="shared" si="52"/>
        <v>763.14190695394188</v>
      </c>
      <c r="AN253" s="10">
        <f t="shared" si="52"/>
        <v>764.57421313336408</v>
      </c>
      <c r="AO253" s="5">
        <v>766.00651931278639</v>
      </c>
    </row>
    <row r="254" spans="1:41">
      <c r="A254" s="6">
        <v>1254.9999999999984</v>
      </c>
      <c r="B254" s="5">
        <v>168.03078024140652</v>
      </c>
      <c r="C254" s="5">
        <v>288.56024524061451</v>
      </c>
      <c r="D254" s="5">
        <v>388.51320775002466</v>
      </c>
      <c r="E254" s="5">
        <v>469.46645472580519</v>
      </c>
      <c r="F254" s="5">
        <v>533.37073640085134</v>
      </c>
      <c r="G254" s="5">
        <v>583.04931363739024</v>
      </c>
      <c r="H254" s="10">
        <f t="shared" si="43"/>
        <v>617.35055064839889</v>
      </c>
      <c r="I254" s="5">
        <v>651.65178765940755</v>
      </c>
      <c r="J254" s="10">
        <f t="shared" si="44"/>
        <v>671.95211399240293</v>
      </c>
      <c r="K254" s="5">
        <v>692.25244032539831</v>
      </c>
      <c r="L254" s="10">
        <f t="shared" si="45"/>
        <v>696.80209387701052</v>
      </c>
      <c r="M254" s="10">
        <f t="shared" si="46"/>
        <v>701.35174742862284</v>
      </c>
      <c r="N254" s="10">
        <f t="shared" si="46"/>
        <v>705.90140098023505</v>
      </c>
      <c r="O254" s="10">
        <f t="shared" si="46"/>
        <v>710.45105453184738</v>
      </c>
      <c r="P254" s="10">
        <f t="shared" si="46"/>
        <v>715.00070808345959</v>
      </c>
      <c r="Q254" s="10">
        <f t="shared" si="47"/>
        <v>719.55036163507179</v>
      </c>
      <c r="R254" s="10">
        <f t="shared" si="47"/>
        <v>724.10001518668412</v>
      </c>
      <c r="S254" s="10">
        <f t="shared" si="47"/>
        <v>728.64966873829633</v>
      </c>
      <c r="T254" s="10">
        <f t="shared" si="47"/>
        <v>733.19932228990865</v>
      </c>
      <c r="U254" s="5">
        <v>737.74897584152086</v>
      </c>
      <c r="V254" s="10">
        <f t="shared" si="48"/>
        <v>737.74897584152086</v>
      </c>
      <c r="W254" s="10">
        <f t="shared" si="49"/>
        <v>740.6858828141136</v>
      </c>
      <c r="X254" s="10">
        <f t="shared" si="49"/>
        <v>742.15433630040991</v>
      </c>
      <c r="Y254" s="10">
        <f t="shared" si="49"/>
        <v>743.62278978670622</v>
      </c>
      <c r="Z254" s="10">
        <f t="shared" si="49"/>
        <v>745.09124327300265</v>
      </c>
      <c r="AA254" s="10">
        <f t="shared" si="50"/>
        <v>746.55969675929896</v>
      </c>
      <c r="AB254" s="10">
        <f t="shared" si="50"/>
        <v>748.02815024559527</v>
      </c>
      <c r="AC254" s="10">
        <f t="shared" si="50"/>
        <v>749.49660373189158</v>
      </c>
      <c r="AD254" s="10">
        <f t="shared" si="50"/>
        <v>750.96505721818801</v>
      </c>
      <c r="AE254" s="10">
        <f t="shared" si="50"/>
        <v>752.43351070448432</v>
      </c>
      <c r="AF254" s="10">
        <f t="shared" si="50"/>
        <v>753.90196419078063</v>
      </c>
      <c r="AG254" s="10">
        <f t="shared" si="50"/>
        <v>755.37041767707706</v>
      </c>
      <c r="AH254" s="10">
        <f t="shared" si="51"/>
        <v>756.83887116337337</v>
      </c>
      <c r="AI254" s="10">
        <f t="shared" si="51"/>
        <v>758.30732464966968</v>
      </c>
      <c r="AJ254" s="10">
        <f t="shared" si="51"/>
        <v>759.77577813596599</v>
      </c>
      <c r="AK254" s="10">
        <f t="shared" si="51"/>
        <v>761.24423162226242</v>
      </c>
      <c r="AL254" s="10">
        <f t="shared" si="52"/>
        <v>762.71268510855873</v>
      </c>
      <c r="AM254" s="10">
        <f t="shared" si="52"/>
        <v>764.18113859485504</v>
      </c>
      <c r="AN254" s="10">
        <f t="shared" si="52"/>
        <v>765.64959208115147</v>
      </c>
      <c r="AO254" s="5">
        <v>767.11804556744778</v>
      </c>
    </row>
    <row r="255" spans="1:41">
      <c r="A255" s="6">
        <v>1259.9999999999982</v>
      </c>
      <c r="B255" s="5">
        <v>168.82345284672434</v>
      </c>
      <c r="C255" s="5">
        <v>289.90005931670078</v>
      </c>
      <c r="D255" s="5">
        <v>390.19412031012774</v>
      </c>
      <c r="E255" s="5">
        <v>471.29624889679781</v>
      </c>
      <c r="F255" s="5">
        <v>535.20866579655024</v>
      </c>
      <c r="G255" s="5">
        <v>584.8147136316004</v>
      </c>
      <c r="H255" s="10">
        <f t="shared" si="43"/>
        <v>619.00783922424091</v>
      </c>
      <c r="I255" s="5">
        <v>653.20096481688142</v>
      </c>
      <c r="J255" s="10">
        <f t="shared" si="44"/>
        <v>673.34237867636466</v>
      </c>
      <c r="K255" s="5">
        <v>693.48379253584778</v>
      </c>
      <c r="L255" s="10">
        <f t="shared" si="45"/>
        <v>697.95135194706245</v>
      </c>
      <c r="M255" s="10">
        <f t="shared" si="46"/>
        <v>702.41891135827723</v>
      </c>
      <c r="N255" s="10">
        <f t="shared" si="46"/>
        <v>706.88647076949189</v>
      </c>
      <c r="O255" s="10">
        <f t="shared" si="46"/>
        <v>711.35403018070656</v>
      </c>
      <c r="P255" s="10">
        <f t="shared" si="46"/>
        <v>715.82158959192134</v>
      </c>
      <c r="Q255" s="10">
        <f t="shared" si="47"/>
        <v>720.289149003136</v>
      </c>
      <c r="R255" s="10">
        <f t="shared" si="47"/>
        <v>724.75670841435067</v>
      </c>
      <c r="S255" s="10">
        <f t="shared" si="47"/>
        <v>729.22426782556533</v>
      </c>
      <c r="T255" s="10">
        <f t="shared" si="47"/>
        <v>733.69182723678011</v>
      </c>
      <c r="U255" s="5">
        <v>738.15938664799478</v>
      </c>
      <c r="V255" s="10">
        <f t="shared" si="48"/>
        <v>738.15938664799478</v>
      </c>
      <c r="W255" s="10">
        <f t="shared" si="49"/>
        <v>741.16565717666469</v>
      </c>
      <c r="X255" s="10">
        <f t="shared" si="49"/>
        <v>742.6687924409996</v>
      </c>
      <c r="Y255" s="10">
        <f t="shared" si="49"/>
        <v>744.17192770533461</v>
      </c>
      <c r="Z255" s="10">
        <f t="shared" si="49"/>
        <v>745.67506296966963</v>
      </c>
      <c r="AA255" s="10">
        <f t="shared" si="50"/>
        <v>747.17819823400453</v>
      </c>
      <c r="AB255" s="10">
        <f t="shared" si="50"/>
        <v>748.68133349833943</v>
      </c>
      <c r="AC255" s="10">
        <f t="shared" si="50"/>
        <v>750.18446876267444</v>
      </c>
      <c r="AD255" s="10">
        <f t="shared" si="50"/>
        <v>751.68760402700946</v>
      </c>
      <c r="AE255" s="10">
        <f t="shared" si="50"/>
        <v>753.19073929134436</v>
      </c>
      <c r="AF255" s="10">
        <f t="shared" si="50"/>
        <v>754.69387455567926</v>
      </c>
      <c r="AG255" s="10">
        <f t="shared" si="50"/>
        <v>756.19700982001427</v>
      </c>
      <c r="AH255" s="10">
        <f t="shared" si="51"/>
        <v>757.70014508434929</v>
      </c>
      <c r="AI255" s="10">
        <f t="shared" si="51"/>
        <v>759.20328034868419</v>
      </c>
      <c r="AJ255" s="10">
        <f t="shared" si="51"/>
        <v>760.70641561301909</v>
      </c>
      <c r="AK255" s="10">
        <f t="shared" si="51"/>
        <v>762.2095508773541</v>
      </c>
      <c r="AL255" s="10">
        <f t="shared" si="52"/>
        <v>763.71268614168912</v>
      </c>
      <c r="AM255" s="10">
        <f t="shared" si="52"/>
        <v>765.21582140602402</v>
      </c>
      <c r="AN255" s="10">
        <f t="shared" si="52"/>
        <v>766.71895667035892</v>
      </c>
      <c r="AO255" s="5">
        <v>768.22209193469394</v>
      </c>
    </row>
    <row r="256" spans="1:41">
      <c r="A256" s="6">
        <v>1264.9999999999982</v>
      </c>
      <c r="B256" s="5">
        <v>169.61683267918403</v>
      </c>
      <c r="C256" s="5">
        <v>291.24000769135785</v>
      </c>
      <c r="D256" s="5">
        <v>391.87307269661437</v>
      </c>
      <c r="E256" s="5">
        <v>473.12113579129846</v>
      </c>
      <c r="F256" s="5">
        <v>537.03904897219115</v>
      </c>
      <c r="G256" s="5">
        <v>586.57081062120949</v>
      </c>
      <c r="H256" s="10">
        <f t="shared" si="43"/>
        <v>620.65455579602531</v>
      </c>
      <c r="I256" s="5">
        <v>654.73830097084101</v>
      </c>
      <c r="J256" s="10">
        <f t="shared" si="44"/>
        <v>674.71901034267103</v>
      </c>
      <c r="K256" s="5">
        <v>694.69971971450116</v>
      </c>
      <c r="L256" s="10">
        <f t="shared" si="45"/>
        <v>699.08898196283474</v>
      </c>
      <c r="M256" s="10">
        <f t="shared" si="46"/>
        <v>703.47824421116843</v>
      </c>
      <c r="N256" s="10">
        <f t="shared" si="46"/>
        <v>707.86750645950201</v>
      </c>
      <c r="O256" s="10">
        <f t="shared" si="46"/>
        <v>712.25676870783559</v>
      </c>
      <c r="P256" s="10">
        <f t="shared" si="46"/>
        <v>716.64603095616917</v>
      </c>
      <c r="Q256" s="10">
        <f t="shared" si="47"/>
        <v>721.03529320450286</v>
      </c>
      <c r="R256" s="10">
        <f t="shared" si="47"/>
        <v>725.42455545283644</v>
      </c>
      <c r="S256" s="10">
        <f t="shared" si="47"/>
        <v>729.81381770117002</v>
      </c>
      <c r="T256" s="10">
        <f t="shared" si="47"/>
        <v>734.20307994950372</v>
      </c>
      <c r="U256" s="5">
        <v>738.5923421978373</v>
      </c>
      <c r="V256" s="10">
        <f t="shared" si="48"/>
        <v>738.5923421978373</v>
      </c>
      <c r="W256" s="10">
        <f t="shared" si="49"/>
        <v>741.66485479266498</v>
      </c>
      <c r="X256" s="10">
        <f t="shared" si="49"/>
        <v>743.20111109007894</v>
      </c>
      <c r="Y256" s="10">
        <f t="shared" si="49"/>
        <v>744.73736738749278</v>
      </c>
      <c r="Z256" s="10">
        <f t="shared" si="49"/>
        <v>746.27362368490662</v>
      </c>
      <c r="AA256" s="10">
        <f t="shared" si="50"/>
        <v>747.80987998232058</v>
      </c>
      <c r="AB256" s="10">
        <f t="shared" si="50"/>
        <v>749.34613627973442</v>
      </c>
      <c r="AC256" s="10">
        <f t="shared" si="50"/>
        <v>750.88239257714827</v>
      </c>
      <c r="AD256" s="10">
        <f t="shared" si="50"/>
        <v>752.41864887456211</v>
      </c>
      <c r="AE256" s="10">
        <f t="shared" si="50"/>
        <v>753.95490517197595</v>
      </c>
      <c r="AF256" s="10">
        <f t="shared" si="50"/>
        <v>755.49116146938991</v>
      </c>
      <c r="AG256" s="10">
        <f t="shared" si="50"/>
        <v>757.02741776680375</v>
      </c>
      <c r="AH256" s="10">
        <f t="shared" si="51"/>
        <v>758.56367406421759</v>
      </c>
      <c r="AI256" s="10">
        <f t="shared" si="51"/>
        <v>760.09993036163155</v>
      </c>
      <c r="AJ256" s="10">
        <f t="shared" si="51"/>
        <v>761.63618665904539</v>
      </c>
      <c r="AK256" s="10">
        <f t="shared" si="51"/>
        <v>763.17244295645924</v>
      </c>
      <c r="AL256" s="10">
        <f t="shared" si="52"/>
        <v>764.70869925387308</v>
      </c>
      <c r="AM256" s="10">
        <f t="shared" si="52"/>
        <v>766.24495555128692</v>
      </c>
      <c r="AN256" s="10">
        <f t="shared" si="52"/>
        <v>767.78121184870088</v>
      </c>
      <c r="AO256" s="5">
        <v>769.31746814611472</v>
      </c>
    </row>
    <row r="257" spans="1:41">
      <c r="A257" s="6">
        <v>1269.9999999999982</v>
      </c>
      <c r="B257" s="5">
        <v>170.41091466904726</v>
      </c>
      <c r="C257" s="5">
        <v>292.58007458478102</v>
      </c>
      <c r="D257" s="5">
        <v>393.55003406224455</v>
      </c>
      <c r="E257" s="5">
        <v>474.94108605739996</v>
      </c>
      <c r="F257" s="5">
        <v>538.86188015556354</v>
      </c>
      <c r="G257" s="5">
        <v>588.3176311938671</v>
      </c>
      <c r="H257" s="10">
        <f t="shared" si="43"/>
        <v>622.29069454543651</v>
      </c>
      <c r="I257" s="5">
        <v>656.2637578970058</v>
      </c>
      <c r="J257" s="10">
        <f t="shared" si="44"/>
        <v>676.08195734093476</v>
      </c>
      <c r="K257" s="5">
        <v>695.90015678486373</v>
      </c>
      <c r="L257" s="10">
        <f t="shared" si="45"/>
        <v>700.21499239870809</v>
      </c>
      <c r="M257" s="10">
        <f t="shared" si="46"/>
        <v>704.52982801255234</v>
      </c>
      <c r="N257" s="10">
        <f t="shared" si="46"/>
        <v>708.84466362639671</v>
      </c>
      <c r="O257" s="10">
        <f t="shared" si="46"/>
        <v>713.15949924024108</v>
      </c>
      <c r="P257" s="10">
        <f t="shared" si="46"/>
        <v>717.47433485408533</v>
      </c>
      <c r="Q257" s="10">
        <f t="shared" si="47"/>
        <v>721.78917046792969</v>
      </c>
      <c r="R257" s="10">
        <f t="shared" si="47"/>
        <v>726.10400608177406</v>
      </c>
      <c r="S257" s="10">
        <f t="shared" si="47"/>
        <v>730.41884169561843</v>
      </c>
      <c r="T257" s="10">
        <f t="shared" si="47"/>
        <v>734.73367730946268</v>
      </c>
      <c r="U257" s="5">
        <v>739.04851292330704</v>
      </c>
      <c r="V257" s="10">
        <f t="shared" si="48"/>
        <v>739.04851292330704</v>
      </c>
      <c r="W257" s="10">
        <f t="shared" si="49"/>
        <v>742.18397294462966</v>
      </c>
      <c r="X257" s="10">
        <f t="shared" si="49"/>
        <v>743.75170295529108</v>
      </c>
      <c r="Y257" s="10">
        <f t="shared" si="49"/>
        <v>745.31943296595239</v>
      </c>
      <c r="Z257" s="10">
        <f t="shared" si="49"/>
        <v>746.88716297661369</v>
      </c>
      <c r="AA257" s="10">
        <f t="shared" si="50"/>
        <v>748.45489298727512</v>
      </c>
      <c r="AB257" s="10">
        <f t="shared" si="50"/>
        <v>750.02262299793642</v>
      </c>
      <c r="AC257" s="10">
        <f t="shared" si="50"/>
        <v>751.59035300859773</v>
      </c>
      <c r="AD257" s="10">
        <f t="shared" si="50"/>
        <v>753.15808301925904</v>
      </c>
      <c r="AE257" s="10">
        <f t="shared" si="50"/>
        <v>754.72581302992035</v>
      </c>
      <c r="AF257" s="10">
        <f t="shared" si="50"/>
        <v>756.29354304058177</v>
      </c>
      <c r="AG257" s="10">
        <f t="shared" si="50"/>
        <v>757.86127305124307</v>
      </c>
      <c r="AH257" s="10">
        <f t="shared" si="51"/>
        <v>759.42900306190438</v>
      </c>
      <c r="AI257" s="10">
        <f t="shared" si="51"/>
        <v>760.9967330725658</v>
      </c>
      <c r="AJ257" s="10">
        <f t="shared" si="51"/>
        <v>762.56446308322711</v>
      </c>
      <c r="AK257" s="10">
        <f t="shared" si="51"/>
        <v>764.13219309388842</v>
      </c>
      <c r="AL257" s="10">
        <f t="shared" si="52"/>
        <v>765.69992310454973</v>
      </c>
      <c r="AM257" s="10">
        <f t="shared" si="52"/>
        <v>767.26765311521103</v>
      </c>
      <c r="AN257" s="10">
        <f t="shared" si="52"/>
        <v>768.83538312587245</v>
      </c>
      <c r="AO257" s="5">
        <v>770.40311313653376</v>
      </c>
    </row>
    <row r="258" spans="1:41">
      <c r="A258" s="6">
        <v>1274.9999999999982</v>
      </c>
      <c r="B258" s="5">
        <v>171.20569377462169</v>
      </c>
      <c r="C258" s="5">
        <v>293.92024422422162</v>
      </c>
      <c r="D258" s="5">
        <v>395.22497374017223</v>
      </c>
      <c r="E258" s="5">
        <v>476.75607099166149</v>
      </c>
      <c r="F258" s="5">
        <v>540.67715450617618</v>
      </c>
      <c r="G258" s="5">
        <v>590.05520272102888</v>
      </c>
      <c r="H258" s="10">
        <f t="shared" si="43"/>
        <v>623.91624985192061</v>
      </c>
      <c r="I258" s="5">
        <v>657.77729698281246</v>
      </c>
      <c r="J258" s="10">
        <f t="shared" si="44"/>
        <v>677.43116579656498</v>
      </c>
      <c r="K258" s="5">
        <v>697.08503461031751</v>
      </c>
      <c r="L258" s="10">
        <f t="shared" si="45"/>
        <v>701.32938290701713</v>
      </c>
      <c r="M258" s="10">
        <f t="shared" si="46"/>
        <v>705.57373120371687</v>
      </c>
      <c r="N258" s="10">
        <f t="shared" si="46"/>
        <v>709.8180795004165</v>
      </c>
      <c r="O258" s="10">
        <f t="shared" si="46"/>
        <v>714.06242779711624</v>
      </c>
      <c r="P258" s="10">
        <f t="shared" si="46"/>
        <v>718.30677609381587</v>
      </c>
      <c r="Q258" s="10">
        <f t="shared" si="47"/>
        <v>722.5511243905155</v>
      </c>
      <c r="R258" s="10">
        <f t="shared" si="47"/>
        <v>726.79547268721524</v>
      </c>
      <c r="S258" s="10">
        <f t="shared" si="47"/>
        <v>731.03982098391486</v>
      </c>
      <c r="T258" s="10">
        <f t="shared" si="47"/>
        <v>735.28416928061461</v>
      </c>
      <c r="U258" s="5">
        <v>739.52851757731423</v>
      </c>
      <c r="V258" s="10">
        <f t="shared" si="48"/>
        <v>739.52851757731423</v>
      </c>
      <c r="W258" s="10">
        <f t="shared" si="49"/>
        <v>742.72347495482961</v>
      </c>
      <c r="X258" s="10">
        <f t="shared" si="49"/>
        <v>744.32095364358736</v>
      </c>
      <c r="Y258" s="10">
        <f t="shared" si="49"/>
        <v>745.91843233234499</v>
      </c>
      <c r="Z258" s="10">
        <f t="shared" si="49"/>
        <v>747.51591102110274</v>
      </c>
      <c r="AA258" s="10">
        <f t="shared" si="50"/>
        <v>749.11338970986048</v>
      </c>
      <c r="AB258" s="10">
        <f t="shared" si="50"/>
        <v>750.71086839861812</v>
      </c>
      <c r="AC258" s="10">
        <f t="shared" si="50"/>
        <v>752.30834708737586</v>
      </c>
      <c r="AD258" s="10">
        <f t="shared" si="50"/>
        <v>753.9058257761335</v>
      </c>
      <c r="AE258" s="10">
        <f t="shared" si="50"/>
        <v>755.50330446489124</v>
      </c>
      <c r="AF258" s="10">
        <f t="shared" si="50"/>
        <v>757.10078315364899</v>
      </c>
      <c r="AG258" s="10">
        <f t="shared" si="50"/>
        <v>758.69826184240662</v>
      </c>
      <c r="AH258" s="10">
        <f t="shared" si="51"/>
        <v>760.29574053116437</v>
      </c>
      <c r="AI258" s="10">
        <f t="shared" si="51"/>
        <v>761.893219219922</v>
      </c>
      <c r="AJ258" s="10">
        <f t="shared" si="51"/>
        <v>763.49069790867975</v>
      </c>
      <c r="AK258" s="10">
        <f t="shared" si="51"/>
        <v>765.0881765974375</v>
      </c>
      <c r="AL258" s="10">
        <f t="shared" si="52"/>
        <v>766.68565528619513</v>
      </c>
      <c r="AM258" s="10">
        <f t="shared" si="52"/>
        <v>768.28313397495288</v>
      </c>
      <c r="AN258" s="10">
        <f t="shared" si="52"/>
        <v>769.88061266371051</v>
      </c>
      <c r="AO258" s="5">
        <v>771.47809135246825</v>
      </c>
    </row>
    <row r="259" spans="1:41">
      <c r="A259" s="6">
        <v>1279.999999999998</v>
      </c>
      <c r="B259" s="5">
        <v>172.00116498180964</v>
      </c>
      <c r="C259" s="5">
        <v>295.26050084392051</v>
      </c>
      <c r="D259" s="5">
        <v>396.8978612474163</v>
      </c>
      <c r="E259" s="5">
        <v>478.56606253974962</v>
      </c>
      <c r="F259" s="5">
        <v>542.48486810277336</v>
      </c>
      <c r="G259" s="5">
        <v>591.78355333488219</v>
      </c>
      <c r="H259" s="10">
        <f t="shared" si="43"/>
        <v>625.53121624126197</v>
      </c>
      <c r="I259" s="5">
        <v>659.27887914764176</v>
      </c>
      <c r="J259" s="10">
        <f t="shared" si="44"/>
        <v>678.76657950047843</v>
      </c>
      <c r="K259" s="5">
        <v>698.25427985331498</v>
      </c>
      <c r="L259" s="10">
        <f t="shared" si="45"/>
        <v>702.43214339472991</v>
      </c>
      <c r="M259" s="10">
        <f t="shared" si="46"/>
        <v>706.61000693614483</v>
      </c>
      <c r="N259" s="10">
        <f t="shared" si="46"/>
        <v>710.78787047755964</v>
      </c>
      <c r="O259" s="10">
        <f t="shared" si="46"/>
        <v>714.96573401897456</v>
      </c>
      <c r="P259" s="10">
        <f t="shared" ref="P259:T322" si="53">(P$2-$K$2)/($U$2-$K$2)*($U259-$K259)+$K259</f>
        <v>719.14359756038948</v>
      </c>
      <c r="Q259" s="10">
        <f t="shared" si="47"/>
        <v>723.3214611018044</v>
      </c>
      <c r="R259" s="10">
        <f t="shared" si="47"/>
        <v>727.49932464321932</v>
      </c>
      <c r="S259" s="10">
        <f t="shared" si="47"/>
        <v>731.67718818463413</v>
      </c>
      <c r="T259" s="10">
        <f t="shared" si="47"/>
        <v>735.85505172604906</v>
      </c>
      <c r="U259" s="5">
        <v>740.03291526746398</v>
      </c>
      <c r="V259" s="10">
        <f t="shared" si="48"/>
        <v>740.03291526746398</v>
      </c>
      <c r="W259" s="10">
        <f t="shared" si="49"/>
        <v>743.28378254521601</v>
      </c>
      <c r="X259" s="10">
        <f t="shared" si="49"/>
        <v>744.90921618409209</v>
      </c>
      <c r="Y259" s="10">
        <f t="shared" si="49"/>
        <v>746.53464982296805</v>
      </c>
      <c r="Z259" s="10">
        <f t="shared" ref="Z259:AD322" si="54">(Z$2-$U$2)/($AO$2-$U$2)*($AO259-$U259)+$U259</f>
        <v>748.16008346184412</v>
      </c>
      <c r="AA259" s="10">
        <f t="shared" si="50"/>
        <v>749.78551710072009</v>
      </c>
      <c r="AB259" s="10">
        <f t="shared" si="50"/>
        <v>751.41095073959616</v>
      </c>
      <c r="AC259" s="10">
        <f t="shared" si="50"/>
        <v>753.03638437847212</v>
      </c>
      <c r="AD259" s="10">
        <f t="shared" si="50"/>
        <v>754.6618180173482</v>
      </c>
      <c r="AE259" s="10">
        <f t="shared" si="50"/>
        <v>756.28725165622427</v>
      </c>
      <c r="AF259" s="10">
        <f t="shared" si="50"/>
        <v>757.91268529510023</v>
      </c>
      <c r="AG259" s="10">
        <f t="shared" si="50"/>
        <v>759.53811893397631</v>
      </c>
      <c r="AH259" s="10">
        <f t="shared" si="51"/>
        <v>761.16355257285227</v>
      </c>
      <c r="AI259" s="10">
        <f t="shared" si="51"/>
        <v>762.78898621172834</v>
      </c>
      <c r="AJ259" s="10">
        <f t="shared" si="51"/>
        <v>764.4144198506043</v>
      </c>
      <c r="AK259" s="10">
        <f t="shared" si="51"/>
        <v>766.03985348948038</v>
      </c>
      <c r="AL259" s="10">
        <f t="shared" si="52"/>
        <v>767.66528712835634</v>
      </c>
      <c r="AM259" s="10">
        <f t="shared" si="52"/>
        <v>769.29072076723241</v>
      </c>
      <c r="AN259" s="10">
        <f t="shared" si="52"/>
        <v>770.91615440610838</v>
      </c>
      <c r="AO259" s="5">
        <v>772.54158804498445</v>
      </c>
    </row>
    <row r="260" spans="1:41">
      <c r="A260" s="6">
        <v>1284.999999999998</v>
      </c>
      <c r="B260" s="5">
        <v>172.79732330366247</v>
      </c>
      <c r="C260" s="5">
        <v>296.60082868506794</v>
      </c>
      <c r="D260" s="5">
        <v>398.5686662883158</v>
      </c>
      <c r="E260" s="5">
        <v>480.37103329685283</v>
      </c>
      <c r="F260" s="5">
        <v>544.28501793068892</v>
      </c>
      <c r="G260" s="5">
        <v>593.50271190550609</v>
      </c>
      <c r="H260" s="10">
        <f t="shared" ref="H260:H323" si="55">(G260+I260)/2</f>
        <v>627.13558833305808</v>
      </c>
      <c r="I260" s="5">
        <v>660.76846476061007</v>
      </c>
      <c r="J260" s="10">
        <f t="shared" ref="J260:J323" si="56">(I260+K260)/2</f>
        <v>680.08813980193725</v>
      </c>
      <c r="K260" s="5">
        <v>699.40781484326442</v>
      </c>
      <c r="L260" s="10">
        <f t="shared" ref="L260:L323" si="57">(L$2-K$2)/(U$2-K$2)*(U260-K260)+K260</f>
        <v>703.52325313299718</v>
      </c>
      <c r="M260" s="10">
        <f t="shared" ref="M260:S323" si="58">(M$2-$K$2)/($U$2-$K$2)*($U260-$K260)+$K260</f>
        <v>707.63869142272983</v>
      </c>
      <c r="N260" s="10">
        <f t="shared" si="58"/>
        <v>711.7541297124626</v>
      </c>
      <c r="O260" s="10">
        <f t="shared" si="58"/>
        <v>715.86956800219536</v>
      </c>
      <c r="P260" s="10">
        <f t="shared" si="53"/>
        <v>719.98500629192813</v>
      </c>
      <c r="Q260" s="10">
        <f t="shared" si="53"/>
        <v>724.10044458166078</v>
      </c>
      <c r="R260" s="10">
        <f t="shared" si="53"/>
        <v>728.21588287139355</v>
      </c>
      <c r="S260" s="10">
        <f t="shared" si="53"/>
        <v>732.33132116112631</v>
      </c>
      <c r="T260" s="10">
        <f t="shared" si="53"/>
        <v>736.44675945085896</v>
      </c>
      <c r="U260" s="5">
        <v>740.56219774059173</v>
      </c>
      <c r="V260" s="10">
        <f t="shared" ref="V260:V323" si="59">(V$2-$U$2)/($AO$2-$U$2)*($U260-$U260)+$U260</f>
        <v>740.56219774059173</v>
      </c>
      <c r="W260" s="10">
        <f t="shared" ref="W260:AC323" si="60">(W$2-$U$2)/($AO$2-$U$2)*($AO260-$U260)+$U260</f>
        <v>743.86526834278584</v>
      </c>
      <c r="X260" s="10">
        <f t="shared" si="60"/>
        <v>745.51680364388301</v>
      </c>
      <c r="Y260" s="10">
        <f t="shared" si="60"/>
        <v>747.16833894498006</v>
      </c>
      <c r="Z260" s="10">
        <f t="shared" si="54"/>
        <v>748.81987424607712</v>
      </c>
      <c r="AA260" s="10">
        <f t="shared" si="54"/>
        <v>750.47140954717429</v>
      </c>
      <c r="AB260" s="10">
        <f t="shared" si="54"/>
        <v>752.12294484827135</v>
      </c>
      <c r="AC260" s="10">
        <f t="shared" si="54"/>
        <v>753.7744801493684</v>
      </c>
      <c r="AD260" s="10">
        <f t="shared" si="54"/>
        <v>755.42601545046546</v>
      </c>
      <c r="AE260" s="10">
        <f t="shared" ref="AE260:AI323" si="61">(AE$2-$U$2)/($AO$2-$U$2)*($AO260-$U260)+$U260</f>
        <v>757.07755075156251</v>
      </c>
      <c r="AF260" s="10">
        <f t="shared" si="61"/>
        <v>758.72908605265968</v>
      </c>
      <c r="AG260" s="10">
        <f t="shared" si="61"/>
        <v>760.38062135375674</v>
      </c>
      <c r="AH260" s="10">
        <f t="shared" si="51"/>
        <v>762.03215665485379</v>
      </c>
      <c r="AI260" s="10">
        <f t="shared" si="51"/>
        <v>763.68369195595096</v>
      </c>
      <c r="AJ260" s="10">
        <f t="shared" si="51"/>
        <v>765.33522725704802</v>
      </c>
      <c r="AK260" s="10">
        <f t="shared" si="51"/>
        <v>766.98676255814507</v>
      </c>
      <c r="AL260" s="10">
        <f t="shared" si="52"/>
        <v>768.63829785924213</v>
      </c>
      <c r="AM260" s="10">
        <f t="shared" si="52"/>
        <v>770.28983316033919</v>
      </c>
      <c r="AN260" s="10">
        <f t="shared" si="52"/>
        <v>771.94136846143635</v>
      </c>
      <c r="AO260" s="5">
        <v>773.59290376253341</v>
      </c>
    </row>
    <row r="261" spans="1:41">
      <c r="A261" s="6">
        <v>1289.999999999998</v>
      </c>
      <c r="B261" s="5">
        <v>173.59416377994066</v>
      </c>
      <c r="C261" s="5">
        <v>297.94121199578882</v>
      </c>
      <c r="D261" s="5">
        <v>400.23735875796643</v>
      </c>
      <c r="E261" s="5">
        <v>482.17095650787121</v>
      </c>
      <c r="F261" s="5">
        <v>546.07760186904886</v>
      </c>
      <c r="G261" s="5">
        <v>595.21270801827461</v>
      </c>
      <c r="H261" s="10">
        <f t="shared" si="55"/>
        <v>628.72936078707971</v>
      </c>
      <c r="I261" s="5">
        <v>662.2460135558847</v>
      </c>
      <c r="J261" s="10">
        <f t="shared" si="56"/>
        <v>681.3957855054523</v>
      </c>
      <c r="K261" s="5">
        <v>700.54555745502</v>
      </c>
      <c r="L261" s="10">
        <f t="shared" si="57"/>
        <v>704.60267991769911</v>
      </c>
      <c r="M261" s="10">
        <f t="shared" si="58"/>
        <v>708.65980238037821</v>
      </c>
      <c r="N261" s="10">
        <f t="shared" si="58"/>
        <v>712.7169248430572</v>
      </c>
      <c r="O261" s="10">
        <f t="shared" si="58"/>
        <v>716.7740473057363</v>
      </c>
      <c r="P261" s="10">
        <f t="shared" si="53"/>
        <v>720.83116976841541</v>
      </c>
      <c r="Q261" s="10">
        <f t="shared" si="53"/>
        <v>724.88829223109451</v>
      </c>
      <c r="R261" s="10">
        <f t="shared" si="53"/>
        <v>728.94541469377361</v>
      </c>
      <c r="S261" s="10">
        <f t="shared" si="53"/>
        <v>733.0025371564526</v>
      </c>
      <c r="T261" s="10">
        <f t="shared" si="53"/>
        <v>737.05965961913171</v>
      </c>
      <c r="U261" s="5">
        <v>741.11678208181081</v>
      </c>
      <c r="V261" s="10">
        <f t="shared" si="59"/>
        <v>741.11678208181081</v>
      </c>
      <c r="W261" s="10">
        <f t="shared" si="60"/>
        <v>744.46824869760599</v>
      </c>
      <c r="X261" s="10">
        <f t="shared" si="60"/>
        <v>746.14398200550363</v>
      </c>
      <c r="Y261" s="10">
        <f t="shared" si="60"/>
        <v>747.81971531340116</v>
      </c>
      <c r="Z261" s="10">
        <f t="shared" si="54"/>
        <v>749.49544862129881</v>
      </c>
      <c r="AA261" s="10">
        <f t="shared" si="54"/>
        <v>751.17118192919645</v>
      </c>
      <c r="AB261" s="10">
        <f t="shared" si="54"/>
        <v>752.84691523709398</v>
      </c>
      <c r="AC261" s="10">
        <f t="shared" si="54"/>
        <v>754.52264854499163</v>
      </c>
      <c r="AD261" s="10">
        <f t="shared" si="54"/>
        <v>756.19838185288916</v>
      </c>
      <c r="AE261" s="10">
        <f t="shared" si="61"/>
        <v>757.8741151607868</v>
      </c>
      <c r="AF261" s="10">
        <f t="shared" si="61"/>
        <v>759.54984846868444</v>
      </c>
      <c r="AG261" s="10">
        <f t="shared" si="61"/>
        <v>761.22558177658198</v>
      </c>
      <c r="AH261" s="10">
        <f t="shared" si="51"/>
        <v>762.90131508447962</v>
      </c>
      <c r="AI261" s="10">
        <f t="shared" si="51"/>
        <v>764.57704839237715</v>
      </c>
      <c r="AJ261" s="10">
        <f t="shared" si="51"/>
        <v>766.2527817002748</v>
      </c>
      <c r="AK261" s="10">
        <f t="shared" si="51"/>
        <v>767.92851500817244</v>
      </c>
      <c r="AL261" s="10">
        <f t="shared" si="52"/>
        <v>769.60424831606997</v>
      </c>
      <c r="AM261" s="10">
        <f t="shared" si="52"/>
        <v>771.27998162396761</v>
      </c>
      <c r="AN261" s="10">
        <f t="shared" si="52"/>
        <v>772.95571493186515</v>
      </c>
      <c r="AO261" s="5">
        <v>774.63144823976279</v>
      </c>
    </row>
    <row r="262" spans="1:41">
      <c r="A262" s="6">
        <v>1294.9999999999977</v>
      </c>
      <c r="B262" s="5">
        <v>174.39168147667954</v>
      </c>
      <c r="C262" s="5">
        <v>299.28163503115331</v>
      </c>
      <c r="D262" s="5">
        <v>401.90390874563656</v>
      </c>
      <c r="E262" s="5">
        <v>483.96580606738297</v>
      </c>
      <c r="F262" s="5">
        <v>547.86261867783605</v>
      </c>
      <c r="G262" s="5">
        <v>596.91357195151272</v>
      </c>
      <c r="H262" s="10">
        <f t="shared" si="55"/>
        <v>630.31252824849844</v>
      </c>
      <c r="I262" s="5">
        <v>663.71148454548404</v>
      </c>
      <c r="J262" s="10">
        <f t="shared" si="56"/>
        <v>682.68945277280659</v>
      </c>
      <c r="K262" s="5">
        <v>701.66742100012925</v>
      </c>
      <c r="L262" s="10">
        <f t="shared" si="57"/>
        <v>705.67037929927972</v>
      </c>
      <c r="M262" s="10">
        <f t="shared" si="58"/>
        <v>709.67333759843018</v>
      </c>
      <c r="N262" s="10">
        <f t="shared" si="58"/>
        <v>713.67629589758064</v>
      </c>
      <c r="O262" s="10">
        <f t="shared" si="58"/>
        <v>717.67925419673111</v>
      </c>
      <c r="P262" s="10">
        <f t="shared" si="53"/>
        <v>721.68221249588146</v>
      </c>
      <c r="Q262" s="10">
        <f t="shared" si="53"/>
        <v>725.68517079503192</v>
      </c>
      <c r="R262" s="10">
        <f t="shared" si="53"/>
        <v>729.68812909418239</v>
      </c>
      <c r="S262" s="10">
        <f t="shared" si="53"/>
        <v>733.69108739333285</v>
      </c>
      <c r="T262" s="10">
        <f t="shared" ref="T262:T325" si="62">(T$2-$K$2)/($U$2-$K$2)*($U262-$K262)+$K262</f>
        <v>737.69404569248331</v>
      </c>
      <c r="U262" s="5">
        <v>741.69700399163378</v>
      </c>
      <c r="V262" s="10">
        <f t="shared" si="59"/>
        <v>741.69700399163378</v>
      </c>
      <c r="W262" s="10">
        <f t="shared" si="60"/>
        <v>745.09297697821887</v>
      </c>
      <c r="X262" s="10">
        <f t="shared" si="60"/>
        <v>746.79096347151142</v>
      </c>
      <c r="Y262" s="10">
        <f t="shared" si="60"/>
        <v>748.48894996480396</v>
      </c>
      <c r="Z262" s="10">
        <f t="shared" si="54"/>
        <v>750.1869364580964</v>
      </c>
      <c r="AA262" s="10">
        <f t="shared" si="54"/>
        <v>751.88492295138894</v>
      </c>
      <c r="AB262" s="10">
        <f t="shared" si="54"/>
        <v>753.58290944468149</v>
      </c>
      <c r="AC262" s="10">
        <f t="shared" si="54"/>
        <v>755.28089593797404</v>
      </c>
      <c r="AD262" s="10">
        <f t="shared" ref="AD262:AH325" si="63">(AD$2-$U$2)/($AO$2-$U$2)*($AO262-$U262)+$U262</f>
        <v>756.97888243126658</v>
      </c>
      <c r="AE262" s="10">
        <f t="shared" si="61"/>
        <v>758.67686892455913</v>
      </c>
      <c r="AF262" s="10">
        <f t="shared" si="61"/>
        <v>760.37485541785168</v>
      </c>
      <c r="AG262" s="10">
        <f t="shared" si="61"/>
        <v>762.07284191114422</v>
      </c>
      <c r="AH262" s="10">
        <f t="shared" si="51"/>
        <v>763.77082840443677</v>
      </c>
      <c r="AI262" s="10">
        <f t="shared" si="51"/>
        <v>765.46881489772932</v>
      </c>
      <c r="AJ262" s="10">
        <f t="shared" si="51"/>
        <v>767.16680139102186</v>
      </c>
      <c r="AK262" s="10">
        <f t="shared" si="51"/>
        <v>768.8647878843143</v>
      </c>
      <c r="AL262" s="10">
        <f t="shared" si="52"/>
        <v>770.56277437760684</v>
      </c>
      <c r="AM262" s="10">
        <f t="shared" si="52"/>
        <v>772.26076087089939</v>
      </c>
      <c r="AN262" s="10">
        <f t="shared" si="52"/>
        <v>773.95874736419194</v>
      </c>
      <c r="AO262" s="5">
        <v>775.65673385748448</v>
      </c>
    </row>
    <row r="263" spans="1:41">
      <c r="A263" s="6">
        <v>1299.9999999999977</v>
      </c>
      <c r="B263" s="5">
        <v>175.18987148576048</v>
      </c>
      <c r="C263" s="5">
        <v>300.62208205321235</v>
      </c>
      <c r="D263" s="5">
        <v>403.56828653816012</v>
      </c>
      <c r="E263" s="5">
        <v>485.75555651939004</v>
      </c>
      <c r="F263" s="5">
        <v>549.64006798482762</v>
      </c>
      <c r="G263" s="5">
        <v>598.60533465441279</v>
      </c>
      <c r="H263" s="10">
        <f t="shared" si="55"/>
        <v>631.88508529197134</v>
      </c>
      <c r="I263" s="5">
        <v>665.16483592952989</v>
      </c>
      <c r="J263" s="10">
        <f t="shared" si="56"/>
        <v>683.96907503139039</v>
      </c>
      <c r="K263" s="5">
        <v>702.77331413325089</v>
      </c>
      <c r="L263" s="10">
        <f t="shared" si="57"/>
        <v>706.72629389975782</v>
      </c>
      <c r="M263" s="10">
        <f t="shared" si="58"/>
        <v>710.67927366626463</v>
      </c>
      <c r="N263" s="10">
        <f t="shared" si="58"/>
        <v>714.63225343277156</v>
      </c>
      <c r="O263" s="10">
        <f t="shared" si="58"/>
        <v>718.58523319927838</v>
      </c>
      <c r="P263" s="10">
        <f t="shared" si="53"/>
        <v>722.53821296578531</v>
      </c>
      <c r="Q263" s="10">
        <f t="shared" si="53"/>
        <v>726.49119273229223</v>
      </c>
      <c r="R263" s="10">
        <f t="shared" si="53"/>
        <v>730.44417249879905</v>
      </c>
      <c r="S263" s="10">
        <f t="shared" si="53"/>
        <v>734.39715226530598</v>
      </c>
      <c r="T263" s="10">
        <f t="shared" si="62"/>
        <v>738.35013203181279</v>
      </c>
      <c r="U263" s="5">
        <v>742.30311179831972</v>
      </c>
      <c r="V263" s="10">
        <f t="shared" si="59"/>
        <v>742.30311179831972</v>
      </c>
      <c r="W263" s="10">
        <f t="shared" si="60"/>
        <v>745.73963750127359</v>
      </c>
      <c r="X263" s="10">
        <f t="shared" si="60"/>
        <v>747.45790035275047</v>
      </c>
      <c r="Y263" s="10">
        <f t="shared" si="60"/>
        <v>749.17616320422746</v>
      </c>
      <c r="Z263" s="10">
        <f t="shared" si="54"/>
        <v>750.89442605570434</v>
      </c>
      <c r="AA263" s="10">
        <f t="shared" si="54"/>
        <v>752.61268890718134</v>
      </c>
      <c r="AB263" s="10">
        <f t="shared" si="54"/>
        <v>754.33095175865822</v>
      </c>
      <c r="AC263" s="10">
        <f t="shared" si="54"/>
        <v>756.04921461013521</v>
      </c>
      <c r="AD263" s="10">
        <f t="shared" si="63"/>
        <v>757.76747746161209</v>
      </c>
      <c r="AE263" s="10">
        <f t="shared" si="61"/>
        <v>759.48574031308908</v>
      </c>
      <c r="AF263" s="10">
        <f t="shared" si="61"/>
        <v>761.20400316456596</v>
      </c>
      <c r="AG263" s="10">
        <f t="shared" si="61"/>
        <v>762.92226601604284</v>
      </c>
      <c r="AH263" s="10">
        <f t="shared" si="51"/>
        <v>764.64052886751983</v>
      </c>
      <c r="AI263" s="10">
        <f t="shared" si="51"/>
        <v>766.35879171899671</v>
      </c>
      <c r="AJ263" s="10">
        <f t="shared" si="51"/>
        <v>768.07705457047371</v>
      </c>
      <c r="AK263" s="10">
        <f t="shared" si="51"/>
        <v>769.79531742195059</v>
      </c>
      <c r="AL263" s="10">
        <f t="shared" si="52"/>
        <v>771.51358027342758</v>
      </c>
      <c r="AM263" s="10">
        <f t="shared" si="52"/>
        <v>773.23184312490446</v>
      </c>
      <c r="AN263" s="10">
        <f t="shared" si="52"/>
        <v>774.95010597638145</v>
      </c>
      <c r="AO263" s="5">
        <v>776.66836882785833</v>
      </c>
    </row>
    <row r="264" spans="1:41">
      <c r="A264" s="6">
        <v>1304.9999999999977</v>
      </c>
      <c r="B264" s="5">
        <v>175.98872892448759</v>
      </c>
      <c r="C264" s="5">
        <v>301.96253733105817</v>
      </c>
      <c r="D264" s="5">
        <v>405.23046262330433</v>
      </c>
      <c r="E264" s="5">
        <v>487.54018305684468</v>
      </c>
      <c r="F264" s="5">
        <v>551.40995027241615</v>
      </c>
      <c r="G264" s="5">
        <v>600.28802772521851</v>
      </c>
      <c r="H264" s="10">
        <f t="shared" si="55"/>
        <v>633.44702636457134</v>
      </c>
      <c r="I264" s="5">
        <v>666.60602500392417</v>
      </c>
      <c r="J264" s="10">
        <f t="shared" si="56"/>
        <v>685.2345828901814</v>
      </c>
      <c r="K264" s="5">
        <v>703.86314077643874</v>
      </c>
      <c r="L264" s="10">
        <f t="shared" si="57"/>
        <v>707.77035283381065</v>
      </c>
      <c r="M264" s="10">
        <f t="shared" si="58"/>
        <v>711.67756489118244</v>
      </c>
      <c r="N264" s="10">
        <f t="shared" si="58"/>
        <v>715.58477694855435</v>
      </c>
      <c r="O264" s="10">
        <f t="shared" si="58"/>
        <v>719.49198900592626</v>
      </c>
      <c r="P264" s="10">
        <f t="shared" si="53"/>
        <v>723.39920106329805</v>
      </c>
      <c r="Q264" s="10">
        <f t="shared" si="53"/>
        <v>727.30641312066996</v>
      </c>
      <c r="R264" s="10">
        <f t="shared" si="53"/>
        <v>731.21362517804187</v>
      </c>
      <c r="S264" s="10">
        <f t="shared" si="53"/>
        <v>735.12083723541377</v>
      </c>
      <c r="T264" s="10">
        <f t="shared" si="62"/>
        <v>739.02804929278557</v>
      </c>
      <c r="U264" s="5">
        <v>742.93526135015748</v>
      </c>
      <c r="V264" s="10">
        <f t="shared" si="59"/>
        <v>742.93526135015748</v>
      </c>
      <c r="W264" s="10">
        <f t="shared" si="60"/>
        <v>746.40834023895616</v>
      </c>
      <c r="X264" s="10">
        <f t="shared" si="60"/>
        <v>748.1448796833555</v>
      </c>
      <c r="Y264" s="10">
        <f t="shared" si="60"/>
        <v>749.88141912775484</v>
      </c>
      <c r="Z264" s="10">
        <f t="shared" si="54"/>
        <v>751.61795857215418</v>
      </c>
      <c r="AA264" s="10">
        <f t="shared" si="54"/>
        <v>753.35449801655352</v>
      </c>
      <c r="AB264" s="10">
        <f t="shared" si="54"/>
        <v>755.09103746095286</v>
      </c>
      <c r="AC264" s="10">
        <f t="shared" si="54"/>
        <v>756.8275769053522</v>
      </c>
      <c r="AD264" s="10">
        <f t="shared" si="63"/>
        <v>758.56411634975154</v>
      </c>
      <c r="AE264" s="10">
        <f t="shared" si="61"/>
        <v>760.300655794151</v>
      </c>
      <c r="AF264" s="10">
        <f t="shared" si="61"/>
        <v>762.03719523855034</v>
      </c>
      <c r="AG264" s="10">
        <f t="shared" si="61"/>
        <v>763.77373468294968</v>
      </c>
      <c r="AH264" s="10">
        <f t="shared" si="51"/>
        <v>765.51027412734902</v>
      </c>
      <c r="AI264" s="10">
        <f t="shared" si="51"/>
        <v>767.24681357174836</v>
      </c>
      <c r="AJ264" s="10">
        <f t="shared" si="51"/>
        <v>768.9833530161477</v>
      </c>
      <c r="AK264" s="10">
        <f t="shared" si="51"/>
        <v>770.71989246054704</v>
      </c>
      <c r="AL264" s="10">
        <f t="shared" si="52"/>
        <v>772.45643190494638</v>
      </c>
      <c r="AM264" s="10">
        <f t="shared" si="52"/>
        <v>774.19297134934573</v>
      </c>
      <c r="AN264" s="10">
        <f t="shared" si="52"/>
        <v>775.92951079374507</v>
      </c>
      <c r="AO264" s="5">
        <v>777.66605023814441</v>
      </c>
    </row>
    <row r="265" spans="1:41">
      <c r="A265" s="6">
        <v>1309.9999999999975</v>
      </c>
      <c r="B265" s="5">
        <v>176.78824893516986</v>
      </c>
      <c r="C265" s="5">
        <v>303.3029851409089</v>
      </c>
      <c r="D265" s="5">
        <v>406.89040769311038</v>
      </c>
      <c r="E265" s="5">
        <v>489.31966152095947</v>
      </c>
      <c r="F265" s="5">
        <v>553.17226686432696</v>
      </c>
      <c r="G265" s="5">
        <v>601.96131988209027</v>
      </c>
      <c r="H265" s="10">
        <f t="shared" si="55"/>
        <v>634.99816397375957</v>
      </c>
      <c r="I265" s="5">
        <v>668.03500806542877</v>
      </c>
      <c r="J265" s="10">
        <f t="shared" si="56"/>
        <v>686.48590406485755</v>
      </c>
      <c r="K265" s="5">
        <v>704.93680006428644</v>
      </c>
      <c r="L265" s="10">
        <f t="shared" si="57"/>
        <v>708.80247124927814</v>
      </c>
      <c r="M265" s="10">
        <f t="shared" si="58"/>
        <v>712.66814243426973</v>
      </c>
      <c r="N265" s="10">
        <f t="shared" si="58"/>
        <v>716.53381361926131</v>
      </c>
      <c r="O265" s="10">
        <f t="shared" si="58"/>
        <v>720.39948480425301</v>
      </c>
      <c r="P265" s="10">
        <f t="shared" si="53"/>
        <v>724.2651559892447</v>
      </c>
      <c r="Q265" s="10">
        <f t="shared" si="53"/>
        <v>728.13082717423629</v>
      </c>
      <c r="R265" s="10">
        <f t="shared" si="53"/>
        <v>731.99649835922787</v>
      </c>
      <c r="S265" s="10">
        <f t="shared" si="53"/>
        <v>735.86216954421957</v>
      </c>
      <c r="T265" s="10">
        <f t="shared" si="62"/>
        <v>739.72784072921127</v>
      </c>
      <c r="U265" s="5">
        <v>743.59351191420285</v>
      </c>
      <c r="V265" s="10">
        <f t="shared" si="59"/>
        <v>743.59351191420285</v>
      </c>
      <c r="W265" s="10">
        <f t="shared" si="60"/>
        <v>747.09911642944178</v>
      </c>
      <c r="X265" s="10">
        <f t="shared" si="60"/>
        <v>748.85191868706124</v>
      </c>
      <c r="Y265" s="10">
        <f t="shared" si="60"/>
        <v>750.60472094468071</v>
      </c>
      <c r="Z265" s="10">
        <f t="shared" si="54"/>
        <v>752.35752320230017</v>
      </c>
      <c r="AA265" s="10">
        <f t="shared" si="54"/>
        <v>754.11032545991952</v>
      </c>
      <c r="AB265" s="10">
        <f t="shared" si="54"/>
        <v>755.86312771753899</v>
      </c>
      <c r="AC265" s="10">
        <f t="shared" si="54"/>
        <v>757.61592997515845</v>
      </c>
      <c r="AD265" s="10">
        <f t="shared" si="63"/>
        <v>759.36873223277792</v>
      </c>
      <c r="AE265" s="10">
        <f t="shared" si="61"/>
        <v>761.12153449039738</v>
      </c>
      <c r="AF265" s="10">
        <f t="shared" si="61"/>
        <v>762.87433674801684</v>
      </c>
      <c r="AG265" s="10">
        <f t="shared" si="61"/>
        <v>764.62713900563631</v>
      </c>
      <c r="AH265" s="10">
        <f t="shared" si="51"/>
        <v>766.37994126325577</v>
      </c>
      <c r="AI265" s="10">
        <f t="shared" si="51"/>
        <v>768.13274352087524</v>
      </c>
      <c r="AJ265" s="10">
        <f t="shared" si="51"/>
        <v>769.88554577849459</v>
      </c>
      <c r="AK265" s="10">
        <f t="shared" si="51"/>
        <v>771.63834803611405</v>
      </c>
      <c r="AL265" s="10">
        <f t="shared" si="52"/>
        <v>773.39115029373352</v>
      </c>
      <c r="AM265" s="10">
        <f t="shared" si="52"/>
        <v>775.14395255135298</v>
      </c>
      <c r="AN265" s="10">
        <f t="shared" si="52"/>
        <v>776.89675480897245</v>
      </c>
      <c r="AO265" s="5">
        <v>778.64955706659191</v>
      </c>
    </row>
    <row r="266" spans="1:41">
      <c r="A266" s="6">
        <v>1314.9999999999975</v>
      </c>
      <c r="B266" s="5">
        <v>177.58842668470848</v>
      </c>
      <c r="C266" s="5">
        <v>304.64340976621747</v>
      </c>
      <c r="D266" s="5">
        <v>408.54809264720404</v>
      </c>
      <c r="E266" s="5">
        <v>491.09396840030308</v>
      </c>
      <c r="F266" s="5">
        <v>554.9270199122418</v>
      </c>
      <c r="G266" s="5">
        <v>603.62727293873138</v>
      </c>
      <c r="H266" s="10">
        <f t="shared" si="55"/>
        <v>636.53950662643433</v>
      </c>
      <c r="I266" s="5">
        <v>669.45174031413717</v>
      </c>
      <c r="J266" s="10">
        <f t="shared" si="56"/>
        <v>687.72296331369307</v>
      </c>
      <c r="K266" s="5">
        <v>705.99418631324909</v>
      </c>
      <c r="L266" s="10">
        <f t="shared" si="57"/>
        <v>709.8225500003914</v>
      </c>
      <c r="M266" s="10">
        <f t="shared" si="58"/>
        <v>713.65091368753372</v>
      </c>
      <c r="N266" s="10">
        <f t="shared" si="58"/>
        <v>717.47927737467614</v>
      </c>
      <c r="O266" s="10">
        <f t="shared" si="58"/>
        <v>721.30764106181846</v>
      </c>
      <c r="P266" s="10">
        <f t="shared" si="53"/>
        <v>725.13600474896077</v>
      </c>
      <c r="Q266" s="10">
        <f t="shared" si="53"/>
        <v>728.96436843610309</v>
      </c>
      <c r="R266" s="10">
        <f t="shared" si="53"/>
        <v>732.7927321232454</v>
      </c>
      <c r="S266" s="10">
        <f t="shared" si="53"/>
        <v>736.62109581038783</v>
      </c>
      <c r="T266" s="10">
        <f t="shared" si="62"/>
        <v>740.44945949753014</v>
      </c>
      <c r="U266" s="5">
        <v>744.27782318467246</v>
      </c>
      <c r="V266" s="10">
        <f t="shared" si="59"/>
        <v>744.27782318467246</v>
      </c>
      <c r="W266" s="10">
        <f t="shared" si="60"/>
        <v>747.81191519275808</v>
      </c>
      <c r="X266" s="10">
        <f t="shared" si="60"/>
        <v>749.57896119680095</v>
      </c>
      <c r="Y266" s="10">
        <f t="shared" si="60"/>
        <v>751.3460072008437</v>
      </c>
      <c r="Z266" s="10">
        <f t="shared" si="54"/>
        <v>753.11305320488657</v>
      </c>
      <c r="AA266" s="10">
        <f t="shared" si="54"/>
        <v>754.88009920892944</v>
      </c>
      <c r="AB266" s="10">
        <f t="shared" si="54"/>
        <v>756.64714521297219</v>
      </c>
      <c r="AC266" s="10">
        <f t="shared" si="54"/>
        <v>758.41419121701506</v>
      </c>
      <c r="AD266" s="10">
        <f t="shared" si="63"/>
        <v>760.18123722105781</v>
      </c>
      <c r="AE266" s="10">
        <f t="shared" si="61"/>
        <v>761.94828322510068</v>
      </c>
      <c r="AF266" s="10">
        <f t="shared" si="61"/>
        <v>763.71532922914355</v>
      </c>
      <c r="AG266" s="10">
        <f t="shared" si="61"/>
        <v>765.4823752331863</v>
      </c>
      <c r="AH266" s="10">
        <f t="shared" si="51"/>
        <v>767.24942123722917</v>
      </c>
      <c r="AI266" s="10">
        <f t="shared" si="51"/>
        <v>769.01646724127193</v>
      </c>
      <c r="AJ266" s="10">
        <f t="shared" si="51"/>
        <v>770.78351324531479</v>
      </c>
      <c r="AK266" s="10">
        <f t="shared" si="51"/>
        <v>772.55055924935766</v>
      </c>
      <c r="AL266" s="10">
        <f t="shared" si="52"/>
        <v>774.31760525340042</v>
      </c>
      <c r="AM266" s="10">
        <f t="shared" si="52"/>
        <v>776.08465125744328</v>
      </c>
      <c r="AN266" s="10">
        <f t="shared" si="52"/>
        <v>777.85169726148604</v>
      </c>
      <c r="AO266" s="5">
        <v>779.61874326552891</v>
      </c>
    </row>
    <row r="267" spans="1:41">
      <c r="A267" s="6">
        <v>1319.9999999999975</v>
      </c>
      <c r="B267" s="5">
        <v>178.38925736418952</v>
      </c>
      <c r="C267" s="5">
        <v>305.98379549780441</v>
      </c>
      <c r="D267" s="5">
        <v>410.20348859607532</v>
      </c>
      <c r="E267" s="5">
        <v>492.86308082968486</v>
      </c>
      <c r="F267" s="5">
        <v>556.67421238233987</v>
      </c>
      <c r="G267" s="5">
        <v>605.28584050965515</v>
      </c>
      <c r="H267" s="10">
        <f t="shared" si="55"/>
        <v>638.07100813149464</v>
      </c>
      <c r="I267" s="5">
        <v>670.85617575333413</v>
      </c>
      <c r="J267" s="10">
        <f t="shared" si="56"/>
        <v>688.9456823860653</v>
      </c>
      <c r="K267" s="5">
        <v>707.03518901879636</v>
      </c>
      <c r="L267" s="10">
        <f t="shared" si="57"/>
        <v>710.83047546458795</v>
      </c>
      <c r="M267" s="10">
        <f t="shared" si="58"/>
        <v>714.62576191037954</v>
      </c>
      <c r="N267" s="10">
        <f t="shared" si="58"/>
        <v>718.42104835617124</v>
      </c>
      <c r="O267" s="10">
        <f t="shared" si="58"/>
        <v>722.21633480196283</v>
      </c>
      <c r="P267" s="10">
        <f t="shared" si="53"/>
        <v>726.01162124775442</v>
      </c>
      <c r="Q267" s="10">
        <f t="shared" si="53"/>
        <v>729.80690769354601</v>
      </c>
      <c r="R267" s="10">
        <f t="shared" si="53"/>
        <v>733.6021941393376</v>
      </c>
      <c r="S267" s="10">
        <f t="shared" si="53"/>
        <v>737.3974805851293</v>
      </c>
      <c r="T267" s="10">
        <f t="shared" si="62"/>
        <v>741.19276703092089</v>
      </c>
      <c r="U267" s="5">
        <v>744.98805347671248</v>
      </c>
      <c r="V267" s="10">
        <f t="shared" si="59"/>
        <v>744.98805347671248</v>
      </c>
      <c r="W267" s="10">
        <f t="shared" si="60"/>
        <v>748.54660122801386</v>
      </c>
      <c r="X267" s="10">
        <f t="shared" si="60"/>
        <v>750.32587510366454</v>
      </c>
      <c r="Y267" s="10">
        <f t="shared" si="60"/>
        <v>752.10514897931523</v>
      </c>
      <c r="Z267" s="10">
        <f t="shared" si="54"/>
        <v>753.88442285496592</v>
      </c>
      <c r="AA267" s="10">
        <f t="shared" si="54"/>
        <v>755.66369673061661</v>
      </c>
      <c r="AB267" s="10">
        <f t="shared" si="54"/>
        <v>757.44297060626729</v>
      </c>
      <c r="AC267" s="10">
        <f t="shared" si="54"/>
        <v>759.22224448191798</v>
      </c>
      <c r="AD267" s="10">
        <f t="shared" si="63"/>
        <v>761.00151835756867</v>
      </c>
      <c r="AE267" s="10">
        <f t="shared" si="61"/>
        <v>762.78079223321924</v>
      </c>
      <c r="AF267" s="10">
        <f t="shared" si="61"/>
        <v>764.56006610886993</v>
      </c>
      <c r="AG267" s="10">
        <f t="shared" si="61"/>
        <v>766.33933998452062</v>
      </c>
      <c r="AH267" s="10">
        <f t="shared" si="51"/>
        <v>768.11861386017131</v>
      </c>
      <c r="AI267" s="10">
        <f t="shared" si="51"/>
        <v>769.897887735822</v>
      </c>
      <c r="AJ267" s="10">
        <f t="shared" si="51"/>
        <v>771.67716161147268</v>
      </c>
      <c r="AK267" s="10">
        <f t="shared" si="51"/>
        <v>773.45643548712337</v>
      </c>
      <c r="AL267" s="10">
        <f t="shared" si="52"/>
        <v>775.23570936277406</v>
      </c>
      <c r="AM267" s="10">
        <f t="shared" si="52"/>
        <v>777.01498323842475</v>
      </c>
      <c r="AN267" s="10">
        <f t="shared" si="52"/>
        <v>778.79425711407544</v>
      </c>
      <c r="AO267" s="5">
        <v>780.57353098972612</v>
      </c>
    </row>
    <row r="268" spans="1:41">
      <c r="A268" s="6">
        <v>1324.9999999999973</v>
      </c>
      <c r="B268" s="5">
        <v>179.19073618848179</v>
      </c>
      <c r="C268" s="5">
        <v>307.32412663401391</v>
      </c>
      <c r="D268" s="5">
        <v>411.8565668643239</v>
      </c>
      <c r="E268" s="5">
        <v>494.62697658883076</v>
      </c>
      <c r="F268" s="5">
        <v>558.41384804176732</v>
      </c>
      <c r="G268" s="5">
        <v>606.93697655743142</v>
      </c>
      <c r="H268" s="10">
        <f t="shared" si="55"/>
        <v>639.59262182209227</v>
      </c>
      <c r="I268" s="5">
        <v>672.24826708675323</v>
      </c>
      <c r="J268" s="10">
        <f t="shared" si="56"/>
        <v>690.15397998557705</v>
      </c>
      <c r="K268" s="5">
        <v>708.05969288440087</v>
      </c>
      <c r="L268" s="10">
        <f t="shared" si="57"/>
        <v>711.82611951104161</v>
      </c>
      <c r="M268" s="10">
        <f t="shared" si="58"/>
        <v>715.59254613768223</v>
      </c>
      <c r="N268" s="10">
        <f t="shared" si="58"/>
        <v>719.35897276432297</v>
      </c>
      <c r="O268" s="10">
        <f t="shared" si="58"/>
        <v>723.12539939096359</v>
      </c>
      <c r="P268" s="10">
        <f t="shared" si="53"/>
        <v>726.89182601760433</v>
      </c>
      <c r="Q268" s="10">
        <f t="shared" si="53"/>
        <v>730.65825264424507</v>
      </c>
      <c r="R268" s="10">
        <f t="shared" si="53"/>
        <v>734.42467927088569</v>
      </c>
      <c r="S268" s="10">
        <f t="shared" si="53"/>
        <v>738.19110589752643</v>
      </c>
      <c r="T268" s="10">
        <f t="shared" si="62"/>
        <v>741.95753252416705</v>
      </c>
      <c r="U268" s="5">
        <v>745.72395915080779</v>
      </c>
      <c r="V268" s="10">
        <f t="shared" si="59"/>
        <v>745.72395915080779</v>
      </c>
      <c r="W268" s="10">
        <f t="shared" si="60"/>
        <v>749.30295363900075</v>
      </c>
      <c r="X268" s="10">
        <f t="shared" si="60"/>
        <v>751.09245088309717</v>
      </c>
      <c r="Y268" s="10">
        <f t="shared" si="60"/>
        <v>752.88194812719371</v>
      </c>
      <c r="Z268" s="10">
        <f t="shared" si="54"/>
        <v>754.67144537129013</v>
      </c>
      <c r="AA268" s="10">
        <f t="shared" si="54"/>
        <v>756.46094261538656</v>
      </c>
      <c r="AB268" s="10">
        <f t="shared" si="54"/>
        <v>758.25043985948309</v>
      </c>
      <c r="AC268" s="10">
        <f t="shared" si="54"/>
        <v>760.03993710357952</v>
      </c>
      <c r="AD268" s="10">
        <f t="shared" si="63"/>
        <v>761.82943434767606</v>
      </c>
      <c r="AE268" s="10">
        <f t="shared" si="61"/>
        <v>763.61893159177248</v>
      </c>
      <c r="AF268" s="10">
        <f t="shared" si="61"/>
        <v>765.4084288358689</v>
      </c>
      <c r="AG268" s="10">
        <f t="shared" si="61"/>
        <v>767.19792607996544</v>
      </c>
      <c r="AH268" s="10">
        <f t="shared" si="51"/>
        <v>768.98742332406187</v>
      </c>
      <c r="AI268" s="10">
        <f t="shared" si="51"/>
        <v>770.7769205681584</v>
      </c>
      <c r="AJ268" s="10">
        <f t="shared" si="51"/>
        <v>772.56641781225483</v>
      </c>
      <c r="AK268" s="10">
        <f t="shared" si="51"/>
        <v>774.35591505635125</v>
      </c>
      <c r="AL268" s="10">
        <f t="shared" si="52"/>
        <v>776.14541230044779</v>
      </c>
      <c r="AM268" s="10">
        <f t="shared" si="52"/>
        <v>777.93490954454421</v>
      </c>
      <c r="AN268" s="10">
        <f t="shared" si="52"/>
        <v>779.72440678864075</v>
      </c>
      <c r="AO268" s="5">
        <v>781.51390403273717</v>
      </c>
    </row>
    <row r="269" spans="1:41">
      <c r="A269" s="6">
        <v>1329.9999999999973</v>
      </c>
      <c r="B269" s="5">
        <v>179.99285839583976</v>
      </c>
      <c r="C269" s="5">
        <v>308.66438748089325</v>
      </c>
      <c r="D269" s="5">
        <v>413.50729899386909</v>
      </c>
      <c r="E269" s="5">
        <v>496.38563410085339</v>
      </c>
      <c r="F269" s="5">
        <v>560.14593144504443</v>
      </c>
      <c r="G269" s="5">
        <v>608.58063537792884</v>
      </c>
      <c r="H269" s="10">
        <f t="shared" si="55"/>
        <v>641.10430049559204</v>
      </c>
      <c r="I269" s="5">
        <v>673.62796561325513</v>
      </c>
      <c r="J269" s="10">
        <f t="shared" si="56"/>
        <v>691.34777174999306</v>
      </c>
      <c r="K269" s="5">
        <v>709.06757788673099</v>
      </c>
      <c r="L269" s="10">
        <f t="shared" si="57"/>
        <v>712.80933962616541</v>
      </c>
      <c r="M269" s="10">
        <f t="shared" si="58"/>
        <v>716.55110136559983</v>
      </c>
      <c r="N269" s="10">
        <f t="shared" si="58"/>
        <v>720.29286310503426</v>
      </c>
      <c r="O269" s="10">
        <f t="shared" si="58"/>
        <v>724.03462484446868</v>
      </c>
      <c r="P269" s="10">
        <f t="shared" si="53"/>
        <v>727.7763865839031</v>
      </c>
      <c r="Q269" s="10">
        <f t="shared" si="53"/>
        <v>731.51814832333764</v>
      </c>
      <c r="R269" s="10">
        <f t="shared" si="53"/>
        <v>735.25991006277206</v>
      </c>
      <c r="S269" s="10">
        <f t="shared" si="53"/>
        <v>739.00167180220649</v>
      </c>
      <c r="T269" s="10">
        <f t="shared" si="62"/>
        <v>742.74343354164091</v>
      </c>
      <c r="U269" s="5">
        <v>746.48519528107533</v>
      </c>
      <c r="V269" s="10">
        <f t="shared" si="59"/>
        <v>746.48519528107533</v>
      </c>
      <c r="W269" s="10">
        <f t="shared" si="60"/>
        <v>750.08066590498959</v>
      </c>
      <c r="X269" s="10">
        <f t="shared" si="60"/>
        <v>751.87840121694683</v>
      </c>
      <c r="Y269" s="10">
        <f t="shared" si="60"/>
        <v>753.67613652890395</v>
      </c>
      <c r="Z269" s="10">
        <f t="shared" si="54"/>
        <v>755.47387184086108</v>
      </c>
      <c r="AA269" s="10">
        <f t="shared" si="54"/>
        <v>757.27160715281821</v>
      </c>
      <c r="AB269" s="10">
        <f t="shared" si="54"/>
        <v>759.06934246477533</v>
      </c>
      <c r="AC269" s="10">
        <f t="shared" si="54"/>
        <v>760.86707777673257</v>
      </c>
      <c r="AD269" s="10">
        <f t="shared" si="63"/>
        <v>762.6648130886897</v>
      </c>
      <c r="AE269" s="10">
        <f t="shared" si="61"/>
        <v>764.46254840064682</v>
      </c>
      <c r="AF269" s="10">
        <f t="shared" si="61"/>
        <v>766.26028371260395</v>
      </c>
      <c r="AG269" s="10">
        <f t="shared" si="61"/>
        <v>768.05801902456108</v>
      </c>
      <c r="AH269" s="10">
        <f t="shared" si="51"/>
        <v>769.85575433651832</v>
      </c>
      <c r="AI269" s="10">
        <f t="shared" si="51"/>
        <v>771.65348964847544</v>
      </c>
      <c r="AJ269" s="10">
        <f t="shared" si="51"/>
        <v>773.45122496043257</v>
      </c>
      <c r="AK269" s="10">
        <f t="shared" si="51"/>
        <v>775.2489602723897</v>
      </c>
      <c r="AL269" s="10">
        <f t="shared" si="52"/>
        <v>777.04669558434682</v>
      </c>
      <c r="AM269" s="10">
        <f t="shared" si="52"/>
        <v>778.84443089630406</v>
      </c>
      <c r="AN269" s="10">
        <f t="shared" si="52"/>
        <v>780.64216620826119</v>
      </c>
      <c r="AO269" s="5">
        <v>782.43990152021831</v>
      </c>
    </row>
    <row r="270" spans="1:41">
      <c r="A270" s="6">
        <v>1334.9999999999973</v>
      </c>
      <c r="B270" s="5">
        <v>180.79561924751147</v>
      </c>
      <c r="C270" s="5">
        <v>310.00456235239528</v>
      </c>
      <c r="D270" s="5">
        <v>415.15565674712207</v>
      </c>
      <c r="E270" s="5">
        <v>498.13903243051993</v>
      </c>
      <c r="F270" s="5">
        <v>561.87046792042236</v>
      </c>
      <c r="G270" s="5">
        <v>610.21677158489069</v>
      </c>
      <c r="H270" s="10">
        <f t="shared" si="55"/>
        <v>642.60599635192784</v>
      </c>
      <c r="I270" s="5">
        <v>674.99522111896488</v>
      </c>
      <c r="J270" s="10">
        <f t="shared" si="56"/>
        <v>692.52697025037332</v>
      </c>
      <c r="K270" s="5">
        <v>710.05871938178177</v>
      </c>
      <c r="L270" s="10">
        <f t="shared" si="57"/>
        <v>713.77997919845848</v>
      </c>
      <c r="M270" s="10">
        <f t="shared" si="58"/>
        <v>717.5012390151353</v>
      </c>
      <c r="N270" s="10">
        <f t="shared" si="58"/>
        <v>721.22249883181212</v>
      </c>
      <c r="O270" s="10">
        <f t="shared" si="58"/>
        <v>724.94375864848882</v>
      </c>
      <c r="P270" s="10">
        <f t="shared" si="53"/>
        <v>728.66501846516553</v>
      </c>
      <c r="Q270" s="10">
        <f t="shared" si="53"/>
        <v>732.38627828184235</v>
      </c>
      <c r="R270" s="10">
        <f t="shared" si="53"/>
        <v>736.10753809851917</v>
      </c>
      <c r="S270" s="10">
        <f t="shared" si="53"/>
        <v>739.82879791519588</v>
      </c>
      <c r="T270" s="10">
        <f t="shared" si="62"/>
        <v>743.55005773187258</v>
      </c>
      <c r="U270" s="5">
        <v>747.2713175485494</v>
      </c>
      <c r="V270" s="10">
        <f t="shared" si="59"/>
        <v>747.2713175485494</v>
      </c>
      <c r="W270" s="10">
        <f t="shared" si="60"/>
        <v>750.87934698341212</v>
      </c>
      <c r="X270" s="10">
        <f t="shared" si="60"/>
        <v>752.68336170084342</v>
      </c>
      <c r="Y270" s="10">
        <f t="shared" si="60"/>
        <v>754.48737641827472</v>
      </c>
      <c r="Z270" s="10">
        <f t="shared" si="54"/>
        <v>756.29139113570614</v>
      </c>
      <c r="AA270" s="10">
        <f t="shared" si="54"/>
        <v>758.09540585313744</v>
      </c>
      <c r="AB270" s="10">
        <f t="shared" si="54"/>
        <v>759.89942057056874</v>
      </c>
      <c r="AC270" s="10">
        <f t="shared" si="54"/>
        <v>761.70343528800015</v>
      </c>
      <c r="AD270" s="10">
        <f t="shared" si="63"/>
        <v>763.50745000543145</v>
      </c>
      <c r="AE270" s="10">
        <f t="shared" si="61"/>
        <v>765.31146472286287</v>
      </c>
      <c r="AF270" s="10">
        <f t="shared" si="61"/>
        <v>767.11547944029417</v>
      </c>
      <c r="AG270" s="10">
        <f t="shared" si="61"/>
        <v>768.91949415772547</v>
      </c>
      <c r="AH270" s="10">
        <f t="shared" si="51"/>
        <v>770.72350887515688</v>
      </c>
      <c r="AI270" s="10">
        <f t="shared" si="51"/>
        <v>772.52752359258818</v>
      </c>
      <c r="AJ270" s="10">
        <f t="shared" si="51"/>
        <v>774.33153831001948</v>
      </c>
      <c r="AK270" s="10">
        <f t="shared" si="51"/>
        <v>776.1355530274509</v>
      </c>
      <c r="AL270" s="10">
        <f t="shared" si="52"/>
        <v>777.9395677448822</v>
      </c>
      <c r="AM270" s="10">
        <f t="shared" si="52"/>
        <v>779.7435824623135</v>
      </c>
      <c r="AN270" s="10">
        <f t="shared" si="52"/>
        <v>781.54759717974491</v>
      </c>
      <c r="AO270" s="5">
        <v>783.35161189717621</v>
      </c>
    </row>
    <row r="271" spans="1:41">
      <c r="A271" s="6">
        <v>1339.9999999999973</v>
      </c>
      <c r="B271" s="5">
        <v>181.59901402735147</v>
      </c>
      <c r="C271" s="5">
        <v>311.34463557060309</v>
      </c>
      <c r="D271" s="5">
        <v>416.80161211011836</v>
      </c>
      <c r="E271" s="5">
        <v>499.88715128232047</v>
      </c>
      <c r="F271" s="5">
        <v>563.58746355619814</v>
      </c>
      <c r="G271" s="5">
        <v>611.84534009382662</v>
      </c>
      <c r="H271" s="10">
        <f t="shared" si="55"/>
        <v>644.09766093037615</v>
      </c>
      <c r="I271" s="5">
        <v>676.34998176692579</v>
      </c>
      <c r="J271" s="10">
        <f t="shared" si="56"/>
        <v>693.69148501198492</v>
      </c>
      <c r="K271" s="5">
        <v>711.03298825704405</v>
      </c>
      <c r="L271" s="10">
        <f t="shared" si="57"/>
        <v>714.73786796231593</v>
      </c>
      <c r="M271" s="10">
        <f t="shared" si="58"/>
        <v>718.4427476675877</v>
      </c>
      <c r="N271" s="10">
        <f t="shared" si="58"/>
        <v>722.14762737285957</v>
      </c>
      <c r="O271" s="10">
        <f t="shared" si="58"/>
        <v>725.85250707813145</v>
      </c>
      <c r="P271" s="10">
        <f t="shared" si="53"/>
        <v>729.55738678340322</v>
      </c>
      <c r="Q271" s="10">
        <f t="shared" si="53"/>
        <v>733.2622664886751</v>
      </c>
      <c r="R271" s="10">
        <f t="shared" si="53"/>
        <v>736.96714619394697</v>
      </c>
      <c r="S271" s="10">
        <f t="shared" si="53"/>
        <v>740.67202589921885</v>
      </c>
      <c r="T271" s="10">
        <f t="shared" si="62"/>
        <v>744.37690560449062</v>
      </c>
      <c r="U271" s="5">
        <v>748.08178530976249</v>
      </c>
      <c r="V271" s="10">
        <f t="shared" si="59"/>
        <v>748.08178530976249</v>
      </c>
      <c r="W271" s="10">
        <f t="shared" si="60"/>
        <v>751.69852350234748</v>
      </c>
      <c r="X271" s="10">
        <f t="shared" si="60"/>
        <v>753.50689259863998</v>
      </c>
      <c r="Y271" s="10">
        <f t="shared" si="60"/>
        <v>755.31526169493247</v>
      </c>
      <c r="Z271" s="10">
        <f t="shared" si="54"/>
        <v>757.12363079122497</v>
      </c>
      <c r="AA271" s="10">
        <f t="shared" si="54"/>
        <v>758.93199988751746</v>
      </c>
      <c r="AB271" s="10">
        <f t="shared" si="54"/>
        <v>760.74036898380996</v>
      </c>
      <c r="AC271" s="10">
        <f t="shared" si="54"/>
        <v>762.54873808010245</v>
      </c>
      <c r="AD271" s="10">
        <f t="shared" si="63"/>
        <v>764.35710717639495</v>
      </c>
      <c r="AE271" s="10">
        <f t="shared" si="61"/>
        <v>766.16547627268744</v>
      </c>
      <c r="AF271" s="10">
        <f t="shared" si="61"/>
        <v>767.97384536897994</v>
      </c>
      <c r="AG271" s="10">
        <f t="shared" si="61"/>
        <v>769.78221446527243</v>
      </c>
      <c r="AH271" s="10">
        <f t="shared" si="51"/>
        <v>771.59058356156493</v>
      </c>
      <c r="AI271" s="10">
        <f t="shared" si="51"/>
        <v>773.39895265785742</v>
      </c>
      <c r="AJ271" s="10">
        <f t="shared" si="51"/>
        <v>775.20732175414992</v>
      </c>
      <c r="AK271" s="10">
        <f t="shared" si="51"/>
        <v>777.01569085044241</v>
      </c>
      <c r="AL271" s="10">
        <f t="shared" si="52"/>
        <v>778.82405994673491</v>
      </c>
      <c r="AM271" s="10">
        <f t="shared" si="52"/>
        <v>780.6324290430274</v>
      </c>
      <c r="AN271" s="10">
        <f t="shared" si="52"/>
        <v>782.4407981393199</v>
      </c>
      <c r="AO271" s="5">
        <v>784.24916723561239</v>
      </c>
    </row>
    <row r="272" spans="1:41">
      <c r="A272" s="6">
        <v>1344.999999999997</v>
      </c>
      <c r="B272" s="5">
        <v>182.4030380414388</v>
      </c>
      <c r="C272" s="5">
        <v>312.68459146597735</v>
      </c>
      <c r="D272" s="5">
        <v>418.4451372956089</v>
      </c>
      <c r="E272" s="5">
        <v>501.6299709983407</v>
      </c>
      <c r="F272" s="5">
        <v>565.29692518699767</v>
      </c>
      <c r="G272" s="5">
        <v>613.46629610519892</v>
      </c>
      <c r="H272" s="10">
        <f t="shared" si="55"/>
        <v>645.57924504477421</v>
      </c>
      <c r="I272" s="5">
        <v>677.6921939843495</v>
      </c>
      <c r="J272" s="10">
        <f t="shared" si="56"/>
        <v>694.84122255975717</v>
      </c>
      <c r="K272" s="5">
        <v>711.99025113516484</v>
      </c>
      <c r="L272" s="10">
        <f t="shared" si="57"/>
        <v>715.68282259792522</v>
      </c>
      <c r="M272" s="10">
        <f t="shared" si="58"/>
        <v>719.37539406068561</v>
      </c>
      <c r="N272" s="10">
        <f t="shared" si="58"/>
        <v>723.06796552344599</v>
      </c>
      <c r="O272" s="10">
        <f t="shared" si="58"/>
        <v>726.76053698620638</v>
      </c>
      <c r="P272" s="10">
        <f t="shared" si="53"/>
        <v>730.45310844896676</v>
      </c>
      <c r="Q272" s="10">
        <f t="shared" si="53"/>
        <v>734.14567991172703</v>
      </c>
      <c r="R272" s="10">
        <f t="shared" si="53"/>
        <v>737.83825137448741</v>
      </c>
      <c r="S272" s="10">
        <f t="shared" si="53"/>
        <v>741.5308228372478</v>
      </c>
      <c r="T272" s="10">
        <f t="shared" si="62"/>
        <v>745.22339430000818</v>
      </c>
      <c r="U272" s="5">
        <v>748.91596576276856</v>
      </c>
      <c r="V272" s="10">
        <f t="shared" si="59"/>
        <v>748.91596576276856</v>
      </c>
      <c r="W272" s="10">
        <f t="shared" si="60"/>
        <v>752.53764297449641</v>
      </c>
      <c r="X272" s="10">
        <f t="shared" si="60"/>
        <v>754.34848158036027</v>
      </c>
      <c r="Y272" s="10">
        <f t="shared" si="60"/>
        <v>756.15932018622425</v>
      </c>
      <c r="Z272" s="10">
        <f t="shared" si="54"/>
        <v>757.97015879208811</v>
      </c>
      <c r="AA272" s="10">
        <f t="shared" si="54"/>
        <v>759.78099739795198</v>
      </c>
      <c r="AB272" s="10">
        <f t="shared" si="54"/>
        <v>761.59183600381596</v>
      </c>
      <c r="AC272" s="10">
        <f t="shared" si="54"/>
        <v>763.40267460967982</v>
      </c>
      <c r="AD272" s="10">
        <f t="shared" si="63"/>
        <v>765.2135132155438</v>
      </c>
      <c r="AE272" s="10">
        <f t="shared" si="61"/>
        <v>767.02435182140766</v>
      </c>
      <c r="AF272" s="10">
        <f t="shared" si="61"/>
        <v>768.83519042727153</v>
      </c>
      <c r="AG272" s="10">
        <f t="shared" si="61"/>
        <v>770.64602903313551</v>
      </c>
      <c r="AH272" s="10">
        <f t="shared" si="51"/>
        <v>772.45686763899937</v>
      </c>
      <c r="AI272" s="10">
        <f t="shared" si="51"/>
        <v>774.26770624486335</v>
      </c>
      <c r="AJ272" s="10">
        <f t="shared" si="51"/>
        <v>776.07854485072721</v>
      </c>
      <c r="AK272" s="10">
        <f t="shared" si="51"/>
        <v>777.88938345659108</v>
      </c>
      <c r="AL272" s="10">
        <f t="shared" si="52"/>
        <v>779.70022206245505</v>
      </c>
      <c r="AM272" s="10">
        <f t="shared" si="52"/>
        <v>781.51106066831892</v>
      </c>
      <c r="AN272" s="10">
        <f t="shared" si="52"/>
        <v>783.3218992741829</v>
      </c>
      <c r="AO272" s="5">
        <v>785.13273788004676</v>
      </c>
    </row>
    <row r="273" spans="1:41">
      <c r="A273" s="6">
        <v>1349.999999999997</v>
      </c>
      <c r="B273" s="5">
        <v>183.20768661769949</v>
      </c>
      <c r="C273" s="5">
        <v>314.02441437762553</v>
      </c>
      <c r="D273" s="5">
        <v>420.08620474610751</v>
      </c>
      <c r="E273" s="5">
        <v>503.36747255594207</v>
      </c>
      <c r="F273" s="5">
        <v>566.99886038003717</v>
      </c>
      <c r="G273" s="5">
        <v>615.07959508688418</v>
      </c>
      <c r="H273" s="10">
        <f t="shared" si="55"/>
        <v>647.05069871722412</v>
      </c>
      <c r="I273" s="5">
        <v>679.02180234756406</v>
      </c>
      <c r="J273" s="10">
        <f t="shared" si="56"/>
        <v>695.9760864912239</v>
      </c>
      <c r="K273" s="5">
        <v>712.93037063488373</v>
      </c>
      <c r="L273" s="10">
        <f t="shared" si="57"/>
        <v>716.61464748223068</v>
      </c>
      <c r="M273" s="10">
        <f t="shared" si="58"/>
        <v>720.29892432957752</v>
      </c>
      <c r="N273" s="10">
        <f t="shared" si="58"/>
        <v>723.98320117692447</v>
      </c>
      <c r="O273" s="10">
        <f t="shared" si="58"/>
        <v>727.6674780242713</v>
      </c>
      <c r="P273" s="10">
        <f t="shared" si="53"/>
        <v>731.35175487161825</v>
      </c>
      <c r="Q273" s="10">
        <f t="shared" si="53"/>
        <v>735.03603171896521</v>
      </c>
      <c r="R273" s="10">
        <f t="shared" si="53"/>
        <v>738.72030856631204</v>
      </c>
      <c r="S273" s="10">
        <f t="shared" si="53"/>
        <v>742.40458541365899</v>
      </c>
      <c r="T273" s="10">
        <f t="shared" si="62"/>
        <v>746.08886226100583</v>
      </c>
      <c r="U273" s="5">
        <v>749.77313910835278</v>
      </c>
      <c r="V273" s="10">
        <f t="shared" si="59"/>
        <v>749.77313910835278</v>
      </c>
      <c r="W273" s="10">
        <f t="shared" si="60"/>
        <v>753.39607794159531</v>
      </c>
      <c r="X273" s="10">
        <f t="shared" si="60"/>
        <v>755.20754735821652</v>
      </c>
      <c r="Y273" s="10">
        <f t="shared" si="60"/>
        <v>757.01901677483772</v>
      </c>
      <c r="Z273" s="10">
        <f t="shared" si="54"/>
        <v>758.83048619145893</v>
      </c>
      <c r="AA273" s="10">
        <f t="shared" si="54"/>
        <v>760.64195560808025</v>
      </c>
      <c r="AB273" s="10">
        <f t="shared" si="54"/>
        <v>762.45342502470146</v>
      </c>
      <c r="AC273" s="10">
        <f t="shared" si="54"/>
        <v>764.26489444132267</v>
      </c>
      <c r="AD273" s="10">
        <f t="shared" si="63"/>
        <v>766.07636385794399</v>
      </c>
      <c r="AE273" s="10">
        <f t="shared" si="61"/>
        <v>767.8878332745652</v>
      </c>
      <c r="AF273" s="10">
        <f t="shared" si="61"/>
        <v>769.6993026911864</v>
      </c>
      <c r="AG273" s="10">
        <f t="shared" si="61"/>
        <v>771.51077210780772</v>
      </c>
      <c r="AH273" s="10">
        <f t="shared" si="61"/>
        <v>773.32224152442893</v>
      </c>
      <c r="AI273" s="10">
        <f t="shared" si="61"/>
        <v>775.13371094105014</v>
      </c>
      <c r="AJ273" s="10">
        <f t="shared" ref="AJ273:AM336" si="64">(AJ$2-$U$2)/($AO$2-$U$2)*($AO273-$U273)+$U273</f>
        <v>776.94518035767146</v>
      </c>
      <c r="AK273" s="10">
        <f t="shared" si="64"/>
        <v>778.75664977429267</v>
      </c>
      <c r="AL273" s="10">
        <f t="shared" si="64"/>
        <v>780.56811919091388</v>
      </c>
      <c r="AM273" s="10">
        <f t="shared" si="64"/>
        <v>782.37958860753508</v>
      </c>
      <c r="AN273" s="10">
        <f t="shared" ref="AN273:AN336" si="65">(AN$2-$U$2)/($AO$2-$U$2)*($AO273-$U273)+$U273</f>
        <v>784.1910580241564</v>
      </c>
      <c r="AO273" s="5">
        <v>786.00252744077761</v>
      </c>
    </row>
    <row r="274" spans="1:41">
      <c r="A274" s="6">
        <v>1354.999999999997</v>
      </c>
      <c r="B274" s="5">
        <v>184.01295510553419</v>
      </c>
      <c r="C274" s="5">
        <v>315.36408865359255</v>
      </c>
      <c r="D274" s="5">
        <v>421.72478713689333</v>
      </c>
      <c r="E274" s="5">
        <v>505.09963756525326</v>
      </c>
      <c r="F274" s="5">
        <v>568.69327742137136</v>
      </c>
      <c r="G274" s="5">
        <v>616.68519275588847</v>
      </c>
      <c r="H274" s="10">
        <f t="shared" si="55"/>
        <v>648.51197111034128</v>
      </c>
      <c r="I274" s="5">
        <v>680.33874946479409</v>
      </c>
      <c r="J274" s="10">
        <f t="shared" si="56"/>
        <v>697.0959775800593</v>
      </c>
      <c r="K274" s="5">
        <v>713.85320569532439</v>
      </c>
      <c r="L274" s="10">
        <f t="shared" si="57"/>
        <v>717.53313558422838</v>
      </c>
      <c r="M274" s="10">
        <f t="shared" si="58"/>
        <v>721.21306547313236</v>
      </c>
      <c r="N274" s="10">
        <f t="shared" si="58"/>
        <v>724.89299536203634</v>
      </c>
      <c r="O274" s="10">
        <f t="shared" si="58"/>
        <v>728.57292525094033</v>
      </c>
      <c r="P274" s="10">
        <f t="shared" si="53"/>
        <v>732.25285513984431</v>
      </c>
      <c r="Q274" s="10">
        <f t="shared" si="53"/>
        <v>735.93278502874819</v>
      </c>
      <c r="R274" s="10">
        <f t="shared" si="53"/>
        <v>739.61271491765217</v>
      </c>
      <c r="S274" s="10">
        <f t="shared" si="53"/>
        <v>743.29264480655615</v>
      </c>
      <c r="T274" s="10">
        <f t="shared" si="62"/>
        <v>746.97257469546014</v>
      </c>
      <c r="U274" s="5">
        <v>750.65250458436412</v>
      </c>
      <c r="V274" s="10">
        <f t="shared" si="59"/>
        <v>750.65250458436412</v>
      </c>
      <c r="W274" s="10">
        <f t="shared" si="60"/>
        <v>754.27313093976466</v>
      </c>
      <c r="X274" s="10">
        <f t="shared" si="60"/>
        <v>756.08344411746486</v>
      </c>
      <c r="Y274" s="10">
        <f t="shared" si="60"/>
        <v>757.89375729516507</v>
      </c>
      <c r="Z274" s="10">
        <f t="shared" si="54"/>
        <v>759.7040704728654</v>
      </c>
      <c r="AA274" s="10">
        <f t="shared" si="54"/>
        <v>761.51438365056561</v>
      </c>
      <c r="AB274" s="10">
        <f t="shared" si="54"/>
        <v>763.32469682826581</v>
      </c>
      <c r="AC274" s="10">
        <f t="shared" si="54"/>
        <v>765.13501000596614</v>
      </c>
      <c r="AD274" s="10">
        <f t="shared" si="63"/>
        <v>766.94532318366635</v>
      </c>
      <c r="AE274" s="10">
        <f t="shared" si="61"/>
        <v>768.75563636136667</v>
      </c>
      <c r="AF274" s="10">
        <f t="shared" si="61"/>
        <v>770.56594953906688</v>
      </c>
      <c r="AG274" s="10">
        <f t="shared" si="61"/>
        <v>772.37626271676709</v>
      </c>
      <c r="AH274" s="10">
        <f t="shared" si="61"/>
        <v>774.18657589446741</v>
      </c>
      <c r="AI274" s="10">
        <f t="shared" si="61"/>
        <v>775.99688907216762</v>
      </c>
      <c r="AJ274" s="10">
        <f t="shared" si="64"/>
        <v>777.80720224986783</v>
      </c>
      <c r="AK274" s="10">
        <f t="shared" si="64"/>
        <v>779.61751542756815</v>
      </c>
      <c r="AL274" s="10">
        <f t="shared" si="64"/>
        <v>781.42782860526836</v>
      </c>
      <c r="AM274" s="10">
        <f t="shared" si="64"/>
        <v>783.23814178296857</v>
      </c>
      <c r="AN274" s="10">
        <f t="shared" si="65"/>
        <v>785.04845496066889</v>
      </c>
      <c r="AO274" s="5">
        <v>786.8587681383691</v>
      </c>
    </row>
    <row r="275" spans="1:41">
      <c r="A275" s="6">
        <v>1359.9999999999968</v>
      </c>
      <c r="B275" s="5">
        <v>184.8188388754503</v>
      </c>
      <c r="C275" s="5">
        <v>316.70359865117314</v>
      </c>
      <c r="D275" s="5">
        <v>423.36085737896599</v>
      </c>
      <c r="E275" s="5">
        <v>506.82644826647663</v>
      </c>
      <c r="F275" s="5">
        <v>570.38018530213719</v>
      </c>
      <c r="G275" s="5">
        <v>618.28304505929589</v>
      </c>
      <c r="H275" s="10">
        <f t="shared" si="55"/>
        <v>649.9630104581156</v>
      </c>
      <c r="I275" s="5">
        <v>681.64297585693532</v>
      </c>
      <c r="J275" s="10">
        <f t="shared" si="56"/>
        <v>698.20079391344916</v>
      </c>
      <c r="K275" s="5">
        <v>714.75861196996289</v>
      </c>
      <c r="L275" s="10">
        <f t="shared" si="57"/>
        <v>718.43806949660939</v>
      </c>
      <c r="M275" s="10">
        <f t="shared" si="58"/>
        <v>722.11752702325589</v>
      </c>
      <c r="N275" s="10">
        <f t="shared" si="58"/>
        <v>725.79698454990228</v>
      </c>
      <c r="O275" s="10">
        <f t="shared" si="58"/>
        <v>729.47644207654878</v>
      </c>
      <c r="P275" s="10">
        <f t="shared" si="53"/>
        <v>733.15589960319528</v>
      </c>
      <c r="Q275" s="10">
        <f t="shared" si="53"/>
        <v>736.83535712984178</v>
      </c>
      <c r="R275" s="10">
        <f t="shared" si="53"/>
        <v>740.51481465648828</v>
      </c>
      <c r="S275" s="10">
        <f t="shared" si="53"/>
        <v>744.19427218313467</v>
      </c>
      <c r="T275" s="10">
        <f t="shared" si="62"/>
        <v>747.87372970978117</v>
      </c>
      <c r="U275" s="5">
        <v>751.55318723642768</v>
      </c>
      <c r="V275" s="10">
        <f t="shared" si="59"/>
        <v>751.55318723642768</v>
      </c>
      <c r="W275" s="10">
        <f t="shared" si="60"/>
        <v>755.16804016254514</v>
      </c>
      <c r="X275" s="10">
        <f t="shared" si="60"/>
        <v>756.97546662560399</v>
      </c>
      <c r="Y275" s="10">
        <f t="shared" si="60"/>
        <v>758.78289308866272</v>
      </c>
      <c r="Z275" s="10">
        <f t="shared" si="54"/>
        <v>760.59031955172145</v>
      </c>
      <c r="AA275" s="10">
        <f t="shared" si="54"/>
        <v>762.39774601478018</v>
      </c>
      <c r="AB275" s="10">
        <f t="shared" si="54"/>
        <v>764.20517247783891</v>
      </c>
      <c r="AC275" s="10">
        <f t="shared" si="54"/>
        <v>766.01259894089776</v>
      </c>
      <c r="AD275" s="10">
        <f t="shared" si="63"/>
        <v>767.82002540395649</v>
      </c>
      <c r="AE275" s="10">
        <f t="shared" si="61"/>
        <v>769.62745186701522</v>
      </c>
      <c r="AF275" s="10">
        <f t="shared" si="61"/>
        <v>771.43487833007396</v>
      </c>
      <c r="AG275" s="10">
        <f t="shared" si="61"/>
        <v>773.24230479313269</v>
      </c>
      <c r="AH275" s="10">
        <f t="shared" si="61"/>
        <v>775.04973125619154</v>
      </c>
      <c r="AI275" s="10">
        <f t="shared" si="61"/>
        <v>776.85715771925027</v>
      </c>
      <c r="AJ275" s="10">
        <f t="shared" si="64"/>
        <v>778.664584182309</v>
      </c>
      <c r="AK275" s="10">
        <f t="shared" si="64"/>
        <v>780.47201064536773</v>
      </c>
      <c r="AL275" s="10">
        <f t="shared" si="64"/>
        <v>782.27943710842646</v>
      </c>
      <c r="AM275" s="10">
        <f t="shared" si="64"/>
        <v>784.08686357148531</v>
      </c>
      <c r="AN275" s="10">
        <f t="shared" si="65"/>
        <v>785.89429003454404</v>
      </c>
      <c r="AO275" s="5">
        <v>787.70171649760277</v>
      </c>
    </row>
    <row r="276" spans="1:41">
      <c r="A276" s="6">
        <v>1364.9999999999968</v>
      </c>
      <c r="B276" s="5">
        <v>185.62533331869884</v>
      </c>
      <c r="C276" s="5">
        <v>318.04292873724501</v>
      </c>
      <c r="D276" s="5">
        <v>424.99438862195228</v>
      </c>
      <c r="E276" s="5">
        <v>508.54788752701353</v>
      </c>
      <c r="F276" s="5">
        <v>572.05959370480321</v>
      </c>
      <c r="G276" s="5">
        <v>619.87310815442561</v>
      </c>
      <c r="H276" s="10">
        <f t="shared" si="55"/>
        <v>651.40376399547608</v>
      </c>
      <c r="I276" s="5">
        <v>682.93441983652644</v>
      </c>
      <c r="J276" s="10">
        <f t="shared" si="56"/>
        <v>699.29043106664562</v>
      </c>
      <c r="K276" s="5">
        <v>715.64644229676492</v>
      </c>
      <c r="L276" s="10">
        <f t="shared" si="57"/>
        <v>719.32922259498423</v>
      </c>
      <c r="M276" s="10">
        <f t="shared" si="58"/>
        <v>723.01200289320354</v>
      </c>
      <c r="N276" s="10">
        <f t="shared" si="58"/>
        <v>726.69478319142297</v>
      </c>
      <c r="O276" s="10">
        <f t="shared" si="58"/>
        <v>730.37756348964228</v>
      </c>
      <c r="P276" s="10">
        <f t="shared" si="53"/>
        <v>734.0603437878616</v>
      </c>
      <c r="Q276" s="10">
        <f t="shared" si="53"/>
        <v>737.74312408608091</v>
      </c>
      <c r="R276" s="10">
        <f t="shared" si="53"/>
        <v>741.42590438430022</v>
      </c>
      <c r="S276" s="10">
        <f t="shared" si="53"/>
        <v>745.10868468251965</v>
      </c>
      <c r="T276" s="10">
        <f t="shared" si="62"/>
        <v>748.79146498073897</v>
      </c>
      <c r="U276" s="5">
        <v>752.47424527895828</v>
      </c>
      <c r="V276" s="10">
        <f t="shared" si="59"/>
        <v>752.47424527895828</v>
      </c>
      <c r="W276" s="10">
        <f t="shared" si="60"/>
        <v>756.0799856895502</v>
      </c>
      <c r="X276" s="10">
        <f t="shared" si="60"/>
        <v>757.88285589484622</v>
      </c>
      <c r="Y276" s="10">
        <f t="shared" si="60"/>
        <v>759.68572610014223</v>
      </c>
      <c r="Z276" s="10">
        <f t="shared" si="54"/>
        <v>761.48859630543825</v>
      </c>
      <c r="AA276" s="10">
        <f t="shared" si="54"/>
        <v>763.29146651073415</v>
      </c>
      <c r="AB276" s="10">
        <f t="shared" si="54"/>
        <v>765.09433671603017</v>
      </c>
      <c r="AC276" s="10">
        <f t="shared" si="54"/>
        <v>766.89720692132619</v>
      </c>
      <c r="AD276" s="10">
        <f t="shared" si="63"/>
        <v>768.70007712662209</v>
      </c>
      <c r="AE276" s="10">
        <f t="shared" si="61"/>
        <v>770.50294733191811</v>
      </c>
      <c r="AF276" s="10">
        <f t="shared" si="61"/>
        <v>772.30581753721412</v>
      </c>
      <c r="AG276" s="10">
        <f t="shared" si="61"/>
        <v>774.10868774251003</v>
      </c>
      <c r="AH276" s="10">
        <f t="shared" si="61"/>
        <v>775.91155794780605</v>
      </c>
      <c r="AI276" s="10">
        <f t="shared" si="61"/>
        <v>777.71442815310206</v>
      </c>
      <c r="AJ276" s="10">
        <f t="shared" si="64"/>
        <v>779.51729835839797</v>
      </c>
      <c r="AK276" s="10">
        <f t="shared" si="64"/>
        <v>781.32016856369398</v>
      </c>
      <c r="AL276" s="10">
        <f t="shared" si="64"/>
        <v>783.12303876899</v>
      </c>
      <c r="AM276" s="10">
        <f t="shared" si="64"/>
        <v>784.92590897428602</v>
      </c>
      <c r="AN276" s="10">
        <f t="shared" si="65"/>
        <v>786.72877917958192</v>
      </c>
      <c r="AO276" s="5">
        <v>788.53164938487794</v>
      </c>
    </row>
    <row r="277" spans="1:41">
      <c r="A277" s="6">
        <v>1369.9999999999968</v>
      </c>
      <c r="B277" s="5">
        <v>186.43243384691593</v>
      </c>
      <c r="C277" s="5">
        <v>319.3820632886227</v>
      </c>
      <c r="D277" s="5">
        <v>426.62535425696228</v>
      </c>
      <c r="E277" s="5">
        <v>510.26393883841229</v>
      </c>
      <c r="F277" s="5">
        <v>573.73151298943105</v>
      </c>
      <c r="G277" s="5">
        <v>621.45533838817698</v>
      </c>
      <c r="H277" s="10">
        <f t="shared" si="55"/>
        <v>652.83417788666884</v>
      </c>
      <c r="I277" s="5">
        <v>684.2130173851607</v>
      </c>
      <c r="J277" s="10">
        <f t="shared" si="56"/>
        <v>700.36478231810929</v>
      </c>
      <c r="K277" s="5">
        <v>716.51654725105789</v>
      </c>
      <c r="L277" s="10">
        <f t="shared" si="57"/>
        <v>720.2063603155857</v>
      </c>
      <c r="M277" s="10">
        <f t="shared" si="58"/>
        <v>723.89617338011351</v>
      </c>
      <c r="N277" s="10">
        <f t="shared" si="58"/>
        <v>727.58598644464132</v>
      </c>
      <c r="O277" s="10">
        <f t="shared" si="58"/>
        <v>731.27579950916913</v>
      </c>
      <c r="P277" s="10">
        <f t="shared" si="53"/>
        <v>734.96561257369694</v>
      </c>
      <c r="Q277" s="10">
        <f t="shared" si="53"/>
        <v>738.65542563822476</v>
      </c>
      <c r="R277" s="10">
        <f t="shared" si="53"/>
        <v>742.34523870275257</v>
      </c>
      <c r="S277" s="10">
        <f t="shared" si="53"/>
        <v>746.03505176728038</v>
      </c>
      <c r="T277" s="10">
        <f t="shared" si="62"/>
        <v>749.72486483180819</v>
      </c>
      <c r="U277" s="5">
        <v>753.414677896336</v>
      </c>
      <c r="V277" s="10">
        <f t="shared" si="59"/>
        <v>753.414677896336</v>
      </c>
      <c r="W277" s="10">
        <f t="shared" si="60"/>
        <v>757.00809614466891</v>
      </c>
      <c r="X277" s="10">
        <f t="shared" si="60"/>
        <v>758.80480526883537</v>
      </c>
      <c r="Y277" s="10">
        <f t="shared" si="60"/>
        <v>760.60151439300182</v>
      </c>
      <c r="Z277" s="10">
        <f t="shared" si="54"/>
        <v>762.39822351716828</v>
      </c>
      <c r="AA277" s="10">
        <f t="shared" si="54"/>
        <v>764.19493264133473</v>
      </c>
      <c r="AB277" s="10">
        <f t="shared" si="54"/>
        <v>765.99164176550119</v>
      </c>
      <c r="AC277" s="10">
        <f t="shared" si="54"/>
        <v>767.78835088966764</v>
      </c>
      <c r="AD277" s="10">
        <f t="shared" si="63"/>
        <v>769.5850600138341</v>
      </c>
      <c r="AE277" s="10">
        <f t="shared" si="61"/>
        <v>771.38176913800055</v>
      </c>
      <c r="AF277" s="10">
        <f t="shared" si="61"/>
        <v>773.178478262167</v>
      </c>
      <c r="AG277" s="10">
        <f t="shared" si="61"/>
        <v>774.97518738633346</v>
      </c>
      <c r="AH277" s="10">
        <f t="shared" si="61"/>
        <v>776.77189651049991</v>
      </c>
      <c r="AI277" s="10">
        <f t="shared" si="61"/>
        <v>778.56860563466637</v>
      </c>
      <c r="AJ277" s="10">
        <f t="shared" si="64"/>
        <v>780.36531475883282</v>
      </c>
      <c r="AK277" s="10">
        <f t="shared" si="64"/>
        <v>782.16202388299928</v>
      </c>
      <c r="AL277" s="10">
        <f t="shared" si="64"/>
        <v>783.95873300716573</v>
      </c>
      <c r="AM277" s="10">
        <f t="shared" si="64"/>
        <v>785.75544213133219</v>
      </c>
      <c r="AN277" s="10">
        <f t="shared" si="65"/>
        <v>787.55215125549864</v>
      </c>
      <c r="AO277" s="5">
        <v>789.3488603796651</v>
      </c>
    </row>
    <row r="278" spans="1:41">
      <c r="A278" s="6">
        <v>1374.9999999999966</v>
      </c>
      <c r="B278" s="5">
        <v>187.24013589176877</v>
      </c>
      <c r="C278" s="5">
        <v>320.72098669243195</v>
      </c>
      <c r="D278" s="5">
        <v>428.25372791939361</v>
      </c>
      <c r="E278" s="5">
        <v>511.97458631314288</v>
      </c>
      <c r="F278" s="5">
        <v>575.39595417995918</v>
      </c>
      <c r="G278" s="5">
        <v>623.02969227553649</v>
      </c>
      <c r="H278" s="10">
        <f t="shared" si="55"/>
        <v>654.25419715258249</v>
      </c>
      <c r="I278" s="5">
        <v>685.47870202962838</v>
      </c>
      <c r="J278" s="10">
        <f t="shared" si="56"/>
        <v>701.42373890864496</v>
      </c>
      <c r="K278" s="5">
        <v>717.36877578766143</v>
      </c>
      <c r="L278" s="10">
        <f t="shared" si="57"/>
        <v>721.06924154239255</v>
      </c>
      <c r="M278" s="10">
        <f t="shared" si="58"/>
        <v>724.76970729712366</v>
      </c>
      <c r="N278" s="10">
        <f t="shared" si="58"/>
        <v>728.47017305185477</v>
      </c>
      <c r="O278" s="10">
        <f t="shared" si="58"/>
        <v>732.17063880658588</v>
      </c>
      <c r="P278" s="10">
        <f t="shared" si="53"/>
        <v>735.871104561317</v>
      </c>
      <c r="Q278" s="10">
        <f t="shared" si="53"/>
        <v>739.57157031604822</v>
      </c>
      <c r="R278" s="10">
        <f t="shared" si="53"/>
        <v>743.27203607077934</v>
      </c>
      <c r="S278" s="10">
        <f t="shared" si="53"/>
        <v>746.97250182551045</v>
      </c>
      <c r="T278" s="10">
        <f t="shared" si="62"/>
        <v>750.67296758024156</v>
      </c>
      <c r="U278" s="5">
        <v>754.37343333497267</v>
      </c>
      <c r="V278" s="10">
        <f t="shared" si="59"/>
        <v>754.37343333497267</v>
      </c>
      <c r="W278" s="10">
        <f t="shared" si="60"/>
        <v>757.95145564827521</v>
      </c>
      <c r="X278" s="10">
        <f t="shared" si="60"/>
        <v>759.74046680492654</v>
      </c>
      <c r="Y278" s="10">
        <f t="shared" si="60"/>
        <v>761.52947796157787</v>
      </c>
      <c r="Z278" s="10">
        <f t="shared" si="54"/>
        <v>763.31848911822908</v>
      </c>
      <c r="AA278" s="10">
        <f t="shared" si="54"/>
        <v>765.10750027488041</v>
      </c>
      <c r="AB278" s="10">
        <f t="shared" si="54"/>
        <v>766.89651143153174</v>
      </c>
      <c r="AC278" s="10">
        <f t="shared" si="54"/>
        <v>768.68552258818295</v>
      </c>
      <c r="AD278" s="10">
        <f t="shared" si="63"/>
        <v>770.47453374483428</v>
      </c>
      <c r="AE278" s="10">
        <f t="shared" si="61"/>
        <v>772.2635449014856</v>
      </c>
      <c r="AF278" s="10">
        <f t="shared" si="61"/>
        <v>774.05255605813682</v>
      </c>
      <c r="AG278" s="10">
        <f t="shared" si="61"/>
        <v>775.84156721478814</v>
      </c>
      <c r="AH278" s="10">
        <f t="shared" si="61"/>
        <v>777.63057837143936</v>
      </c>
      <c r="AI278" s="10">
        <f t="shared" si="61"/>
        <v>779.41958952809068</v>
      </c>
      <c r="AJ278" s="10">
        <f t="shared" si="64"/>
        <v>781.20860068474201</v>
      </c>
      <c r="AK278" s="10">
        <f t="shared" si="64"/>
        <v>782.99761184139322</v>
      </c>
      <c r="AL278" s="10">
        <f t="shared" si="64"/>
        <v>784.78662299804455</v>
      </c>
      <c r="AM278" s="10">
        <f t="shared" si="64"/>
        <v>786.57563415469588</v>
      </c>
      <c r="AN278" s="10">
        <f t="shared" si="65"/>
        <v>788.36464531134709</v>
      </c>
      <c r="AO278" s="5">
        <v>790.15365646799842</v>
      </c>
    </row>
    <row r="279" spans="1:41">
      <c r="A279" s="6">
        <v>1379.9999999999966</v>
      </c>
      <c r="B279" s="5">
        <v>188.04843490460621</v>
      </c>
      <c r="C279" s="5">
        <v>322.05968334650419</v>
      </c>
      <c r="D279" s="5">
        <v>429.87948349168192</v>
      </c>
      <c r="E279" s="5">
        <v>513.67981468120263</v>
      </c>
      <c r="F279" s="5">
        <v>577.05292895051525</v>
      </c>
      <c r="G279" s="5">
        <v>624.59612647722338</v>
      </c>
      <c r="H279" s="10">
        <f t="shared" si="55"/>
        <v>655.66376559717946</v>
      </c>
      <c r="I279" s="5">
        <v>686.73140471713566</v>
      </c>
      <c r="J279" s="10">
        <f t="shared" si="56"/>
        <v>702.46719034786997</v>
      </c>
      <c r="K279" s="5">
        <v>718.20297597860429</v>
      </c>
      <c r="L279" s="10">
        <f t="shared" si="57"/>
        <v>721.91762009496983</v>
      </c>
      <c r="M279" s="10">
        <f t="shared" si="58"/>
        <v>725.63226421133538</v>
      </c>
      <c r="N279" s="10">
        <f t="shared" si="58"/>
        <v>729.34690832770082</v>
      </c>
      <c r="O279" s="10">
        <f t="shared" si="58"/>
        <v>733.06155244406636</v>
      </c>
      <c r="P279" s="10">
        <f t="shared" si="53"/>
        <v>736.77619656043191</v>
      </c>
      <c r="Q279" s="10">
        <f t="shared" si="53"/>
        <v>740.49084067679746</v>
      </c>
      <c r="R279" s="10">
        <f t="shared" si="53"/>
        <v>744.20548479316301</v>
      </c>
      <c r="S279" s="10">
        <f t="shared" si="53"/>
        <v>747.92012890952844</v>
      </c>
      <c r="T279" s="10">
        <f t="shared" si="62"/>
        <v>751.63477302589399</v>
      </c>
      <c r="U279" s="5">
        <v>755.34941714225954</v>
      </c>
      <c r="V279" s="10">
        <f t="shared" si="59"/>
        <v>755.34941714225954</v>
      </c>
      <c r="W279" s="10">
        <f t="shared" si="60"/>
        <v>758.90911093243653</v>
      </c>
      <c r="X279" s="10">
        <f t="shared" si="60"/>
        <v>760.68895782752509</v>
      </c>
      <c r="Y279" s="10">
        <f t="shared" si="60"/>
        <v>762.46880472261364</v>
      </c>
      <c r="Z279" s="10">
        <f t="shared" si="54"/>
        <v>764.24865161770208</v>
      </c>
      <c r="AA279" s="10">
        <f t="shared" si="54"/>
        <v>766.02849851279063</v>
      </c>
      <c r="AB279" s="10">
        <f t="shared" si="54"/>
        <v>767.80834540787919</v>
      </c>
      <c r="AC279" s="10">
        <f t="shared" si="54"/>
        <v>769.58819230296763</v>
      </c>
      <c r="AD279" s="10">
        <f t="shared" si="63"/>
        <v>771.36803919805618</v>
      </c>
      <c r="AE279" s="10">
        <f t="shared" si="61"/>
        <v>773.14788609314473</v>
      </c>
      <c r="AF279" s="10">
        <f t="shared" si="61"/>
        <v>774.92773298823317</v>
      </c>
      <c r="AG279" s="10">
        <f t="shared" si="61"/>
        <v>776.70757988332173</v>
      </c>
      <c r="AH279" s="10">
        <f t="shared" si="61"/>
        <v>778.48742677841017</v>
      </c>
      <c r="AI279" s="10">
        <f t="shared" si="61"/>
        <v>780.26727367349872</v>
      </c>
      <c r="AJ279" s="10">
        <f t="shared" si="64"/>
        <v>782.04712056858727</v>
      </c>
      <c r="AK279" s="10">
        <f t="shared" si="64"/>
        <v>783.82696746367571</v>
      </c>
      <c r="AL279" s="10">
        <f t="shared" si="64"/>
        <v>785.60681435876427</v>
      </c>
      <c r="AM279" s="10">
        <f t="shared" si="64"/>
        <v>787.38666125385282</v>
      </c>
      <c r="AN279" s="10">
        <f t="shared" si="65"/>
        <v>789.16650814894126</v>
      </c>
      <c r="AO279" s="5">
        <v>790.94635504402981</v>
      </c>
    </row>
    <row r="280" spans="1:41">
      <c r="A280" s="6">
        <v>1384.9999999999966</v>
      </c>
      <c r="B280" s="5">
        <v>188.85732635611362</v>
      </c>
      <c r="C280" s="5">
        <v>323.39813765979039</v>
      </c>
      <c r="D280" s="5">
        <v>431.50259510599648</v>
      </c>
      <c r="E280" s="5">
        <v>515.37960928655684</v>
      </c>
      <c r="F280" s="5">
        <v>578.7024496117657</v>
      </c>
      <c r="G280" s="5">
        <v>626.15459777644742</v>
      </c>
      <c r="H280" s="10">
        <f t="shared" si="55"/>
        <v>657.06282573322574</v>
      </c>
      <c r="I280" s="5">
        <v>687.97105369000417</v>
      </c>
      <c r="J280" s="10">
        <f t="shared" si="56"/>
        <v>703.49502477119381</v>
      </c>
      <c r="K280" s="5">
        <v>719.01899585238334</v>
      </c>
      <c r="L280" s="10">
        <f t="shared" si="57"/>
        <v>722.75124630887922</v>
      </c>
      <c r="M280" s="10">
        <f t="shared" si="58"/>
        <v>726.48349676537509</v>
      </c>
      <c r="N280" s="10">
        <f t="shared" si="58"/>
        <v>730.21574722187086</v>
      </c>
      <c r="O280" s="10">
        <f t="shared" si="58"/>
        <v>733.94799767836673</v>
      </c>
      <c r="P280" s="10">
        <f t="shared" si="53"/>
        <v>737.68024813486261</v>
      </c>
      <c r="Q280" s="10">
        <f t="shared" si="53"/>
        <v>741.41249859135849</v>
      </c>
      <c r="R280" s="10">
        <f t="shared" si="53"/>
        <v>745.14474904785436</v>
      </c>
      <c r="S280" s="10">
        <f t="shared" si="53"/>
        <v>748.87699950435012</v>
      </c>
      <c r="T280" s="10">
        <f t="shared" si="62"/>
        <v>752.609249960846</v>
      </c>
      <c r="U280" s="5">
        <v>756.34150041734188</v>
      </c>
      <c r="V280" s="10">
        <f t="shared" si="59"/>
        <v>756.34150041734188</v>
      </c>
      <c r="W280" s="10">
        <f t="shared" si="60"/>
        <v>759.88007849603389</v>
      </c>
      <c r="X280" s="10">
        <f t="shared" si="60"/>
        <v>761.64936753537995</v>
      </c>
      <c r="Y280" s="10">
        <f t="shared" si="60"/>
        <v>763.41865657472601</v>
      </c>
      <c r="Z280" s="10">
        <f t="shared" si="54"/>
        <v>765.18794561407196</v>
      </c>
      <c r="AA280" s="10">
        <f t="shared" si="54"/>
        <v>766.95723465341803</v>
      </c>
      <c r="AB280" s="10">
        <f t="shared" si="54"/>
        <v>768.72652369276409</v>
      </c>
      <c r="AC280" s="10">
        <f t="shared" si="54"/>
        <v>770.49581273211004</v>
      </c>
      <c r="AD280" s="10">
        <f t="shared" si="63"/>
        <v>772.2651017714561</v>
      </c>
      <c r="AE280" s="10">
        <f t="shared" si="61"/>
        <v>774.03439081080205</v>
      </c>
      <c r="AF280" s="10">
        <f t="shared" si="61"/>
        <v>775.80367985014811</v>
      </c>
      <c r="AG280" s="10">
        <f t="shared" si="61"/>
        <v>777.57296888949418</v>
      </c>
      <c r="AH280" s="10">
        <f t="shared" si="61"/>
        <v>779.34225792884013</v>
      </c>
      <c r="AI280" s="10">
        <f t="shared" si="61"/>
        <v>781.11154696818619</v>
      </c>
      <c r="AJ280" s="10">
        <f t="shared" si="64"/>
        <v>782.88083600753225</v>
      </c>
      <c r="AK280" s="10">
        <f t="shared" si="64"/>
        <v>784.6501250468782</v>
      </c>
      <c r="AL280" s="10">
        <f t="shared" si="64"/>
        <v>786.41941408622426</v>
      </c>
      <c r="AM280" s="10">
        <f t="shared" si="64"/>
        <v>788.18870312557033</v>
      </c>
      <c r="AN280" s="10">
        <f t="shared" si="65"/>
        <v>789.95799216491628</v>
      </c>
      <c r="AO280" s="5">
        <v>791.72728120426234</v>
      </c>
    </row>
    <row r="281" spans="1:41">
      <c r="A281" s="6">
        <v>1389.9999999999964</v>
      </c>
      <c r="B281" s="5">
        <v>189.66680573597219</v>
      </c>
      <c r="C281" s="5">
        <v>324.73633405279492</v>
      </c>
      <c r="D281" s="5">
        <v>433.12303714687903</v>
      </c>
      <c r="E281" s="5">
        <v>517.07395608341869</v>
      </c>
      <c r="F281" s="5">
        <v>580.34452909730976</v>
      </c>
      <c r="G281" s="5">
        <v>627.70506305475317</v>
      </c>
      <c r="H281" s="10">
        <f t="shared" si="55"/>
        <v>658.45131870753949</v>
      </c>
      <c r="I281" s="5">
        <v>689.1975743603258</v>
      </c>
      <c r="J281" s="10">
        <f t="shared" si="56"/>
        <v>704.50712935022966</v>
      </c>
      <c r="K281" s="5">
        <v>719.81668434013341</v>
      </c>
      <c r="L281" s="10">
        <f t="shared" si="57"/>
        <v>723.56986870117453</v>
      </c>
      <c r="M281" s="10">
        <f t="shared" si="58"/>
        <v>727.32305306221576</v>
      </c>
      <c r="N281" s="10">
        <f t="shared" si="58"/>
        <v>731.076237423257</v>
      </c>
      <c r="O281" s="10">
        <f t="shared" si="58"/>
        <v>734.82942178429812</v>
      </c>
      <c r="P281" s="10">
        <f t="shared" si="53"/>
        <v>738.58260614533924</v>
      </c>
      <c r="Q281" s="10">
        <f t="shared" si="53"/>
        <v>742.33579050638048</v>
      </c>
      <c r="R281" s="10">
        <f t="shared" si="53"/>
        <v>746.08897486742171</v>
      </c>
      <c r="S281" s="10">
        <f t="shared" si="53"/>
        <v>749.84215922846283</v>
      </c>
      <c r="T281" s="10">
        <f t="shared" si="62"/>
        <v>753.59534358950395</v>
      </c>
      <c r="U281" s="5">
        <v>757.34852795054519</v>
      </c>
      <c r="V281" s="10">
        <f t="shared" si="59"/>
        <v>757.34852795054519</v>
      </c>
      <c r="W281" s="10">
        <f t="shared" si="60"/>
        <v>760.86335168730568</v>
      </c>
      <c r="X281" s="10">
        <f t="shared" si="60"/>
        <v>762.62076355568593</v>
      </c>
      <c r="Y281" s="10">
        <f t="shared" si="60"/>
        <v>764.37817542406617</v>
      </c>
      <c r="Z281" s="10">
        <f t="shared" si="54"/>
        <v>766.13558729244642</v>
      </c>
      <c r="AA281" s="10">
        <f t="shared" si="54"/>
        <v>767.89299916082678</v>
      </c>
      <c r="AB281" s="10">
        <f t="shared" si="54"/>
        <v>769.65041102920702</v>
      </c>
      <c r="AC281" s="10">
        <f t="shared" si="54"/>
        <v>771.40782289758727</v>
      </c>
      <c r="AD281" s="10">
        <f t="shared" si="63"/>
        <v>773.16523476596751</v>
      </c>
      <c r="AE281" s="10">
        <f t="shared" si="61"/>
        <v>774.92264663434776</v>
      </c>
      <c r="AF281" s="10">
        <f t="shared" si="61"/>
        <v>776.680058502728</v>
      </c>
      <c r="AG281" s="10">
        <f t="shared" si="61"/>
        <v>778.43747037110825</v>
      </c>
      <c r="AH281" s="10">
        <f t="shared" si="61"/>
        <v>780.19488223948849</v>
      </c>
      <c r="AI281" s="10">
        <f t="shared" si="61"/>
        <v>781.95229410786874</v>
      </c>
      <c r="AJ281" s="10">
        <f t="shared" si="64"/>
        <v>783.7097059762491</v>
      </c>
      <c r="AK281" s="10">
        <f t="shared" si="64"/>
        <v>785.46711784462934</v>
      </c>
      <c r="AL281" s="10">
        <f t="shared" si="64"/>
        <v>787.22452971300959</v>
      </c>
      <c r="AM281" s="10">
        <f t="shared" si="64"/>
        <v>788.98194158138983</v>
      </c>
      <c r="AN281" s="10">
        <f t="shared" si="65"/>
        <v>790.73935344977008</v>
      </c>
      <c r="AO281" s="5">
        <v>792.49676531815032</v>
      </c>
    </row>
    <row r="282" spans="1:41">
      <c r="A282" s="6">
        <v>1394.9999999999964</v>
      </c>
      <c r="B282" s="5">
        <v>190.47686855252269</v>
      </c>
      <c r="C282" s="5">
        <v>326.074256958028</v>
      </c>
      <c r="D282" s="5">
        <v>434.74078425382481</v>
      </c>
      <c r="E282" s="5">
        <v>518.76284163237256</v>
      </c>
      <c r="F282" s="5">
        <v>581.9791809501246</v>
      </c>
      <c r="G282" s="5">
        <v>629.24747926692339</v>
      </c>
      <c r="H282" s="10">
        <f t="shared" si="55"/>
        <v>659.82918422602302</v>
      </c>
      <c r="I282" s="5">
        <v>690.41088918512253</v>
      </c>
      <c r="J282" s="10">
        <f t="shared" si="56"/>
        <v>705.5033907591835</v>
      </c>
      <c r="K282" s="5">
        <v>720.59589233324436</v>
      </c>
      <c r="L282" s="10">
        <f t="shared" si="57"/>
        <v>724.37323571414709</v>
      </c>
      <c r="M282" s="10">
        <f t="shared" si="58"/>
        <v>728.15057909504992</v>
      </c>
      <c r="N282" s="10">
        <f t="shared" si="58"/>
        <v>731.92792247595276</v>
      </c>
      <c r="O282" s="10">
        <f t="shared" si="58"/>
        <v>735.70526585685548</v>
      </c>
      <c r="P282" s="10">
        <f t="shared" si="53"/>
        <v>739.4826092377582</v>
      </c>
      <c r="Q282" s="10">
        <f t="shared" si="53"/>
        <v>743.25995261866103</v>
      </c>
      <c r="R282" s="10">
        <f t="shared" si="53"/>
        <v>747.03729599956387</v>
      </c>
      <c r="S282" s="10">
        <f t="shared" si="53"/>
        <v>750.81463938046659</v>
      </c>
      <c r="T282" s="10">
        <f t="shared" si="62"/>
        <v>754.59198276136931</v>
      </c>
      <c r="U282" s="5">
        <v>758.36932614227214</v>
      </c>
      <c r="V282" s="10">
        <f t="shared" si="59"/>
        <v>758.36932614227214</v>
      </c>
      <c r="W282" s="10">
        <f t="shared" si="60"/>
        <v>761.85790761386636</v>
      </c>
      <c r="X282" s="10">
        <f t="shared" si="60"/>
        <v>763.60219834966347</v>
      </c>
      <c r="Y282" s="10">
        <f t="shared" si="60"/>
        <v>765.34648908546046</v>
      </c>
      <c r="Z282" s="10">
        <f t="shared" si="54"/>
        <v>767.09077982125757</v>
      </c>
      <c r="AA282" s="10">
        <f t="shared" si="54"/>
        <v>768.83507055705468</v>
      </c>
      <c r="AB282" s="10">
        <f t="shared" si="54"/>
        <v>770.57936129285179</v>
      </c>
      <c r="AC282" s="10">
        <f t="shared" si="54"/>
        <v>772.32365202864889</v>
      </c>
      <c r="AD282" s="10">
        <f t="shared" si="63"/>
        <v>774.067942764446</v>
      </c>
      <c r="AE282" s="10">
        <f t="shared" si="61"/>
        <v>775.81223350024311</v>
      </c>
      <c r="AF282" s="10">
        <f t="shared" si="61"/>
        <v>777.5565242360401</v>
      </c>
      <c r="AG282" s="10">
        <f t="shared" si="61"/>
        <v>779.30081497183721</v>
      </c>
      <c r="AH282" s="10">
        <f t="shared" si="61"/>
        <v>781.04510570763432</v>
      </c>
      <c r="AI282" s="10">
        <f t="shared" si="61"/>
        <v>782.78939644343143</v>
      </c>
      <c r="AJ282" s="10">
        <f t="shared" si="64"/>
        <v>784.53368717922854</v>
      </c>
      <c r="AK282" s="10">
        <f t="shared" si="64"/>
        <v>786.27797791502564</v>
      </c>
      <c r="AL282" s="10">
        <f t="shared" si="64"/>
        <v>788.02226865082264</v>
      </c>
      <c r="AM282" s="10">
        <f t="shared" si="64"/>
        <v>789.76655938661975</v>
      </c>
      <c r="AN282" s="10">
        <f t="shared" si="65"/>
        <v>791.51085012241685</v>
      </c>
      <c r="AO282" s="5">
        <v>793.25514085821396</v>
      </c>
    </row>
    <row r="283" spans="1:41">
      <c r="A283" s="6">
        <v>1399.9999999999964</v>
      </c>
      <c r="B283" s="5">
        <v>191.28751033243327</v>
      </c>
      <c r="C283" s="5">
        <v>327.41189082047708</v>
      </c>
      <c r="D283" s="5">
        <v>436.35581132380412</v>
      </c>
      <c r="E283" s="5">
        <v>520.44625309634569</v>
      </c>
      <c r="F283" s="5">
        <v>583.60641930906934</v>
      </c>
      <c r="G283" s="5">
        <v>630.78180341491338</v>
      </c>
      <c r="H283" s="10">
        <f t="shared" si="55"/>
        <v>661.19636047877998</v>
      </c>
      <c r="I283" s="5">
        <v>691.61091754264658</v>
      </c>
      <c r="J283" s="10">
        <f t="shared" si="56"/>
        <v>706.48369569924625</v>
      </c>
      <c r="K283" s="5">
        <v>721.35647385584582</v>
      </c>
      <c r="L283" s="10">
        <f t="shared" si="57"/>
        <v>725.16109753101284</v>
      </c>
      <c r="M283" s="10">
        <f t="shared" si="58"/>
        <v>728.96572120617986</v>
      </c>
      <c r="N283" s="10">
        <f t="shared" si="58"/>
        <v>732.77034488134689</v>
      </c>
      <c r="O283" s="10">
        <f t="shared" si="58"/>
        <v>736.57496855651391</v>
      </c>
      <c r="P283" s="10">
        <f t="shared" si="53"/>
        <v>740.37959223168093</v>
      </c>
      <c r="Q283" s="10">
        <f t="shared" si="53"/>
        <v>744.18421590684795</v>
      </c>
      <c r="R283" s="10">
        <f t="shared" si="53"/>
        <v>747.98883958201498</v>
      </c>
      <c r="S283" s="10">
        <f t="shared" si="53"/>
        <v>751.793463257182</v>
      </c>
      <c r="T283" s="10">
        <f t="shared" si="62"/>
        <v>755.59808693234902</v>
      </c>
      <c r="U283" s="5">
        <v>759.40271060751604</v>
      </c>
      <c r="V283" s="10">
        <f t="shared" si="59"/>
        <v>759.40271060751604</v>
      </c>
      <c r="W283" s="10">
        <f t="shared" si="60"/>
        <v>762.8627137940249</v>
      </c>
      <c r="X283" s="10">
        <f t="shared" si="60"/>
        <v>764.59271538727933</v>
      </c>
      <c r="Y283" s="10">
        <f t="shared" si="60"/>
        <v>766.32271698053364</v>
      </c>
      <c r="Z283" s="10">
        <f t="shared" si="54"/>
        <v>768.05271857378807</v>
      </c>
      <c r="AA283" s="10">
        <f t="shared" si="54"/>
        <v>769.7827201670425</v>
      </c>
      <c r="AB283" s="10">
        <f t="shared" si="54"/>
        <v>771.51272176029693</v>
      </c>
      <c r="AC283" s="10">
        <f t="shared" si="54"/>
        <v>773.24272335355136</v>
      </c>
      <c r="AD283" s="10">
        <f t="shared" si="63"/>
        <v>774.97272494680578</v>
      </c>
      <c r="AE283" s="10">
        <f t="shared" si="61"/>
        <v>776.70272654006021</v>
      </c>
      <c r="AF283" s="10">
        <f t="shared" si="61"/>
        <v>778.43272813331453</v>
      </c>
      <c r="AG283" s="10">
        <f t="shared" si="61"/>
        <v>780.16272972656895</v>
      </c>
      <c r="AH283" s="10">
        <f t="shared" si="61"/>
        <v>781.89273131982338</v>
      </c>
      <c r="AI283" s="10">
        <f t="shared" si="61"/>
        <v>783.62273291307781</v>
      </c>
      <c r="AJ283" s="10">
        <f t="shared" si="64"/>
        <v>785.35273450633224</v>
      </c>
      <c r="AK283" s="10">
        <f t="shared" si="64"/>
        <v>787.08273609958667</v>
      </c>
      <c r="AL283" s="10">
        <f t="shared" si="64"/>
        <v>788.81273769284098</v>
      </c>
      <c r="AM283" s="10">
        <f t="shared" si="64"/>
        <v>790.54273928609541</v>
      </c>
      <c r="AN283" s="10">
        <f t="shared" si="65"/>
        <v>792.27274087934984</v>
      </c>
      <c r="AO283" s="5">
        <v>794.00274247260427</v>
      </c>
    </row>
    <row r="284" spans="1:41">
      <c r="A284" s="6">
        <v>1404.9999999999961</v>
      </c>
      <c r="B284" s="5">
        <v>192.09872662037168</v>
      </c>
      <c r="C284" s="5">
        <v>328.7492200980966</v>
      </c>
      <c r="D284" s="5">
        <v>437.96809351372332</v>
      </c>
      <c r="E284" s="5">
        <v>522.12417823643159</v>
      </c>
      <c r="F284" s="5">
        <v>585.22625889545361</v>
      </c>
      <c r="G284" s="5">
        <v>632.30799252078759</v>
      </c>
      <c r="H284" s="10">
        <f t="shared" si="55"/>
        <v>662.55278406566958</v>
      </c>
      <c r="I284" s="5">
        <v>692.79757561055158</v>
      </c>
      <c r="J284" s="10">
        <f t="shared" si="56"/>
        <v>707.44793148235249</v>
      </c>
      <c r="K284" s="5">
        <v>722.09828735415329</v>
      </c>
      <c r="L284" s="10">
        <f t="shared" si="57"/>
        <v>725.93320795754551</v>
      </c>
      <c r="M284" s="10">
        <f t="shared" si="58"/>
        <v>729.76812856093761</v>
      </c>
      <c r="N284" s="10">
        <f t="shared" si="58"/>
        <v>733.60304916432983</v>
      </c>
      <c r="O284" s="10">
        <f t="shared" si="58"/>
        <v>737.43796976772205</v>
      </c>
      <c r="P284" s="10">
        <f t="shared" si="53"/>
        <v>741.27289037111427</v>
      </c>
      <c r="Q284" s="10">
        <f t="shared" si="53"/>
        <v>745.10781097450638</v>
      </c>
      <c r="R284" s="10">
        <f t="shared" si="53"/>
        <v>748.9427315778986</v>
      </c>
      <c r="S284" s="10">
        <f t="shared" si="53"/>
        <v>752.77765218129082</v>
      </c>
      <c r="T284" s="10">
        <f t="shared" si="62"/>
        <v>756.61257278468292</v>
      </c>
      <c r="U284" s="5">
        <v>760.44749338807515</v>
      </c>
      <c r="V284" s="10">
        <f t="shared" si="59"/>
        <v>760.44749338807515</v>
      </c>
      <c r="W284" s="10">
        <f t="shared" si="60"/>
        <v>763.87673447757857</v>
      </c>
      <c r="X284" s="10">
        <f t="shared" si="60"/>
        <v>765.59135502233016</v>
      </c>
      <c r="Y284" s="10">
        <f t="shared" si="60"/>
        <v>767.30597556708187</v>
      </c>
      <c r="Z284" s="10">
        <f t="shared" si="54"/>
        <v>769.02059611183358</v>
      </c>
      <c r="AA284" s="10">
        <f t="shared" si="54"/>
        <v>770.73521665658518</v>
      </c>
      <c r="AB284" s="10">
        <f t="shared" si="54"/>
        <v>772.44983720133689</v>
      </c>
      <c r="AC284" s="10">
        <f t="shared" si="54"/>
        <v>774.1644577460886</v>
      </c>
      <c r="AD284" s="10">
        <f t="shared" si="63"/>
        <v>775.87907829084031</v>
      </c>
      <c r="AE284" s="10">
        <f t="shared" si="61"/>
        <v>777.59369883559202</v>
      </c>
      <c r="AF284" s="10">
        <f t="shared" si="61"/>
        <v>779.30831938034362</v>
      </c>
      <c r="AG284" s="10">
        <f t="shared" si="61"/>
        <v>781.02293992509533</v>
      </c>
      <c r="AH284" s="10">
        <f t="shared" si="61"/>
        <v>782.73756046984704</v>
      </c>
      <c r="AI284" s="10">
        <f t="shared" si="61"/>
        <v>784.45218101459864</v>
      </c>
      <c r="AJ284" s="10">
        <f t="shared" si="64"/>
        <v>786.16680155935035</v>
      </c>
      <c r="AK284" s="10">
        <f t="shared" si="64"/>
        <v>787.88142210410206</v>
      </c>
      <c r="AL284" s="10">
        <f t="shared" si="64"/>
        <v>789.59604264885377</v>
      </c>
      <c r="AM284" s="10">
        <f t="shared" si="64"/>
        <v>791.31066319360548</v>
      </c>
      <c r="AN284" s="10">
        <f t="shared" si="65"/>
        <v>793.02528373835707</v>
      </c>
      <c r="AO284" s="5">
        <v>794.73990428310879</v>
      </c>
    </row>
    <row r="285" spans="1:41">
      <c r="A285" s="6">
        <v>1409.9999999999961</v>
      </c>
      <c r="B285" s="5">
        <v>192.91051297868154</v>
      </c>
      <c r="C285" s="5">
        <v>330.08622926231607</v>
      </c>
      <c r="D285" s="5">
        <v>439.57760624282378</v>
      </c>
      <c r="E285" s="5">
        <v>523.79660540757095</v>
      </c>
      <c r="F285" s="5">
        <v>586.83871499967756</v>
      </c>
      <c r="G285" s="5">
        <v>633.82600359862897</v>
      </c>
      <c r="H285" s="10">
        <f t="shared" si="55"/>
        <v>663.89838992269983</v>
      </c>
      <c r="I285" s="5">
        <v>693.9707762467707</v>
      </c>
      <c r="J285" s="10">
        <f t="shared" si="56"/>
        <v>708.39598667483597</v>
      </c>
      <c r="K285" s="5">
        <v>722.82119710290112</v>
      </c>
      <c r="L285" s="10">
        <f t="shared" si="57"/>
        <v>726.68932636365844</v>
      </c>
      <c r="M285" s="10">
        <f t="shared" si="58"/>
        <v>730.55745562441575</v>
      </c>
      <c r="N285" s="10">
        <f t="shared" si="58"/>
        <v>734.42558488517295</v>
      </c>
      <c r="O285" s="10">
        <f t="shared" si="58"/>
        <v>738.29371414593027</v>
      </c>
      <c r="P285" s="10">
        <f t="shared" si="53"/>
        <v>742.16184340668758</v>
      </c>
      <c r="Q285" s="10">
        <f t="shared" si="53"/>
        <v>746.02997266744489</v>
      </c>
      <c r="R285" s="10">
        <f t="shared" si="53"/>
        <v>749.89810192820221</v>
      </c>
      <c r="S285" s="10">
        <f t="shared" si="53"/>
        <v>753.76623118895941</v>
      </c>
      <c r="T285" s="10">
        <f t="shared" si="62"/>
        <v>757.63436044971672</v>
      </c>
      <c r="U285" s="5">
        <v>761.50248971047404</v>
      </c>
      <c r="V285" s="10">
        <f t="shared" si="59"/>
        <v>761.50248971047404</v>
      </c>
      <c r="W285" s="10">
        <f t="shared" si="60"/>
        <v>764.89893657861182</v>
      </c>
      <c r="X285" s="10">
        <f t="shared" si="60"/>
        <v>766.59716001268066</v>
      </c>
      <c r="Y285" s="10">
        <f t="shared" si="60"/>
        <v>768.2953834467495</v>
      </c>
      <c r="Z285" s="10">
        <f t="shared" si="54"/>
        <v>769.99360688081833</v>
      </c>
      <c r="AA285" s="10">
        <f t="shared" si="54"/>
        <v>771.69183031488728</v>
      </c>
      <c r="AB285" s="10">
        <f t="shared" si="54"/>
        <v>773.39005374895612</v>
      </c>
      <c r="AC285" s="10">
        <f t="shared" si="54"/>
        <v>775.08827718302496</v>
      </c>
      <c r="AD285" s="10">
        <f t="shared" si="63"/>
        <v>776.78650061709391</v>
      </c>
      <c r="AE285" s="10">
        <f t="shared" si="61"/>
        <v>778.48472405116274</v>
      </c>
      <c r="AF285" s="10">
        <f t="shared" si="61"/>
        <v>780.18294748523158</v>
      </c>
      <c r="AG285" s="10">
        <f t="shared" si="61"/>
        <v>781.88117091930053</v>
      </c>
      <c r="AH285" s="10">
        <f t="shared" si="61"/>
        <v>783.57939435336937</v>
      </c>
      <c r="AI285" s="10">
        <f t="shared" ref="AI285:AL348" si="66">(AI$2-$U$2)/($AO$2-$U$2)*($AO285-$U285)+$U285</f>
        <v>785.2776177874382</v>
      </c>
      <c r="AJ285" s="10">
        <f t="shared" si="64"/>
        <v>786.97584122150715</v>
      </c>
      <c r="AK285" s="10">
        <f t="shared" si="64"/>
        <v>788.67406465557599</v>
      </c>
      <c r="AL285" s="10">
        <f t="shared" si="64"/>
        <v>790.37228808964483</v>
      </c>
      <c r="AM285" s="10">
        <f t="shared" si="64"/>
        <v>792.07051152371366</v>
      </c>
      <c r="AN285" s="10">
        <f t="shared" si="65"/>
        <v>793.76873495778261</v>
      </c>
      <c r="AO285" s="5">
        <v>795.46695839185145</v>
      </c>
    </row>
    <row r="286" spans="1:41">
      <c r="A286" s="6">
        <v>1414.9999999999961</v>
      </c>
      <c r="B286" s="5">
        <v>193.72286498706285</v>
      </c>
      <c r="C286" s="5">
        <v>331.42290279856542</v>
      </c>
      <c r="D286" s="5">
        <v>441.18432519501818</v>
      </c>
      <c r="E286" s="5">
        <v>525.46352355409306</v>
      </c>
      <c r="F286" s="5">
        <v>588.44380346794958</v>
      </c>
      <c r="G286" s="5">
        <v>635.33579362539035</v>
      </c>
      <c r="H286" s="10">
        <f t="shared" si="55"/>
        <v>665.23311124972315</v>
      </c>
      <c r="I286" s="5">
        <v>695.13042887405584</v>
      </c>
      <c r="J286" s="10">
        <f t="shared" si="56"/>
        <v>709.32775180050623</v>
      </c>
      <c r="K286" s="5">
        <v>723.52507472695663</v>
      </c>
      <c r="L286" s="10">
        <f t="shared" si="57"/>
        <v>727.42921967855796</v>
      </c>
      <c r="M286" s="10">
        <f t="shared" si="58"/>
        <v>731.33336463015939</v>
      </c>
      <c r="N286" s="10">
        <f t="shared" si="58"/>
        <v>735.23750958176083</v>
      </c>
      <c r="O286" s="10">
        <f t="shared" si="58"/>
        <v>739.14165453336216</v>
      </c>
      <c r="P286" s="10">
        <f t="shared" si="53"/>
        <v>743.04579948496348</v>
      </c>
      <c r="Q286" s="10">
        <f t="shared" si="53"/>
        <v>746.94994443656492</v>
      </c>
      <c r="R286" s="10">
        <f t="shared" si="53"/>
        <v>750.85408938816636</v>
      </c>
      <c r="S286" s="10">
        <f t="shared" si="53"/>
        <v>754.75823433976768</v>
      </c>
      <c r="T286" s="10">
        <f t="shared" si="62"/>
        <v>758.66237929136901</v>
      </c>
      <c r="U286" s="5">
        <v>762.56652424297044</v>
      </c>
      <c r="V286" s="10">
        <f t="shared" si="59"/>
        <v>762.56652424297044</v>
      </c>
      <c r="W286" s="10">
        <f t="shared" si="60"/>
        <v>765.92829517671112</v>
      </c>
      <c r="X286" s="10">
        <f t="shared" si="60"/>
        <v>767.60918064358145</v>
      </c>
      <c r="Y286" s="10">
        <f t="shared" si="60"/>
        <v>769.29006611045179</v>
      </c>
      <c r="Z286" s="10">
        <f t="shared" si="54"/>
        <v>770.97095157732201</v>
      </c>
      <c r="AA286" s="10">
        <f t="shared" si="54"/>
        <v>772.65183704419235</v>
      </c>
      <c r="AB286" s="10">
        <f t="shared" si="54"/>
        <v>774.33272251106268</v>
      </c>
      <c r="AC286" s="10">
        <f t="shared" si="54"/>
        <v>776.01360797793302</v>
      </c>
      <c r="AD286" s="10">
        <f t="shared" si="63"/>
        <v>777.69449344480336</v>
      </c>
      <c r="AE286" s="10">
        <f t="shared" si="61"/>
        <v>779.37537891167369</v>
      </c>
      <c r="AF286" s="10">
        <f t="shared" si="61"/>
        <v>781.05626437854403</v>
      </c>
      <c r="AG286" s="10">
        <f t="shared" si="61"/>
        <v>782.73714984541436</v>
      </c>
      <c r="AH286" s="10">
        <f t="shared" si="61"/>
        <v>784.4180353122847</v>
      </c>
      <c r="AI286" s="10">
        <f t="shared" si="66"/>
        <v>786.09892077915504</v>
      </c>
      <c r="AJ286" s="10">
        <f t="shared" si="64"/>
        <v>787.77980624602537</v>
      </c>
      <c r="AK286" s="10">
        <f t="shared" si="64"/>
        <v>789.4606917128956</v>
      </c>
      <c r="AL286" s="10">
        <f t="shared" si="64"/>
        <v>791.14157717976593</v>
      </c>
      <c r="AM286" s="10">
        <f t="shared" si="64"/>
        <v>792.82246264663627</v>
      </c>
      <c r="AN286" s="10">
        <f t="shared" si="65"/>
        <v>794.5033481135066</v>
      </c>
      <c r="AO286" s="5">
        <v>796.18423358037694</v>
      </c>
    </row>
    <row r="287" spans="1:41">
      <c r="A287" s="6">
        <v>1419.9999999999959</v>
      </c>
      <c r="B287" s="5">
        <v>194.53577824225644</v>
      </c>
      <c r="C287" s="5">
        <v>332.75922520681826</v>
      </c>
      <c r="D287" s="5">
        <v>442.78822632116203</v>
      </c>
      <c r="E287" s="5">
        <v>527.12492220512343</v>
      </c>
      <c r="F287" s="5">
        <v>590.0415406890869</v>
      </c>
      <c r="G287" s="5">
        <v>636.83731951065647</v>
      </c>
      <c r="H287" s="10">
        <f t="shared" si="55"/>
        <v>666.55687943995804</v>
      </c>
      <c r="I287" s="5">
        <v>696.27643936925949</v>
      </c>
      <c r="J287" s="10">
        <f t="shared" si="56"/>
        <v>710.24312010148333</v>
      </c>
      <c r="K287" s="5">
        <v>724.20980083370705</v>
      </c>
      <c r="L287" s="10">
        <f t="shared" si="57"/>
        <v>728.15266443228097</v>
      </c>
      <c r="M287" s="10">
        <f t="shared" si="58"/>
        <v>732.09552803085489</v>
      </c>
      <c r="N287" s="10">
        <f t="shared" si="58"/>
        <v>736.03839162942882</v>
      </c>
      <c r="O287" s="10">
        <f t="shared" si="58"/>
        <v>739.98125522800274</v>
      </c>
      <c r="P287" s="10">
        <f t="shared" si="53"/>
        <v>743.92411882657666</v>
      </c>
      <c r="Q287" s="10">
        <f t="shared" si="53"/>
        <v>747.86698242515058</v>
      </c>
      <c r="R287" s="10">
        <f t="shared" si="53"/>
        <v>751.8098460237245</v>
      </c>
      <c r="S287" s="10">
        <f t="shared" si="53"/>
        <v>755.75270962229843</v>
      </c>
      <c r="T287" s="10">
        <f t="shared" si="62"/>
        <v>759.69557322087235</v>
      </c>
      <c r="U287" s="5">
        <v>763.63843681944627</v>
      </c>
      <c r="V287" s="10">
        <f t="shared" si="59"/>
        <v>763.63843681944627</v>
      </c>
      <c r="W287" s="10">
        <f t="shared" si="60"/>
        <v>766.96379855603857</v>
      </c>
      <c r="X287" s="10">
        <f t="shared" si="60"/>
        <v>768.62647942433478</v>
      </c>
      <c r="Y287" s="10">
        <f t="shared" si="60"/>
        <v>770.28916029263087</v>
      </c>
      <c r="Z287" s="10">
        <f t="shared" si="54"/>
        <v>771.95184116092696</v>
      </c>
      <c r="AA287" s="10">
        <f t="shared" si="54"/>
        <v>773.61452202922317</v>
      </c>
      <c r="AB287" s="10">
        <f t="shared" si="54"/>
        <v>775.27720289751937</v>
      </c>
      <c r="AC287" s="10">
        <f t="shared" si="54"/>
        <v>776.93988376581547</v>
      </c>
      <c r="AD287" s="10">
        <f t="shared" si="63"/>
        <v>778.60256463411156</v>
      </c>
      <c r="AE287" s="10">
        <f t="shared" si="61"/>
        <v>780.26524550240777</v>
      </c>
      <c r="AF287" s="10">
        <f t="shared" si="61"/>
        <v>781.92792637070397</v>
      </c>
      <c r="AG287" s="10">
        <f t="shared" si="61"/>
        <v>783.59060723900006</v>
      </c>
      <c r="AH287" s="10">
        <f t="shared" si="61"/>
        <v>785.25328810729616</v>
      </c>
      <c r="AI287" s="10">
        <f t="shared" si="66"/>
        <v>786.91596897559236</v>
      </c>
      <c r="AJ287" s="10">
        <f t="shared" si="64"/>
        <v>788.57864984388857</v>
      </c>
      <c r="AK287" s="10">
        <f t="shared" si="64"/>
        <v>790.24133071218466</v>
      </c>
      <c r="AL287" s="10">
        <f t="shared" si="64"/>
        <v>791.90401158048076</v>
      </c>
      <c r="AM287" s="10">
        <f t="shared" si="64"/>
        <v>793.56669244877696</v>
      </c>
      <c r="AN287" s="10">
        <f t="shared" si="65"/>
        <v>795.22937331707317</v>
      </c>
      <c r="AO287" s="5">
        <v>796.89205418536926</v>
      </c>
    </row>
    <row r="288" spans="1:41">
      <c r="A288" s="6">
        <v>1424.9999999999959</v>
      </c>
      <c r="B288" s="5">
        <v>195.34924835773256</v>
      </c>
      <c r="C288" s="5">
        <v>334.09518100215172</v>
      </c>
      <c r="D288" s="5">
        <v>444.38928584126029</v>
      </c>
      <c r="E288" s="5">
        <v>528.78079146986204</v>
      </c>
      <c r="F288" s="5">
        <v>591.63194358140515</v>
      </c>
      <c r="G288" s="5">
        <v>638.33053806528483</v>
      </c>
      <c r="H288" s="10">
        <f t="shared" si="55"/>
        <v>667.86962401193455</v>
      </c>
      <c r="I288" s="5">
        <v>697.40870995858438</v>
      </c>
      <c r="J288" s="10">
        <f t="shared" si="56"/>
        <v>711.14198835376101</v>
      </c>
      <c r="K288" s="5">
        <v>724.87526674893775</v>
      </c>
      <c r="L288" s="10">
        <f t="shared" si="57"/>
        <v>728.85944883515822</v>
      </c>
      <c r="M288" s="10">
        <f t="shared" si="58"/>
        <v>732.84363092137869</v>
      </c>
      <c r="N288" s="10">
        <f t="shared" si="58"/>
        <v>736.82781300759927</v>
      </c>
      <c r="O288" s="10">
        <f t="shared" si="58"/>
        <v>740.81199509381975</v>
      </c>
      <c r="P288" s="10">
        <f t="shared" si="53"/>
        <v>744.79617718004022</v>
      </c>
      <c r="Q288" s="10">
        <f t="shared" si="53"/>
        <v>748.78035926626069</v>
      </c>
      <c r="R288" s="10">
        <f t="shared" si="53"/>
        <v>752.76454135248116</v>
      </c>
      <c r="S288" s="10">
        <f t="shared" si="53"/>
        <v>756.74872343870175</v>
      </c>
      <c r="T288" s="10">
        <f t="shared" si="62"/>
        <v>760.73290552492222</v>
      </c>
      <c r="U288" s="5">
        <v>764.71708761114269</v>
      </c>
      <c r="V288" s="10">
        <f t="shared" si="59"/>
        <v>764.71708761114269</v>
      </c>
      <c r="W288" s="10">
        <f t="shared" si="60"/>
        <v>768.00445276361995</v>
      </c>
      <c r="X288" s="10">
        <f t="shared" si="60"/>
        <v>769.64813533985864</v>
      </c>
      <c r="Y288" s="10">
        <f t="shared" si="60"/>
        <v>771.29181791609722</v>
      </c>
      <c r="Z288" s="10">
        <f t="shared" si="54"/>
        <v>772.9355004923359</v>
      </c>
      <c r="AA288" s="10">
        <f t="shared" si="54"/>
        <v>774.57918306857459</v>
      </c>
      <c r="AB288" s="10">
        <f t="shared" si="54"/>
        <v>776.22286564481317</v>
      </c>
      <c r="AC288" s="10">
        <f t="shared" si="54"/>
        <v>777.86654822105186</v>
      </c>
      <c r="AD288" s="10">
        <f t="shared" si="63"/>
        <v>779.51023079729043</v>
      </c>
      <c r="AE288" s="10">
        <f t="shared" si="61"/>
        <v>781.15391337352912</v>
      </c>
      <c r="AF288" s="10">
        <f t="shared" si="61"/>
        <v>782.79759594976781</v>
      </c>
      <c r="AG288" s="10">
        <f t="shared" si="61"/>
        <v>784.44127852600639</v>
      </c>
      <c r="AH288" s="10">
        <f t="shared" si="61"/>
        <v>786.08496110224507</v>
      </c>
      <c r="AI288" s="10">
        <f t="shared" si="66"/>
        <v>787.72864367848365</v>
      </c>
      <c r="AJ288" s="10">
        <f t="shared" si="64"/>
        <v>789.37232625472234</v>
      </c>
      <c r="AK288" s="10">
        <f t="shared" si="64"/>
        <v>791.01600883096103</v>
      </c>
      <c r="AL288" s="10">
        <f t="shared" si="64"/>
        <v>792.6596914071996</v>
      </c>
      <c r="AM288" s="10">
        <f t="shared" si="64"/>
        <v>794.30337398343829</v>
      </c>
      <c r="AN288" s="10">
        <f t="shared" si="65"/>
        <v>795.94705655967687</v>
      </c>
      <c r="AO288" s="5">
        <v>797.59073913591556</v>
      </c>
    </row>
    <row r="289" spans="1:41">
      <c r="A289" s="6">
        <v>1429.9999999999959</v>
      </c>
      <c r="B289" s="5">
        <v>196.16327096338341</v>
      </c>
      <c r="C289" s="5">
        <v>335.43075471532342</v>
      </c>
      <c r="D289" s="5">
        <v>445.98748024660756</v>
      </c>
      <c r="E289" s="5">
        <v>530.43112203273563</v>
      </c>
      <c r="F289" s="5">
        <v>593.21502957970245</v>
      </c>
      <c r="G289" s="5">
        <v>639.81540596889215</v>
      </c>
      <c r="H289" s="10">
        <f t="shared" si="55"/>
        <v>669.17127254453658</v>
      </c>
      <c r="I289" s="5">
        <v>698.527139120181</v>
      </c>
      <c r="J289" s="10">
        <f t="shared" si="56"/>
        <v>712.02425773293714</v>
      </c>
      <c r="K289" s="5">
        <v>725.52137634569328</v>
      </c>
      <c r="L289" s="10">
        <f t="shared" si="57"/>
        <v>729.54937488501491</v>
      </c>
      <c r="M289" s="10">
        <f t="shared" si="58"/>
        <v>733.57737342433654</v>
      </c>
      <c r="N289" s="10">
        <f t="shared" si="58"/>
        <v>737.60537196365817</v>
      </c>
      <c r="O289" s="10">
        <f t="shared" si="58"/>
        <v>741.6333705029798</v>
      </c>
      <c r="P289" s="10">
        <f t="shared" si="53"/>
        <v>745.66136904230143</v>
      </c>
      <c r="Q289" s="10">
        <f t="shared" si="53"/>
        <v>749.68936758162317</v>
      </c>
      <c r="R289" s="10">
        <f t="shared" si="53"/>
        <v>753.7173661209448</v>
      </c>
      <c r="S289" s="10">
        <f t="shared" si="53"/>
        <v>757.74536466026643</v>
      </c>
      <c r="T289" s="10">
        <f t="shared" si="62"/>
        <v>761.77336319958806</v>
      </c>
      <c r="U289" s="5">
        <v>765.80136173890969</v>
      </c>
      <c r="V289" s="10">
        <f t="shared" si="59"/>
        <v>765.80136173890969</v>
      </c>
      <c r="W289" s="10">
        <f t="shared" si="60"/>
        <v>769.0492856788137</v>
      </c>
      <c r="X289" s="10">
        <f t="shared" si="60"/>
        <v>770.67324764876582</v>
      </c>
      <c r="Y289" s="10">
        <f t="shared" si="60"/>
        <v>772.29720961871783</v>
      </c>
      <c r="Z289" s="10">
        <f t="shared" si="54"/>
        <v>773.92117158866984</v>
      </c>
      <c r="AA289" s="10">
        <f t="shared" si="54"/>
        <v>775.54513355862196</v>
      </c>
      <c r="AB289" s="10">
        <f t="shared" si="54"/>
        <v>777.16909552857396</v>
      </c>
      <c r="AC289" s="10">
        <f t="shared" si="54"/>
        <v>778.79305749852597</v>
      </c>
      <c r="AD289" s="10">
        <f t="shared" si="63"/>
        <v>780.41701946847797</v>
      </c>
      <c r="AE289" s="10">
        <f t="shared" si="61"/>
        <v>782.04098143842998</v>
      </c>
      <c r="AF289" s="10">
        <f t="shared" si="61"/>
        <v>783.6649434083821</v>
      </c>
      <c r="AG289" s="10">
        <f t="shared" si="61"/>
        <v>785.28890537833411</v>
      </c>
      <c r="AH289" s="10">
        <f t="shared" si="61"/>
        <v>786.91286734828611</v>
      </c>
      <c r="AI289" s="10">
        <f t="shared" si="66"/>
        <v>788.53682931823823</v>
      </c>
      <c r="AJ289" s="10">
        <f t="shared" si="64"/>
        <v>790.16079128819024</v>
      </c>
      <c r="AK289" s="10">
        <f t="shared" si="64"/>
        <v>791.78475325814225</v>
      </c>
      <c r="AL289" s="10">
        <f t="shared" si="64"/>
        <v>793.40871522809425</v>
      </c>
      <c r="AM289" s="10">
        <f t="shared" si="64"/>
        <v>795.03267719804626</v>
      </c>
      <c r="AN289" s="10">
        <f t="shared" si="65"/>
        <v>796.65663916799838</v>
      </c>
      <c r="AO289" s="5">
        <v>798.28060113795038</v>
      </c>
    </row>
    <row r="290" spans="1:41">
      <c r="A290" s="6">
        <v>1434.9999999999959</v>
      </c>
      <c r="B290" s="5">
        <v>196.97784170521962</v>
      </c>
      <c r="C290" s="5">
        <v>336.76593089336455</v>
      </c>
      <c r="D290" s="5">
        <v>447.58278630186095</v>
      </c>
      <c r="E290" s="5">
        <v>532.07590514843037</v>
      </c>
      <c r="F290" s="5">
        <v>594.79081662234228</v>
      </c>
      <c r="G290" s="5">
        <v>641.29187973615308</v>
      </c>
      <c r="H290" s="10">
        <f t="shared" si="55"/>
        <v>670.46175061589838</v>
      </c>
      <c r="I290" s="5">
        <v>699.63162149564357</v>
      </c>
      <c r="J290" s="10">
        <f t="shared" si="56"/>
        <v>712.88983472386099</v>
      </c>
      <c r="K290" s="5">
        <v>726.14804795207829</v>
      </c>
      <c r="L290" s="10">
        <f t="shared" si="57"/>
        <v>730.22226048974971</v>
      </c>
      <c r="M290" s="10">
        <f t="shared" si="58"/>
        <v>734.29647302742126</v>
      </c>
      <c r="N290" s="10">
        <f t="shared" si="58"/>
        <v>738.3706855650928</v>
      </c>
      <c r="O290" s="10">
        <f t="shared" si="58"/>
        <v>742.44489810276423</v>
      </c>
      <c r="P290" s="10">
        <f t="shared" si="53"/>
        <v>746.51911064043566</v>
      </c>
      <c r="Q290" s="10">
        <f t="shared" si="53"/>
        <v>750.5933231781072</v>
      </c>
      <c r="R290" s="10">
        <f t="shared" si="53"/>
        <v>754.66753571577863</v>
      </c>
      <c r="S290" s="10">
        <f t="shared" si="53"/>
        <v>758.74174825345017</v>
      </c>
      <c r="T290" s="10">
        <f t="shared" si="62"/>
        <v>762.8159607911216</v>
      </c>
      <c r="U290" s="5">
        <v>766.89017332879314</v>
      </c>
      <c r="V290" s="10">
        <f t="shared" si="59"/>
        <v>766.89017332879314</v>
      </c>
      <c r="W290" s="10">
        <f t="shared" si="60"/>
        <v>770.09735059514276</v>
      </c>
      <c r="X290" s="10">
        <f t="shared" si="60"/>
        <v>771.70093922831757</v>
      </c>
      <c r="Y290" s="10">
        <f t="shared" si="60"/>
        <v>773.30452786149237</v>
      </c>
      <c r="Z290" s="10">
        <f t="shared" si="54"/>
        <v>774.90811649466718</v>
      </c>
      <c r="AA290" s="10">
        <f t="shared" si="54"/>
        <v>776.51170512784199</v>
      </c>
      <c r="AB290" s="10">
        <f t="shared" si="54"/>
        <v>778.1152937610168</v>
      </c>
      <c r="AC290" s="10">
        <f t="shared" si="54"/>
        <v>779.71888239419161</v>
      </c>
      <c r="AD290" s="10">
        <f t="shared" si="63"/>
        <v>781.32247102736642</v>
      </c>
      <c r="AE290" s="10">
        <f t="shared" si="61"/>
        <v>782.92605966054134</v>
      </c>
      <c r="AF290" s="10">
        <f t="shared" si="61"/>
        <v>784.52964829371615</v>
      </c>
      <c r="AG290" s="10">
        <f t="shared" si="61"/>
        <v>786.13323692689096</v>
      </c>
      <c r="AH290" s="10">
        <f t="shared" si="61"/>
        <v>787.73682556006577</v>
      </c>
      <c r="AI290" s="10">
        <f t="shared" si="66"/>
        <v>789.34041419324058</v>
      </c>
      <c r="AJ290" s="10">
        <f t="shared" si="64"/>
        <v>790.94400282641539</v>
      </c>
      <c r="AK290" s="10">
        <f t="shared" si="64"/>
        <v>792.54759145959019</v>
      </c>
      <c r="AL290" s="10">
        <f t="shared" si="64"/>
        <v>794.151180092765</v>
      </c>
      <c r="AM290" s="10">
        <f t="shared" si="64"/>
        <v>795.75476872593981</v>
      </c>
      <c r="AN290" s="10">
        <f t="shared" si="65"/>
        <v>797.35835735911462</v>
      </c>
      <c r="AO290" s="5">
        <v>798.96194599228943</v>
      </c>
    </row>
    <row r="291" spans="1:41">
      <c r="A291" s="6">
        <v>1439.9999999999957</v>
      </c>
      <c r="B291" s="5">
        <v>197.79295624507057</v>
      </c>
      <c r="C291" s="5">
        <v>338.10069410018906</v>
      </c>
      <c r="D291" s="5">
        <v>449.17518104704476</v>
      </c>
      <c r="E291" s="5">
        <v>533.71513263680765</v>
      </c>
      <c r="F291" s="5">
        <v>596.3593231384408</v>
      </c>
      <c r="G291" s="5">
        <v>642.75991568187612</v>
      </c>
      <c r="H291" s="10">
        <f t="shared" si="55"/>
        <v>671.74098174700748</v>
      </c>
      <c r="I291" s="5">
        <v>700.72204781213884</v>
      </c>
      <c r="J291" s="10">
        <f t="shared" si="56"/>
        <v>713.73863206615556</v>
      </c>
      <c r="K291" s="5">
        <v>726.75521632017217</v>
      </c>
      <c r="L291" s="10">
        <f t="shared" si="57"/>
        <v>730.87794159039038</v>
      </c>
      <c r="M291" s="10">
        <f t="shared" si="58"/>
        <v>735.00066686060859</v>
      </c>
      <c r="N291" s="10">
        <f t="shared" si="58"/>
        <v>739.12339213082669</v>
      </c>
      <c r="O291" s="10">
        <f t="shared" si="58"/>
        <v>743.2461174010449</v>
      </c>
      <c r="P291" s="10">
        <f t="shared" si="53"/>
        <v>747.36884267126311</v>
      </c>
      <c r="Q291" s="10">
        <f t="shared" si="53"/>
        <v>751.49156794148132</v>
      </c>
      <c r="R291" s="10">
        <f t="shared" si="53"/>
        <v>755.61429321169953</v>
      </c>
      <c r="S291" s="10">
        <f t="shared" si="53"/>
        <v>759.73701848191763</v>
      </c>
      <c r="T291" s="10">
        <f t="shared" si="62"/>
        <v>763.85974375213584</v>
      </c>
      <c r="U291" s="5">
        <v>767.98246902235405</v>
      </c>
      <c r="V291" s="10">
        <f t="shared" si="59"/>
        <v>767.98246902235405</v>
      </c>
      <c r="W291" s="10">
        <f t="shared" si="60"/>
        <v>771.14772932346455</v>
      </c>
      <c r="X291" s="10">
        <f t="shared" si="60"/>
        <v>772.73035947401979</v>
      </c>
      <c r="Y291" s="10">
        <f t="shared" si="60"/>
        <v>774.31298962457504</v>
      </c>
      <c r="Z291" s="10">
        <f t="shared" si="54"/>
        <v>775.8956197751304</v>
      </c>
      <c r="AA291" s="10">
        <f t="shared" si="54"/>
        <v>777.47824992568565</v>
      </c>
      <c r="AB291" s="10">
        <f t="shared" si="54"/>
        <v>779.06088007624089</v>
      </c>
      <c r="AC291" s="10">
        <f t="shared" si="54"/>
        <v>780.64351022679614</v>
      </c>
      <c r="AD291" s="10">
        <f t="shared" si="63"/>
        <v>782.22614037735138</v>
      </c>
      <c r="AE291" s="10">
        <f t="shared" si="61"/>
        <v>783.80877052790663</v>
      </c>
      <c r="AF291" s="10">
        <f t="shared" si="61"/>
        <v>785.39140067846188</v>
      </c>
      <c r="AG291" s="10">
        <f t="shared" si="61"/>
        <v>786.97403082901712</v>
      </c>
      <c r="AH291" s="10">
        <f t="shared" si="61"/>
        <v>788.55666097957237</v>
      </c>
      <c r="AI291" s="10">
        <f t="shared" si="66"/>
        <v>790.13929113012762</v>
      </c>
      <c r="AJ291" s="10">
        <f t="shared" si="64"/>
        <v>791.72192128068286</v>
      </c>
      <c r="AK291" s="10">
        <f t="shared" si="64"/>
        <v>793.30455143123822</v>
      </c>
      <c r="AL291" s="10">
        <f t="shared" si="64"/>
        <v>794.88718158179347</v>
      </c>
      <c r="AM291" s="10">
        <f t="shared" si="64"/>
        <v>796.46981173234872</v>
      </c>
      <c r="AN291" s="10">
        <f t="shared" si="65"/>
        <v>798.05244188290396</v>
      </c>
      <c r="AO291" s="5">
        <v>799.63507203345921</v>
      </c>
    </row>
    <row r="292" spans="1:41">
      <c r="A292" s="6">
        <v>1444.9999999999957</v>
      </c>
      <c r="B292" s="5">
        <v>198.60861026028863</v>
      </c>
      <c r="C292" s="5">
        <v>339.43502891721835</v>
      </c>
      <c r="D292" s="5">
        <v>450.76464179948613</v>
      </c>
      <c r="E292" s="5">
        <v>535.34879687770967</v>
      </c>
      <c r="F292" s="5">
        <v>597.92056803516255</v>
      </c>
      <c r="G292" s="5">
        <v>644.21946988482262</v>
      </c>
      <c r="H292" s="10">
        <f t="shared" si="55"/>
        <v>673.00888735096191</v>
      </c>
      <c r="I292" s="5">
        <v>701.79830481710133</v>
      </c>
      <c r="J292" s="10">
        <f t="shared" si="56"/>
        <v>714.57056972569524</v>
      </c>
      <c r="K292" s="5">
        <v>727.34283463428915</v>
      </c>
      <c r="L292" s="10">
        <f t="shared" si="57"/>
        <v>731.51627426687412</v>
      </c>
      <c r="M292" s="10">
        <f t="shared" si="58"/>
        <v>735.68971389945909</v>
      </c>
      <c r="N292" s="10">
        <f t="shared" si="58"/>
        <v>739.86315353204395</v>
      </c>
      <c r="O292" s="10">
        <f t="shared" si="58"/>
        <v>744.03659316462893</v>
      </c>
      <c r="P292" s="10">
        <f t="shared" si="53"/>
        <v>748.2100327972139</v>
      </c>
      <c r="Q292" s="10">
        <f t="shared" si="53"/>
        <v>752.38347242979887</v>
      </c>
      <c r="R292" s="10">
        <f t="shared" si="53"/>
        <v>756.55691206238384</v>
      </c>
      <c r="S292" s="10">
        <f t="shared" si="53"/>
        <v>760.7303516949687</v>
      </c>
      <c r="T292" s="10">
        <f t="shared" si="62"/>
        <v>764.90379132755368</v>
      </c>
      <c r="U292" s="5">
        <v>769.07723096013865</v>
      </c>
      <c r="V292" s="10">
        <f t="shared" si="59"/>
        <v>769.07723096013865</v>
      </c>
      <c r="W292" s="10">
        <f t="shared" si="60"/>
        <v>772.1995348318585</v>
      </c>
      <c r="X292" s="10">
        <f t="shared" si="60"/>
        <v>773.76068676771843</v>
      </c>
      <c r="Y292" s="10">
        <f t="shared" si="60"/>
        <v>775.32183870357835</v>
      </c>
      <c r="Z292" s="10">
        <f t="shared" si="54"/>
        <v>776.88299063943828</v>
      </c>
      <c r="AA292" s="10">
        <f t="shared" si="54"/>
        <v>778.4441425752982</v>
      </c>
      <c r="AB292" s="10">
        <f t="shared" si="54"/>
        <v>780.00529451115813</v>
      </c>
      <c r="AC292" s="10">
        <f t="shared" si="54"/>
        <v>781.56644644701805</v>
      </c>
      <c r="AD292" s="10">
        <f t="shared" si="63"/>
        <v>783.12759838287798</v>
      </c>
      <c r="AE292" s="10">
        <f t="shared" si="61"/>
        <v>784.6887503187379</v>
      </c>
      <c r="AF292" s="10">
        <f t="shared" si="61"/>
        <v>786.24990225459771</v>
      </c>
      <c r="AG292" s="10">
        <f t="shared" si="61"/>
        <v>787.81105419045764</v>
      </c>
      <c r="AH292" s="10">
        <f t="shared" si="61"/>
        <v>789.37220612631756</v>
      </c>
      <c r="AI292" s="10">
        <f t="shared" si="66"/>
        <v>790.93335806217749</v>
      </c>
      <c r="AJ292" s="10">
        <f t="shared" si="64"/>
        <v>792.49450999803742</v>
      </c>
      <c r="AK292" s="10">
        <f t="shared" si="64"/>
        <v>794.05566193389734</v>
      </c>
      <c r="AL292" s="10">
        <f t="shared" si="64"/>
        <v>795.61681386975727</v>
      </c>
      <c r="AM292" s="10">
        <f t="shared" si="64"/>
        <v>797.17796580561719</v>
      </c>
      <c r="AN292" s="10">
        <f t="shared" si="65"/>
        <v>798.73911774147712</v>
      </c>
      <c r="AO292" s="5">
        <v>800.30026967733704</v>
      </c>
    </row>
    <row r="293" spans="1:41">
      <c r="A293" s="6">
        <v>1449.9999999999957</v>
      </c>
      <c r="B293" s="5">
        <v>199.4247994434572</v>
      </c>
      <c r="C293" s="5">
        <v>340.76891994402149</v>
      </c>
      <c r="D293" s="5">
        <v>452.35114615568079</v>
      </c>
      <c r="E293" s="5">
        <v>536.97689080565681</v>
      </c>
      <c r="F293" s="5">
        <v>599.47457068512983</v>
      </c>
      <c r="G293" s="5">
        <v>645.67049815023233</v>
      </c>
      <c r="H293" s="10">
        <f t="shared" si="55"/>
        <v>674.26538668893818</v>
      </c>
      <c r="I293" s="5">
        <v>702.86027522764391</v>
      </c>
      <c r="J293" s="10">
        <f t="shared" si="56"/>
        <v>715.38557588024241</v>
      </c>
      <c r="K293" s="5">
        <v>727.91087653284103</v>
      </c>
      <c r="L293" s="10">
        <f t="shared" si="57"/>
        <v>732.13713680578462</v>
      </c>
      <c r="M293" s="10">
        <f t="shared" si="58"/>
        <v>736.36339707872833</v>
      </c>
      <c r="N293" s="10">
        <f t="shared" si="58"/>
        <v>740.58965735167192</v>
      </c>
      <c r="O293" s="10">
        <f t="shared" si="58"/>
        <v>744.81591762461551</v>
      </c>
      <c r="P293" s="10">
        <f t="shared" si="53"/>
        <v>749.04217789755921</v>
      </c>
      <c r="Q293" s="10">
        <f t="shared" si="53"/>
        <v>753.2684381705028</v>
      </c>
      <c r="R293" s="10">
        <f t="shared" si="53"/>
        <v>757.4946984434464</v>
      </c>
      <c r="S293" s="10">
        <f t="shared" si="53"/>
        <v>761.72095871638999</v>
      </c>
      <c r="T293" s="10">
        <f t="shared" si="62"/>
        <v>765.94721898933369</v>
      </c>
      <c r="U293" s="5">
        <v>770.17347926227728</v>
      </c>
      <c r="V293" s="10">
        <f t="shared" si="59"/>
        <v>770.17347926227728</v>
      </c>
      <c r="W293" s="10">
        <f t="shared" si="60"/>
        <v>773.25191344269172</v>
      </c>
      <c r="X293" s="10">
        <f t="shared" si="60"/>
        <v>774.79113053289893</v>
      </c>
      <c r="Y293" s="10">
        <f t="shared" si="60"/>
        <v>776.33034762310615</v>
      </c>
      <c r="Z293" s="10">
        <f t="shared" si="54"/>
        <v>777.86956471331337</v>
      </c>
      <c r="AA293" s="10">
        <f t="shared" si="54"/>
        <v>779.40878180352047</v>
      </c>
      <c r="AB293" s="10">
        <f t="shared" si="54"/>
        <v>780.94799889372769</v>
      </c>
      <c r="AC293" s="10">
        <f t="shared" si="54"/>
        <v>782.4872159839349</v>
      </c>
      <c r="AD293" s="10">
        <f t="shared" si="63"/>
        <v>784.02643307414212</v>
      </c>
      <c r="AE293" s="10">
        <f t="shared" si="61"/>
        <v>785.56565016434934</v>
      </c>
      <c r="AF293" s="10">
        <f t="shared" si="61"/>
        <v>787.10486725455655</v>
      </c>
      <c r="AG293" s="10">
        <f t="shared" si="61"/>
        <v>788.64408434476377</v>
      </c>
      <c r="AH293" s="10">
        <f t="shared" si="61"/>
        <v>790.18330143497099</v>
      </c>
      <c r="AI293" s="10">
        <f t="shared" si="66"/>
        <v>791.7225185251782</v>
      </c>
      <c r="AJ293" s="10">
        <f t="shared" si="64"/>
        <v>793.26173561538531</v>
      </c>
      <c r="AK293" s="10">
        <f t="shared" si="64"/>
        <v>794.80095270559252</v>
      </c>
      <c r="AL293" s="10">
        <f t="shared" si="64"/>
        <v>796.34016979579974</v>
      </c>
      <c r="AM293" s="10">
        <f t="shared" si="64"/>
        <v>797.87938688600696</v>
      </c>
      <c r="AN293" s="10">
        <f t="shared" si="65"/>
        <v>799.41860397621417</v>
      </c>
      <c r="AO293" s="5">
        <v>800.95782106642139</v>
      </c>
    </row>
    <row r="294" spans="1:41">
      <c r="A294" s="6">
        <v>1454.9999999999955</v>
      </c>
      <c r="B294" s="5">
        <v>200.24151950210245</v>
      </c>
      <c r="C294" s="5">
        <v>342.10235179897029</v>
      </c>
      <c r="D294" s="5">
        <v>453.93467199308833</v>
      </c>
      <c r="E294" s="5">
        <v>538.59940790444386</v>
      </c>
      <c r="F294" s="5">
        <v>601.02135091394837</v>
      </c>
      <c r="G294" s="5">
        <v>647.11295597102048</v>
      </c>
      <c r="H294" s="10">
        <f t="shared" si="55"/>
        <v>675.51039683404042</v>
      </c>
      <c r="I294" s="5">
        <v>703.90783769706024</v>
      </c>
      <c r="J294" s="10">
        <f t="shared" si="56"/>
        <v>716.18358790562479</v>
      </c>
      <c r="K294" s="5">
        <v>728.45933811418922</v>
      </c>
      <c r="L294" s="10">
        <f t="shared" si="57"/>
        <v>732.7404317062103</v>
      </c>
      <c r="M294" s="10">
        <f t="shared" si="58"/>
        <v>737.02152529823138</v>
      </c>
      <c r="N294" s="10">
        <f t="shared" si="58"/>
        <v>741.30261889025246</v>
      </c>
      <c r="O294" s="10">
        <f t="shared" si="58"/>
        <v>745.58371248227354</v>
      </c>
      <c r="P294" s="10">
        <f t="shared" si="53"/>
        <v>749.86480607429462</v>
      </c>
      <c r="Q294" s="10">
        <f t="shared" si="53"/>
        <v>754.14589966631559</v>
      </c>
      <c r="R294" s="10">
        <f t="shared" si="53"/>
        <v>758.42699325833667</v>
      </c>
      <c r="S294" s="10">
        <f t="shared" si="53"/>
        <v>762.70808685035774</v>
      </c>
      <c r="T294" s="10">
        <f t="shared" si="62"/>
        <v>766.98918044237882</v>
      </c>
      <c r="U294" s="5">
        <v>771.2702740343999</v>
      </c>
      <c r="V294" s="10">
        <f t="shared" si="59"/>
        <v>771.2702740343999</v>
      </c>
      <c r="W294" s="10">
        <f t="shared" si="60"/>
        <v>774.30404661119474</v>
      </c>
      <c r="X294" s="10">
        <f t="shared" si="60"/>
        <v>775.82093289959221</v>
      </c>
      <c r="Y294" s="10">
        <f t="shared" si="60"/>
        <v>777.33781918798968</v>
      </c>
      <c r="Z294" s="10">
        <f t="shared" si="54"/>
        <v>778.85470547638715</v>
      </c>
      <c r="AA294" s="10">
        <f t="shared" si="54"/>
        <v>780.37159176478451</v>
      </c>
      <c r="AB294" s="10">
        <f t="shared" si="54"/>
        <v>781.88847805318198</v>
      </c>
      <c r="AC294" s="10">
        <f t="shared" si="54"/>
        <v>783.40536434157946</v>
      </c>
      <c r="AD294" s="10">
        <f t="shared" si="63"/>
        <v>784.92225062997682</v>
      </c>
      <c r="AE294" s="10">
        <f t="shared" si="61"/>
        <v>786.43913691837429</v>
      </c>
      <c r="AF294" s="10">
        <f t="shared" si="61"/>
        <v>787.95602320677176</v>
      </c>
      <c r="AG294" s="10">
        <f t="shared" si="61"/>
        <v>789.47290949516912</v>
      </c>
      <c r="AH294" s="10">
        <f t="shared" si="61"/>
        <v>790.98979578356659</v>
      </c>
      <c r="AI294" s="10">
        <f t="shared" si="66"/>
        <v>792.50668207196406</v>
      </c>
      <c r="AJ294" s="10">
        <f t="shared" si="64"/>
        <v>794.02356836036142</v>
      </c>
      <c r="AK294" s="10">
        <f t="shared" si="64"/>
        <v>795.5404546487589</v>
      </c>
      <c r="AL294" s="10">
        <f t="shared" si="64"/>
        <v>797.05734093715637</v>
      </c>
      <c r="AM294" s="10">
        <f t="shared" si="64"/>
        <v>798.57422722555384</v>
      </c>
      <c r="AN294" s="10">
        <f t="shared" si="65"/>
        <v>800.0911135139512</v>
      </c>
      <c r="AO294" s="5">
        <v>801.60799980234867</v>
      </c>
    </row>
    <row r="295" spans="1:41">
      <c r="A295" s="6">
        <v>1459.9999999999955</v>
      </c>
      <c r="B295" s="5">
        <v>201.05876615840882</v>
      </c>
      <c r="C295" s="5">
        <v>343.43530911990894</v>
      </c>
      <c r="D295" s="5">
        <v>455.51519747185608</v>
      </c>
      <c r="E295" s="5">
        <v>540.21634220163844</v>
      </c>
      <c r="F295" s="5">
        <v>602.56127194131102</v>
      </c>
      <c r="G295" s="5">
        <v>648.5467984876085</v>
      </c>
      <c r="H295" s="10">
        <f t="shared" si="55"/>
        <v>676.74383264432288</v>
      </c>
      <c r="I295" s="5">
        <v>704.94086680103726</v>
      </c>
      <c r="J295" s="10">
        <f t="shared" si="56"/>
        <v>716.96455334716165</v>
      </c>
      <c r="K295" s="5">
        <v>728.98823989328616</v>
      </c>
      <c r="L295" s="10">
        <f t="shared" si="57"/>
        <v>733.32608759696313</v>
      </c>
      <c r="M295" s="10">
        <f t="shared" si="58"/>
        <v>737.66393530064011</v>
      </c>
      <c r="N295" s="10">
        <f t="shared" si="58"/>
        <v>742.00178300431708</v>
      </c>
      <c r="O295" s="10">
        <f t="shared" si="58"/>
        <v>746.33963070799405</v>
      </c>
      <c r="P295" s="10">
        <f t="shared" si="53"/>
        <v>750.67747841167102</v>
      </c>
      <c r="Q295" s="10">
        <f t="shared" si="53"/>
        <v>755.0153261153481</v>
      </c>
      <c r="R295" s="10">
        <f t="shared" si="53"/>
        <v>759.35317381902507</v>
      </c>
      <c r="S295" s="10">
        <f t="shared" si="53"/>
        <v>763.69102152270204</v>
      </c>
      <c r="T295" s="10">
        <f t="shared" si="62"/>
        <v>768.02886922637902</v>
      </c>
      <c r="U295" s="5">
        <v>772.36671693005599</v>
      </c>
      <c r="V295" s="10">
        <f t="shared" si="59"/>
        <v>772.36671693005599</v>
      </c>
      <c r="W295" s="10">
        <f t="shared" si="60"/>
        <v>775.35515231265458</v>
      </c>
      <c r="X295" s="10">
        <f t="shared" si="60"/>
        <v>776.84937000395382</v>
      </c>
      <c r="Y295" s="10">
        <f t="shared" si="60"/>
        <v>778.34358769525306</v>
      </c>
      <c r="Z295" s="10">
        <f t="shared" si="54"/>
        <v>779.83780538655242</v>
      </c>
      <c r="AA295" s="10">
        <f t="shared" si="54"/>
        <v>781.33202307785166</v>
      </c>
      <c r="AB295" s="10">
        <f t="shared" si="54"/>
        <v>782.8262407691509</v>
      </c>
      <c r="AC295" s="10">
        <f t="shared" si="54"/>
        <v>784.32045846045025</v>
      </c>
      <c r="AD295" s="10">
        <f t="shared" si="63"/>
        <v>785.8146761517495</v>
      </c>
      <c r="AE295" s="10">
        <f t="shared" si="61"/>
        <v>787.30889384304874</v>
      </c>
      <c r="AF295" s="10">
        <f t="shared" si="61"/>
        <v>788.80311153434809</v>
      </c>
      <c r="AG295" s="10">
        <f t="shared" si="61"/>
        <v>790.29732922564733</v>
      </c>
      <c r="AH295" s="10">
        <f t="shared" si="61"/>
        <v>791.79154691694669</v>
      </c>
      <c r="AI295" s="10">
        <f t="shared" si="66"/>
        <v>793.28576460824593</v>
      </c>
      <c r="AJ295" s="10">
        <f t="shared" si="64"/>
        <v>794.77998229954517</v>
      </c>
      <c r="AK295" s="10">
        <f t="shared" si="64"/>
        <v>796.27419999084452</v>
      </c>
      <c r="AL295" s="10">
        <f t="shared" si="64"/>
        <v>797.76841768214376</v>
      </c>
      <c r="AM295" s="10">
        <f t="shared" si="64"/>
        <v>799.262635373443</v>
      </c>
      <c r="AN295" s="10">
        <f t="shared" si="65"/>
        <v>800.75685306474236</v>
      </c>
      <c r="AO295" s="5">
        <v>802.2510707560416</v>
      </c>
    </row>
    <row r="296" spans="1:41">
      <c r="A296" s="6">
        <v>1464.9999999999955</v>
      </c>
      <c r="B296" s="5">
        <v>201.87653514893822</v>
      </c>
      <c r="C296" s="5">
        <v>344.76777656483779</v>
      </c>
      <c r="D296" s="5">
        <v>457.09270103647117</v>
      </c>
      <c r="E296" s="5">
        <v>541.82768826298559</v>
      </c>
      <c r="F296" s="5">
        <v>604.09540046891743</v>
      </c>
      <c r="G296" s="5">
        <v>649.97198044635252</v>
      </c>
      <c r="H296" s="10">
        <f t="shared" si="55"/>
        <v>677.96560674640273</v>
      </c>
      <c r="I296" s="5">
        <v>705.95923304645282</v>
      </c>
      <c r="J296" s="10">
        <f t="shared" si="56"/>
        <v>717.72843085962381</v>
      </c>
      <c r="K296" s="5">
        <v>729.49762867279469</v>
      </c>
      <c r="L296" s="10">
        <f t="shared" si="57"/>
        <v>733.8940610357912</v>
      </c>
      <c r="M296" s="10">
        <f t="shared" si="58"/>
        <v>738.29049339878782</v>
      </c>
      <c r="N296" s="10">
        <f t="shared" si="58"/>
        <v>742.68692576178432</v>
      </c>
      <c r="O296" s="10">
        <f t="shared" si="58"/>
        <v>747.08335812478094</v>
      </c>
      <c r="P296" s="10">
        <f t="shared" si="53"/>
        <v>751.47979048777745</v>
      </c>
      <c r="Q296" s="10">
        <f t="shared" si="53"/>
        <v>755.87622285077396</v>
      </c>
      <c r="R296" s="10">
        <f t="shared" si="53"/>
        <v>760.27265521377058</v>
      </c>
      <c r="S296" s="10">
        <f t="shared" si="53"/>
        <v>764.66908757676708</v>
      </c>
      <c r="T296" s="10">
        <f t="shared" si="62"/>
        <v>769.0655199397637</v>
      </c>
      <c r="U296" s="5">
        <v>773.46195230276021</v>
      </c>
      <c r="V296" s="10">
        <f t="shared" si="59"/>
        <v>773.46195230276021</v>
      </c>
      <c r="W296" s="10">
        <f t="shared" si="60"/>
        <v>776.40448606714676</v>
      </c>
      <c r="X296" s="10">
        <f t="shared" si="60"/>
        <v>777.87575294934015</v>
      </c>
      <c r="Y296" s="10">
        <f t="shared" si="60"/>
        <v>779.34701983153343</v>
      </c>
      <c r="Z296" s="10">
        <f t="shared" si="54"/>
        <v>780.81828671372671</v>
      </c>
      <c r="AA296" s="10">
        <f t="shared" si="54"/>
        <v>782.2895535959201</v>
      </c>
      <c r="AB296" s="10">
        <f t="shared" si="54"/>
        <v>783.76082047811337</v>
      </c>
      <c r="AC296" s="10">
        <f t="shared" si="54"/>
        <v>785.23208736030665</v>
      </c>
      <c r="AD296" s="10">
        <f t="shared" si="63"/>
        <v>786.70335424249993</v>
      </c>
      <c r="AE296" s="10">
        <f t="shared" si="61"/>
        <v>788.1746211246932</v>
      </c>
      <c r="AF296" s="10">
        <f t="shared" si="61"/>
        <v>789.64588800688659</v>
      </c>
      <c r="AG296" s="10">
        <f t="shared" si="61"/>
        <v>791.11715488907987</v>
      </c>
      <c r="AH296" s="10">
        <f t="shared" si="61"/>
        <v>792.58842177127315</v>
      </c>
      <c r="AI296" s="10">
        <f t="shared" si="66"/>
        <v>794.05968865346654</v>
      </c>
      <c r="AJ296" s="10">
        <f t="shared" si="64"/>
        <v>795.53095553565981</v>
      </c>
      <c r="AK296" s="10">
        <f t="shared" si="64"/>
        <v>797.00222241785309</v>
      </c>
      <c r="AL296" s="10">
        <f t="shared" si="64"/>
        <v>798.47348930004637</v>
      </c>
      <c r="AM296" s="10">
        <f t="shared" si="64"/>
        <v>799.94475618223964</v>
      </c>
      <c r="AN296" s="10">
        <f t="shared" si="65"/>
        <v>801.41602306443303</v>
      </c>
      <c r="AO296" s="5">
        <v>802.88728994662631</v>
      </c>
    </row>
    <row r="297" spans="1:41">
      <c r="A297" s="6">
        <v>1469.9999999999952</v>
      </c>
      <c r="B297" s="5">
        <v>202.69482222435283</v>
      </c>
      <c r="C297" s="5">
        <v>346.09973881261118</v>
      </c>
      <c r="D297" s="5">
        <v>458.66716141734008</v>
      </c>
      <c r="E297" s="5">
        <v>543.43344118672451</v>
      </c>
      <c r="F297" s="5">
        <v>605.62369704378807</v>
      </c>
      <c r="G297" s="5">
        <v>651.3884561565327</v>
      </c>
      <c r="H297" s="10">
        <f t="shared" si="55"/>
        <v>679.17562953121433</v>
      </c>
      <c r="I297" s="5">
        <v>706.96280290589596</v>
      </c>
      <c r="J297" s="10">
        <f t="shared" si="56"/>
        <v>718.47519109791858</v>
      </c>
      <c r="K297" s="5">
        <v>729.98757928994121</v>
      </c>
      <c r="L297" s="10">
        <f t="shared" si="57"/>
        <v>734.44433815912748</v>
      </c>
      <c r="M297" s="10">
        <f t="shared" si="58"/>
        <v>738.90109702831364</v>
      </c>
      <c r="N297" s="10">
        <f t="shared" si="58"/>
        <v>743.35785589749992</v>
      </c>
      <c r="O297" s="10">
        <f t="shared" si="58"/>
        <v>747.81461476668608</v>
      </c>
      <c r="P297" s="10">
        <f t="shared" si="53"/>
        <v>752.27137363587235</v>
      </c>
      <c r="Q297" s="10">
        <f t="shared" si="53"/>
        <v>756.72813250505862</v>
      </c>
      <c r="R297" s="10">
        <f t="shared" si="53"/>
        <v>761.18489137424478</v>
      </c>
      <c r="S297" s="10">
        <f t="shared" si="53"/>
        <v>765.64165024343106</v>
      </c>
      <c r="T297" s="10">
        <f t="shared" si="62"/>
        <v>770.09840911261722</v>
      </c>
      <c r="U297" s="5">
        <v>774.55516798180349</v>
      </c>
      <c r="V297" s="10">
        <f t="shared" si="59"/>
        <v>774.55516798180349</v>
      </c>
      <c r="W297" s="10">
        <f t="shared" si="60"/>
        <v>777.45134163171986</v>
      </c>
      <c r="X297" s="10">
        <f t="shared" si="60"/>
        <v>778.89942845667804</v>
      </c>
      <c r="Y297" s="10">
        <f t="shared" si="60"/>
        <v>780.34751528163611</v>
      </c>
      <c r="Z297" s="10">
        <f t="shared" si="54"/>
        <v>781.79560210659429</v>
      </c>
      <c r="AA297" s="10">
        <f t="shared" si="54"/>
        <v>783.24368893155247</v>
      </c>
      <c r="AB297" s="10">
        <f t="shared" si="54"/>
        <v>784.69177575651065</v>
      </c>
      <c r="AC297" s="10">
        <f t="shared" si="54"/>
        <v>786.13986258146883</v>
      </c>
      <c r="AD297" s="10">
        <f t="shared" si="63"/>
        <v>787.58794940642701</v>
      </c>
      <c r="AE297" s="10">
        <f t="shared" si="61"/>
        <v>789.0360362313852</v>
      </c>
      <c r="AF297" s="10">
        <f t="shared" si="61"/>
        <v>790.48412305634326</v>
      </c>
      <c r="AG297" s="10">
        <f t="shared" si="61"/>
        <v>791.93220988130145</v>
      </c>
      <c r="AH297" s="10">
        <f t="shared" si="61"/>
        <v>793.38029670625963</v>
      </c>
      <c r="AI297" s="10">
        <f t="shared" si="66"/>
        <v>794.82838353121781</v>
      </c>
      <c r="AJ297" s="10">
        <f t="shared" si="64"/>
        <v>796.27647035617599</v>
      </c>
      <c r="AK297" s="10">
        <f t="shared" si="64"/>
        <v>797.72455718113417</v>
      </c>
      <c r="AL297" s="10">
        <f t="shared" si="64"/>
        <v>799.17264400609224</v>
      </c>
      <c r="AM297" s="10">
        <f t="shared" si="64"/>
        <v>800.62073083105042</v>
      </c>
      <c r="AN297" s="10">
        <f t="shared" si="65"/>
        <v>802.0688176560086</v>
      </c>
      <c r="AO297" s="5">
        <v>803.51690448096679</v>
      </c>
    </row>
    <row r="298" spans="1:41">
      <c r="A298" s="6">
        <v>1474.9999999999952</v>
      </c>
      <c r="B298" s="5">
        <v>203.51362314914158</v>
      </c>
      <c r="C298" s="5">
        <v>347.43118056364864</v>
      </c>
      <c r="D298" s="5">
        <v>460.23855763229528</v>
      </c>
      <c r="E298" s="5">
        <v>545.03359659782086</v>
      </c>
      <c r="F298" s="5">
        <v>607.14612232691331</v>
      </c>
      <c r="G298" s="5">
        <v>652.79617944586585</v>
      </c>
      <c r="H298" s="10">
        <f t="shared" si="55"/>
        <v>680.37380916359371</v>
      </c>
      <c r="I298" s="5">
        <v>707.95143888132145</v>
      </c>
      <c r="J298" s="10">
        <f t="shared" si="56"/>
        <v>719.2048175400696</v>
      </c>
      <c r="K298" s="5">
        <v>730.45819619881786</v>
      </c>
      <c r="L298" s="10">
        <f t="shared" si="57"/>
        <v>734.97693614955824</v>
      </c>
      <c r="M298" s="10">
        <f t="shared" si="58"/>
        <v>739.49567610029851</v>
      </c>
      <c r="N298" s="10">
        <f t="shared" si="58"/>
        <v>744.01441605103878</v>
      </c>
      <c r="O298" s="10">
        <f t="shared" si="58"/>
        <v>748.53315600177916</v>
      </c>
      <c r="P298" s="10">
        <f t="shared" si="53"/>
        <v>753.05189595251954</v>
      </c>
      <c r="Q298" s="10">
        <f t="shared" si="53"/>
        <v>757.57063590325981</v>
      </c>
      <c r="R298" s="10">
        <f t="shared" si="53"/>
        <v>762.08937585400008</v>
      </c>
      <c r="S298" s="10">
        <f t="shared" si="53"/>
        <v>766.60811580474046</v>
      </c>
      <c r="T298" s="10">
        <f t="shared" si="62"/>
        <v>771.12685575548085</v>
      </c>
      <c r="U298" s="5">
        <v>775.64559570622112</v>
      </c>
      <c r="V298" s="10">
        <f t="shared" si="59"/>
        <v>775.64559570622112</v>
      </c>
      <c r="W298" s="10">
        <f t="shared" si="60"/>
        <v>778.49505139023427</v>
      </c>
      <c r="X298" s="10">
        <f t="shared" si="60"/>
        <v>779.91977923224078</v>
      </c>
      <c r="Y298" s="10">
        <f t="shared" si="60"/>
        <v>781.3445070742473</v>
      </c>
      <c r="Z298" s="10">
        <f t="shared" si="54"/>
        <v>782.76923491625382</v>
      </c>
      <c r="AA298" s="10">
        <f t="shared" si="54"/>
        <v>784.19396275826034</v>
      </c>
      <c r="AB298" s="10">
        <f t="shared" si="54"/>
        <v>785.61869060026697</v>
      </c>
      <c r="AC298" s="10">
        <f t="shared" si="54"/>
        <v>787.04341844227349</v>
      </c>
      <c r="AD298" s="10">
        <f t="shared" si="63"/>
        <v>788.46814628428001</v>
      </c>
      <c r="AE298" s="10">
        <f t="shared" si="61"/>
        <v>789.89287412628664</v>
      </c>
      <c r="AF298" s="10">
        <f t="shared" si="61"/>
        <v>791.31760196829316</v>
      </c>
      <c r="AG298" s="10">
        <f t="shared" si="61"/>
        <v>792.74232981029968</v>
      </c>
      <c r="AH298" s="10">
        <f t="shared" si="61"/>
        <v>794.1670576523062</v>
      </c>
      <c r="AI298" s="10">
        <f t="shared" si="66"/>
        <v>795.59178549431272</v>
      </c>
      <c r="AJ298" s="10">
        <f t="shared" si="64"/>
        <v>797.01651333631935</v>
      </c>
      <c r="AK298" s="10">
        <f t="shared" si="64"/>
        <v>798.44124117832587</v>
      </c>
      <c r="AL298" s="10">
        <f t="shared" si="64"/>
        <v>799.86596902033239</v>
      </c>
      <c r="AM298" s="10">
        <f t="shared" si="64"/>
        <v>801.29069686233902</v>
      </c>
      <c r="AN298" s="10">
        <f t="shared" si="65"/>
        <v>802.71542470434554</v>
      </c>
      <c r="AO298" s="5">
        <v>804.14015254635206</v>
      </c>
    </row>
    <row r="299" spans="1:41">
      <c r="A299" s="6">
        <v>1479.9999999999952</v>
      </c>
      <c r="B299" s="5">
        <v>204.33293370135007</v>
      </c>
      <c r="C299" s="5">
        <v>348.76208654065908</v>
      </c>
      <c r="D299" s="5">
        <v>461.80686898802833</v>
      </c>
      <c r="E299" s="5">
        <v>546.62815064211941</v>
      </c>
      <c r="F299" s="5">
        <v>608.66263708269901</v>
      </c>
      <c r="G299" s="5">
        <v>654.19510361450511</v>
      </c>
      <c r="H299" s="10">
        <f t="shared" si="55"/>
        <v>681.56005160751556</v>
      </c>
      <c r="I299" s="5">
        <v>708.92499960052612</v>
      </c>
      <c r="J299" s="10">
        <f t="shared" si="56"/>
        <v>719.91730722396244</v>
      </c>
      <c r="K299" s="5">
        <v>730.90961484739876</v>
      </c>
      <c r="L299" s="10">
        <f t="shared" si="57"/>
        <v>735.49190448775175</v>
      </c>
      <c r="M299" s="10">
        <f t="shared" si="58"/>
        <v>740.07419412810464</v>
      </c>
      <c r="N299" s="10">
        <f t="shared" si="58"/>
        <v>744.65648376845763</v>
      </c>
      <c r="O299" s="10">
        <f t="shared" si="58"/>
        <v>749.23877340881063</v>
      </c>
      <c r="P299" s="10">
        <f t="shared" si="53"/>
        <v>753.82106304916351</v>
      </c>
      <c r="Q299" s="10">
        <f t="shared" si="53"/>
        <v>758.40335268951651</v>
      </c>
      <c r="R299" s="10">
        <f t="shared" si="53"/>
        <v>762.98564232986951</v>
      </c>
      <c r="S299" s="10">
        <f t="shared" si="53"/>
        <v>767.5679319702225</v>
      </c>
      <c r="T299" s="10">
        <f t="shared" si="62"/>
        <v>772.15022161057539</v>
      </c>
      <c r="U299" s="5">
        <v>776.73251125092838</v>
      </c>
      <c r="V299" s="10">
        <f t="shared" si="59"/>
        <v>776.73251125092838</v>
      </c>
      <c r="W299" s="10">
        <f t="shared" si="60"/>
        <v>779.53498647078698</v>
      </c>
      <c r="X299" s="10">
        <f t="shared" si="60"/>
        <v>780.93622408071633</v>
      </c>
      <c r="Y299" s="10">
        <f t="shared" si="60"/>
        <v>782.33746169064568</v>
      </c>
      <c r="Z299" s="10">
        <f t="shared" si="54"/>
        <v>783.73869930057504</v>
      </c>
      <c r="AA299" s="10">
        <f t="shared" si="54"/>
        <v>785.13993691050428</v>
      </c>
      <c r="AB299" s="10">
        <f t="shared" si="54"/>
        <v>786.54117452043363</v>
      </c>
      <c r="AC299" s="10">
        <f t="shared" si="54"/>
        <v>787.94241213036298</v>
      </c>
      <c r="AD299" s="10">
        <f t="shared" si="63"/>
        <v>789.34364974029222</v>
      </c>
      <c r="AE299" s="10">
        <f t="shared" si="61"/>
        <v>790.74488735022157</v>
      </c>
      <c r="AF299" s="10">
        <f t="shared" si="61"/>
        <v>792.14612496015093</v>
      </c>
      <c r="AG299" s="10">
        <f t="shared" si="61"/>
        <v>793.54736257008017</v>
      </c>
      <c r="AH299" s="10">
        <f t="shared" si="61"/>
        <v>794.94860018000952</v>
      </c>
      <c r="AI299" s="10">
        <f t="shared" si="66"/>
        <v>796.34983778993887</v>
      </c>
      <c r="AJ299" s="10">
        <f t="shared" si="64"/>
        <v>797.75107539986811</v>
      </c>
      <c r="AK299" s="10">
        <f t="shared" si="64"/>
        <v>799.15231300979747</v>
      </c>
      <c r="AL299" s="10">
        <f t="shared" si="64"/>
        <v>800.55355061972682</v>
      </c>
      <c r="AM299" s="10">
        <f t="shared" si="64"/>
        <v>801.95478822965617</v>
      </c>
      <c r="AN299" s="10">
        <f t="shared" si="65"/>
        <v>803.35602583958541</v>
      </c>
      <c r="AO299" s="5">
        <v>804.75726344951477</v>
      </c>
    </row>
    <row r="300" spans="1:41">
      <c r="A300" s="6">
        <v>1484.999999999995</v>
      </c>
      <c r="B300" s="5">
        <v>205.15274967231409</v>
      </c>
      <c r="C300" s="5">
        <v>350.09244148937813</v>
      </c>
      <c r="D300" s="5">
        <v>463.37207508144934</v>
      </c>
      <c r="E300" s="5">
        <v>548.21709998042138</v>
      </c>
      <c r="F300" s="5">
        <v>610.17320216796668</v>
      </c>
      <c r="G300" s="5">
        <v>655.58518138749048</v>
      </c>
      <c r="H300" s="10">
        <f t="shared" si="55"/>
        <v>682.73426066895013</v>
      </c>
      <c r="I300" s="5">
        <v>709.88333995040978</v>
      </c>
      <c r="J300" s="10">
        <f t="shared" si="56"/>
        <v>720.6126713798767</v>
      </c>
      <c r="K300" s="5">
        <v>731.34200280934374</v>
      </c>
      <c r="L300" s="10">
        <f t="shared" si="57"/>
        <v>735.98932595622443</v>
      </c>
      <c r="M300" s="10">
        <f t="shared" si="58"/>
        <v>740.63664910310513</v>
      </c>
      <c r="N300" s="10">
        <f t="shared" si="58"/>
        <v>745.28397224998582</v>
      </c>
      <c r="O300" s="10">
        <f t="shared" si="58"/>
        <v>749.93129539686652</v>
      </c>
      <c r="P300" s="10">
        <f t="shared" si="53"/>
        <v>754.57861854374733</v>
      </c>
      <c r="Q300" s="10">
        <f t="shared" si="53"/>
        <v>759.22594169062802</v>
      </c>
      <c r="R300" s="10">
        <f t="shared" si="53"/>
        <v>763.87326483750871</v>
      </c>
      <c r="S300" s="10">
        <f t="shared" si="53"/>
        <v>768.52058798438941</v>
      </c>
      <c r="T300" s="10">
        <f t="shared" si="62"/>
        <v>773.1679111312701</v>
      </c>
      <c r="U300" s="5">
        <v>777.8152342781508</v>
      </c>
      <c r="V300" s="10">
        <f t="shared" si="59"/>
        <v>777.8152342781508</v>
      </c>
      <c r="W300" s="10">
        <f t="shared" si="60"/>
        <v>780.57055661991285</v>
      </c>
      <c r="X300" s="10">
        <f t="shared" si="60"/>
        <v>781.94821779079382</v>
      </c>
      <c r="Y300" s="10">
        <f t="shared" si="60"/>
        <v>783.32587896167479</v>
      </c>
      <c r="Z300" s="10">
        <f t="shared" si="54"/>
        <v>784.70354013255587</v>
      </c>
      <c r="AA300" s="10">
        <f t="shared" si="54"/>
        <v>786.08120130343684</v>
      </c>
      <c r="AB300" s="10">
        <f t="shared" si="54"/>
        <v>787.45886247431781</v>
      </c>
      <c r="AC300" s="10">
        <f t="shared" si="54"/>
        <v>788.83652364519889</v>
      </c>
      <c r="AD300" s="10">
        <f t="shared" si="63"/>
        <v>790.21418481607986</v>
      </c>
      <c r="AE300" s="10">
        <f t="shared" si="61"/>
        <v>791.59184598696083</v>
      </c>
      <c r="AF300" s="10">
        <f t="shared" si="61"/>
        <v>792.96950715784192</v>
      </c>
      <c r="AG300" s="10">
        <f t="shared" si="61"/>
        <v>794.34716832872289</v>
      </c>
      <c r="AH300" s="10">
        <f t="shared" si="61"/>
        <v>795.72482949960397</v>
      </c>
      <c r="AI300" s="10">
        <f t="shared" si="66"/>
        <v>797.10249067048494</v>
      </c>
      <c r="AJ300" s="10">
        <f t="shared" si="64"/>
        <v>798.48015184136591</v>
      </c>
      <c r="AK300" s="10">
        <f t="shared" si="64"/>
        <v>799.85781301224699</v>
      </c>
      <c r="AL300" s="10">
        <f t="shared" si="64"/>
        <v>801.23547418312796</v>
      </c>
      <c r="AM300" s="10">
        <f t="shared" si="64"/>
        <v>802.61313535400893</v>
      </c>
      <c r="AN300" s="10">
        <f t="shared" si="65"/>
        <v>803.99079652489002</v>
      </c>
      <c r="AO300" s="5">
        <v>805.36845769577099</v>
      </c>
    </row>
    <row r="301" spans="1:41">
      <c r="A301" s="6">
        <v>1489.999999999995</v>
      </c>
      <c r="B301" s="5">
        <v>205.97306686639661</v>
      </c>
      <c r="C301" s="5">
        <v>351.42223017931747</v>
      </c>
      <c r="D301" s="5">
        <v>464.93415580097206</v>
      </c>
      <c r="E301" s="5">
        <v>549.80044178249125</v>
      </c>
      <c r="F301" s="5">
        <v>611.6777785204938</v>
      </c>
      <c r="G301" s="5">
        <v>656.96636486561397</v>
      </c>
      <c r="H301" s="10">
        <f t="shared" si="55"/>
        <v>683.896338058433</v>
      </c>
      <c r="I301" s="5">
        <v>710.82631125125215</v>
      </c>
      <c r="J301" s="10">
        <f t="shared" si="56"/>
        <v>721.29093594206324</v>
      </c>
      <c r="K301" s="5">
        <v>731.75556063287422</v>
      </c>
      <c r="L301" s="10">
        <f t="shared" si="57"/>
        <v>736.46931736418685</v>
      </c>
      <c r="M301" s="10">
        <f t="shared" si="58"/>
        <v>741.18307409549959</v>
      </c>
      <c r="N301" s="10">
        <f t="shared" si="58"/>
        <v>745.89683082681222</v>
      </c>
      <c r="O301" s="10">
        <f t="shared" si="58"/>
        <v>750.61058755812496</v>
      </c>
      <c r="P301" s="10">
        <f t="shared" si="53"/>
        <v>755.32434428943759</v>
      </c>
      <c r="Q301" s="10">
        <f t="shared" si="53"/>
        <v>760.03810102075022</v>
      </c>
      <c r="R301" s="10">
        <f t="shared" si="53"/>
        <v>764.75185775206296</v>
      </c>
      <c r="S301" s="10">
        <f t="shared" si="53"/>
        <v>769.46561448337559</v>
      </c>
      <c r="T301" s="10">
        <f t="shared" si="62"/>
        <v>774.17937121468833</v>
      </c>
      <c r="U301" s="5">
        <v>778.89312794600096</v>
      </c>
      <c r="V301" s="10">
        <f t="shared" si="59"/>
        <v>778.89312794600096</v>
      </c>
      <c r="W301" s="10">
        <f t="shared" si="60"/>
        <v>781.6012098616651</v>
      </c>
      <c r="X301" s="10">
        <f t="shared" si="60"/>
        <v>782.95525081949722</v>
      </c>
      <c r="Y301" s="10">
        <f t="shared" si="60"/>
        <v>784.30929177732924</v>
      </c>
      <c r="Z301" s="10">
        <f t="shared" si="54"/>
        <v>785.66333273516125</v>
      </c>
      <c r="AA301" s="10">
        <f t="shared" si="54"/>
        <v>787.01737369299337</v>
      </c>
      <c r="AB301" s="10">
        <f t="shared" si="54"/>
        <v>788.3714146508255</v>
      </c>
      <c r="AC301" s="10">
        <f t="shared" si="54"/>
        <v>789.72545560865751</v>
      </c>
      <c r="AD301" s="10">
        <f t="shared" si="63"/>
        <v>791.07949656648952</v>
      </c>
      <c r="AE301" s="10">
        <f t="shared" si="61"/>
        <v>792.43353752432165</v>
      </c>
      <c r="AF301" s="10">
        <f t="shared" si="61"/>
        <v>793.78757848215378</v>
      </c>
      <c r="AG301" s="10">
        <f t="shared" si="61"/>
        <v>795.14161943998579</v>
      </c>
      <c r="AH301" s="10">
        <f t="shared" si="61"/>
        <v>796.4956603978178</v>
      </c>
      <c r="AI301" s="10">
        <f t="shared" si="66"/>
        <v>797.84970135564993</v>
      </c>
      <c r="AJ301" s="10">
        <f t="shared" si="64"/>
        <v>799.20374231348205</v>
      </c>
      <c r="AK301" s="10">
        <f t="shared" si="64"/>
        <v>800.55778327131407</v>
      </c>
      <c r="AL301" s="10">
        <f t="shared" si="64"/>
        <v>801.91182422914608</v>
      </c>
      <c r="AM301" s="10">
        <f t="shared" si="64"/>
        <v>803.2658651869782</v>
      </c>
      <c r="AN301" s="10">
        <f t="shared" si="65"/>
        <v>804.61990614481033</v>
      </c>
      <c r="AO301" s="5">
        <v>805.97394710264234</v>
      </c>
    </row>
    <row r="302" spans="1:41">
      <c r="A302" s="6">
        <v>1494.999999999995</v>
      </c>
      <c r="B302" s="5">
        <v>206.79388110072833</v>
      </c>
      <c r="C302" s="5">
        <v>352.75143740452626</v>
      </c>
      <c r="D302" s="5">
        <v>466.49309132772453</v>
      </c>
      <c r="E302" s="5">
        <v>551.37817372099664</v>
      </c>
      <c r="F302" s="5">
        <v>613.17632714708088</v>
      </c>
      <c r="G302" s="5">
        <v>658.33860547466543</v>
      </c>
      <c r="H302" s="10">
        <f t="shared" si="55"/>
        <v>685.04618347557812</v>
      </c>
      <c r="I302" s="5">
        <v>711.75376147649081</v>
      </c>
      <c r="J302" s="10">
        <f t="shared" si="56"/>
        <v>721.9521419245857</v>
      </c>
      <c r="K302" s="5">
        <v>732.15052237268048</v>
      </c>
      <c r="L302" s="10">
        <f t="shared" si="57"/>
        <v>736.93202996586149</v>
      </c>
      <c r="M302" s="10">
        <f t="shared" si="58"/>
        <v>741.71353755904238</v>
      </c>
      <c r="N302" s="10">
        <f t="shared" si="58"/>
        <v>746.49504515222338</v>
      </c>
      <c r="O302" s="10">
        <f t="shared" si="58"/>
        <v>751.27655274540439</v>
      </c>
      <c r="P302" s="10">
        <f t="shared" si="53"/>
        <v>756.05806033858539</v>
      </c>
      <c r="Q302" s="10">
        <f t="shared" si="53"/>
        <v>760.83956793176628</v>
      </c>
      <c r="R302" s="10">
        <f t="shared" si="53"/>
        <v>765.62107552494729</v>
      </c>
      <c r="S302" s="10">
        <f t="shared" si="53"/>
        <v>770.40258311812829</v>
      </c>
      <c r="T302" s="10">
        <f t="shared" si="62"/>
        <v>775.18409071130918</v>
      </c>
      <c r="U302" s="5">
        <v>779.96559830449019</v>
      </c>
      <c r="V302" s="10">
        <f t="shared" si="59"/>
        <v>779.96559830449019</v>
      </c>
      <c r="W302" s="10">
        <f t="shared" si="60"/>
        <v>782.62643196832687</v>
      </c>
      <c r="X302" s="10">
        <f t="shared" si="60"/>
        <v>783.9568488002451</v>
      </c>
      <c r="Y302" s="10">
        <f t="shared" si="60"/>
        <v>785.28726563216344</v>
      </c>
      <c r="Z302" s="10">
        <f t="shared" si="54"/>
        <v>786.61768246408178</v>
      </c>
      <c r="AA302" s="10">
        <f t="shared" si="54"/>
        <v>787.94809929600001</v>
      </c>
      <c r="AB302" s="10">
        <f t="shared" si="54"/>
        <v>789.27851612791835</v>
      </c>
      <c r="AC302" s="10">
        <f t="shared" si="54"/>
        <v>790.60893295983669</v>
      </c>
      <c r="AD302" s="10">
        <f t="shared" si="63"/>
        <v>791.93934979175503</v>
      </c>
      <c r="AE302" s="10">
        <f t="shared" si="61"/>
        <v>793.26976662367338</v>
      </c>
      <c r="AF302" s="10">
        <f t="shared" si="61"/>
        <v>794.6001834555916</v>
      </c>
      <c r="AG302" s="10">
        <f t="shared" si="61"/>
        <v>795.93060028750995</v>
      </c>
      <c r="AH302" s="10">
        <f t="shared" si="61"/>
        <v>797.26101711942829</v>
      </c>
      <c r="AI302" s="10">
        <f t="shared" si="66"/>
        <v>798.59143395134652</v>
      </c>
      <c r="AJ302" s="10">
        <f t="shared" si="64"/>
        <v>799.92185078326486</v>
      </c>
      <c r="AK302" s="10">
        <f t="shared" si="64"/>
        <v>801.2522676151832</v>
      </c>
      <c r="AL302" s="10">
        <f t="shared" si="64"/>
        <v>802.58268444710154</v>
      </c>
      <c r="AM302" s="10">
        <f t="shared" si="64"/>
        <v>803.91310127901988</v>
      </c>
      <c r="AN302" s="10">
        <f t="shared" si="65"/>
        <v>805.24351811093811</v>
      </c>
      <c r="AO302" s="5">
        <v>806.57393494285645</v>
      </c>
    </row>
    <row r="303" spans="1:41">
      <c r="A303" s="6">
        <v>1499.999999999995</v>
      </c>
      <c r="B303" s="5">
        <v>207.61518820495138</v>
      </c>
      <c r="C303" s="5">
        <v>354.0800479843644</v>
      </c>
      <c r="D303" s="5">
        <v>468.04886213668522</v>
      </c>
      <c r="E303" s="5">
        <v>552.95029396538609</v>
      </c>
      <c r="F303" s="5">
        <v>614.66880911113026</v>
      </c>
      <c r="G303" s="5">
        <v>659.70185391302573</v>
      </c>
      <c r="H303" s="10">
        <f t="shared" si="55"/>
        <v>686.18369471786991</v>
      </c>
      <c r="I303" s="5">
        <v>712.66553552271421</v>
      </c>
      <c r="J303" s="10">
        <f t="shared" si="56"/>
        <v>722.59634564934652</v>
      </c>
      <c r="K303" s="5">
        <v>732.52715577597883</v>
      </c>
      <c r="L303" s="10">
        <f t="shared" si="57"/>
        <v>737.3776495491303</v>
      </c>
      <c r="M303" s="10">
        <f t="shared" si="58"/>
        <v>742.22814332228188</v>
      </c>
      <c r="N303" s="10">
        <f t="shared" si="58"/>
        <v>747.07863709543335</v>
      </c>
      <c r="O303" s="10">
        <f t="shared" si="58"/>
        <v>751.92913086858493</v>
      </c>
      <c r="P303" s="10">
        <f t="shared" si="53"/>
        <v>756.7796246417364</v>
      </c>
      <c r="Q303" s="10">
        <f t="shared" si="53"/>
        <v>761.63011841488787</v>
      </c>
      <c r="R303" s="10">
        <f t="shared" si="53"/>
        <v>766.48061218803946</v>
      </c>
      <c r="S303" s="10">
        <f t="shared" si="53"/>
        <v>771.33110596119093</v>
      </c>
      <c r="T303" s="10">
        <f t="shared" si="62"/>
        <v>776.18159973434251</v>
      </c>
      <c r="U303" s="5">
        <v>781.03209350749398</v>
      </c>
      <c r="V303" s="10">
        <f t="shared" si="59"/>
        <v>781.03209350749398</v>
      </c>
      <c r="W303" s="10">
        <f t="shared" si="60"/>
        <v>783.64574576795644</v>
      </c>
      <c r="X303" s="10">
        <f t="shared" si="60"/>
        <v>784.95257189818767</v>
      </c>
      <c r="Y303" s="10">
        <f t="shared" si="60"/>
        <v>786.2593980284189</v>
      </c>
      <c r="Z303" s="10">
        <f t="shared" si="54"/>
        <v>787.56622415865013</v>
      </c>
      <c r="AA303" s="10">
        <f t="shared" si="54"/>
        <v>788.87305028888136</v>
      </c>
      <c r="AB303" s="10">
        <f t="shared" si="54"/>
        <v>790.17987641911259</v>
      </c>
      <c r="AC303" s="10">
        <f t="shared" si="54"/>
        <v>791.48670254934382</v>
      </c>
      <c r="AD303" s="10">
        <f t="shared" si="63"/>
        <v>792.79352867957505</v>
      </c>
      <c r="AE303" s="10">
        <f t="shared" si="61"/>
        <v>794.10035480980628</v>
      </c>
      <c r="AF303" s="10">
        <f t="shared" si="61"/>
        <v>795.40718094003739</v>
      </c>
      <c r="AG303" s="10">
        <f t="shared" si="61"/>
        <v>796.71400707026862</v>
      </c>
      <c r="AH303" s="10">
        <f t="shared" si="61"/>
        <v>798.02083320049985</v>
      </c>
      <c r="AI303" s="10">
        <f t="shared" si="66"/>
        <v>799.32765933073108</v>
      </c>
      <c r="AJ303" s="10">
        <f t="shared" si="64"/>
        <v>800.63448546096231</v>
      </c>
      <c r="AK303" s="10">
        <f t="shared" si="64"/>
        <v>801.94131159119354</v>
      </c>
      <c r="AL303" s="10">
        <f t="shared" si="64"/>
        <v>803.24813772142477</v>
      </c>
      <c r="AM303" s="10">
        <f t="shared" si="64"/>
        <v>804.554963851656</v>
      </c>
      <c r="AN303" s="10">
        <f t="shared" si="65"/>
        <v>805.86178998188723</v>
      </c>
      <c r="AO303" s="5">
        <v>807.16861611211846</v>
      </c>
    </row>
    <row r="304" spans="1:41">
      <c r="A304" s="6">
        <v>1504.9999999999948</v>
      </c>
      <c r="B304" s="5">
        <v>208.43698402096672</v>
      </c>
      <c r="C304" s="5">
        <v>355.40804676428678</v>
      </c>
      <c r="D304" s="5">
        <v>469.60144899774406</v>
      </c>
      <c r="E304" s="5">
        <v>554.51680117570936</v>
      </c>
      <c r="F304" s="5">
        <v>616.15518551972207</v>
      </c>
      <c r="G304" s="5">
        <v>661.05606009757548</v>
      </c>
      <c r="H304" s="10">
        <f t="shared" si="55"/>
        <v>687.30876781617826</v>
      </c>
      <c r="I304" s="5">
        <v>713.56147553478115</v>
      </c>
      <c r="J304" s="10">
        <f t="shared" si="56"/>
        <v>723.22361881758502</v>
      </c>
      <c r="K304" s="5">
        <v>732.88576210038889</v>
      </c>
      <c r="L304" s="10">
        <f t="shared" si="57"/>
        <v>737.80639617707902</v>
      </c>
      <c r="M304" s="10">
        <f t="shared" si="58"/>
        <v>742.72703025376916</v>
      </c>
      <c r="N304" s="10">
        <f t="shared" si="58"/>
        <v>747.64766433045929</v>
      </c>
      <c r="O304" s="10">
        <f t="shared" si="58"/>
        <v>752.56829840714943</v>
      </c>
      <c r="P304" s="10">
        <f t="shared" si="53"/>
        <v>757.48893248383956</v>
      </c>
      <c r="Q304" s="10">
        <f t="shared" si="53"/>
        <v>762.40956656052958</v>
      </c>
      <c r="R304" s="10">
        <f t="shared" si="53"/>
        <v>767.33020063721972</v>
      </c>
      <c r="S304" s="10">
        <f t="shared" si="53"/>
        <v>772.25083471390985</v>
      </c>
      <c r="T304" s="10">
        <f t="shared" si="62"/>
        <v>777.17146879059999</v>
      </c>
      <c r="U304" s="5">
        <v>782.09210286729012</v>
      </c>
      <c r="V304" s="10">
        <f t="shared" si="59"/>
        <v>782.09210286729012</v>
      </c>
      <c r="W304" s="10">
        <f t="shared" si="60"/>
        <v>784.658710312312</v>
      </c>
      <c r="X304" s="10">
        <f t="shared" si="60"/>
        <v>785.94201403482305</v>
      </c>
      <c r="Y304" s="10">
        <f t="shared" si="60"/>
        <v>787.22531775733398</v>
      </c>
      <c r="Z304" s="10">
        <f t="shared" si="54"/>
        <v>788.50862147984492</v>
      </c>
      <c r="AA304" s="10">
        <f t="shared" si="54"/>
        <v>789.79192520235586</v>
      </c>
      <c r="AB304" s="10">
        <f t="shared" si="54"/>
        <v>791.07522892486679</v>
      </c>
      <c r="AC304" s="10">
        <f t="shared" si="54"/>
        <v>792.35853264737784</v>
      </c>
      <c r="AD304" s="10">
        <f t="shared" si="63"/>
        <v>793.64183636988878</v>
      </c>
      <c r="AE304" s="10">
        <f t="shared" si="61"/>
        <v>794.92514009239972</v>
      </c>
      <c r="AF304" s="10">
        <f t="shared" si="61"/>
        <v>796.20844381491065</v>
      </c>
      <c r="AG304" s="10">
        <f t="shared" si="61"/>
        <v>797.49174753742159</v>
      </c>
      <c r="AH304" s="10">
        <f t="shared" si="61"/>
        <v>798.77505125993264</v>
      </c>
      <c r="AI304" s="10">
        <f t="shared" si="66"/>
        <v>800.05835498244357</v>
      </c>
      <c r="AJ304" s="10">
        <f t="shared" si="64"/>
        <v>801.34165870495451</v>
      </c>
      <c r="AK304" s="10">
        <f t="shared" si="64"/>
        <v>802.62496242746545</v>
      </c>
      <c r="AL304" s="10">
        <f t="shared" si="64"/>
        <v>803.90826614997638</v>
      </c>
      <c r="AM304" s="10">
        <f t="shared" si="64"/>
        <v>805.19156987248743</v>
      </c>
      <c r="AN304" s="10">
        <f t="shared" si="65"/>
        <v>806.47487359499837</v>
      </c>
      <c r="AO304" s="5">
        <v>807.75817731750931</v>
      </c>
    </row>
    <row r="305" spans="1:41">
      <c r="A305" s="6">
        <v>1509.9999999999948</v>
      </c>
      <c r="B305" s="5">
        <v>209.25926440268464</v>
      </c>
      <c r="C305" s="5">
        <v>356.73541861663858</v>
      </c>
      <c r="D305" s="5">
        <v>471.15083297668866</v>
      </c>
      <c r="E305" s="5">
        <v>556.07769449638295</v>
      </c>
      <c r="F305" s="5">
        <v>617.63541751017192</v>
      </c>
      <c r="G305" s="5">
        <v>662.40117310788992</v>
      </c>
      <c r="H305" s="10">
        <f t="shared" si="55"/>
        <v>688.42129719950594</v>
      </c>
      <c r="I305" s="5">
        <v>714.44142129112197</v>
      </c>
      <c r="J305" s="10">
        <f t="shared" si="56"/>
        <v>723.83404842011066</v>
      </c>
      <c r="K305" s="5">
        <v>733.22667554909935</v>
      </c>
      <c r="L305" s="10">
        <f t="shared" si="57"/>
        <v>738.21852357182115</v>
      </c>
      <c r="M305" s="10">
        <f t="shared" si="58"/>
        <v>743.21037159454295</v>
      </c>
      <c r="N305" s="10">
        <f t="shared" si="58"/>
        <v>748.20221961726463</v>
      </c>
      <c r="O305" s="10">
        <f t="shared" si="58"/>
        <v>753.19406763998643</v>
      </c>
      <c r="P305" s="10">
        <f t="shared" si="53"/>
        <v>758.18591566270823</v>
      </c>
      <c r="Q305" s="10">
        <f t="shared" si="53"/>
        <v>763.17776368543002</v>
      </c>
      <c r="R305" s="10">
        <f t="shared" si="53"/>
        <v>768.16961170815182</v>
      </c>
      <c r="S305" s="10">
        <f t="shared" si="53"/>
        <v>773.1614597308735</v>
      </c>
      <c r="T305" s="10">
        <f t="shared" si="62"/>
        <v>778.1533077535953</v>
      </c>
      <c r="U305" s="5">
        <v>783.1451557763171</v>
      </c>
      <c r="V305" s="10">
        <f t="shared" si="59"/>
        <v>783.1451557763171</v>
      </c>
      <c r="W305" s="10">
        <f t="shared" si="60"/>
        <v>785.66491992696467</v>
      </c>
      <c r="X305" s="10">
        <f t="shared" si="60"/>
        <v>786.92480200228852</v>
      </c>
      <c r="Y305" s="10">
        <f t="shared" si="60"/>
        <v>788.18468407761225</v>
      </c>
      <c r="Z305" s="10">
        <f t="shared" si="54"/>
        <v>789.44456615293609</v>
      </c>
      <c r="AA305" s="10">
        <f t="shared" si="54"/>
        <v>790.70444822825982</v>
      </c>
      <c r="AB305" s="10">
        <f t="shared" si="54"/>
        <v>791.96433030358367</v>
      </c>
      <c r="AC305" s="10">
        <f t="shared" si="54"/>
        <v>793.2242123789074</v>
      </c>
      <c r="AD305" s="10">
        <f t="shared" si="63"/>
        <v>794.48409445423124</v>
      </c>
      <c r="AE305" s="10">
        <f t="shared" si="61"/>
        <v>795.74397652955508</v>
      </c>
      <c r="AF305" s="10">
        <f t="shared" si="61"/>
        <v>797.00385860487881</v>
      </c>
      <c r="AG305" s="10">
        <f t="shared" si="61"/>
        <v>798.26374068020266</v>
      </c>
      <c r="AH305" s="10">
        <f t="shared" si="61"/>
        <v>799.52362275552639</v>
      </c>
      <c r="AI305" s="10">
        <f t="shared" si="66"/>
        <v>800.78350483085023</v>
      </c>
      <c r="AJ305" s="10">
        <f t="shared" si="64"/>
        <v>802.04338690617396</v>
      </c>
      <c r="AK305" s="10">
        <f t="shared" si="64"/>
        <v>803.30326898149781</v>
      </c>
      <c r="AL305" s="10">
        <f t="shared" si="64"/>
        <v>804.56315105682154</v>
      </c>
      <c r="AM305" s="10">
        <f t="shared" si="64"/>
        <v>805.82303313214538</v>
      </c>
      <c r="AN305" s="10">
        <f t="shared" si="65"/>
        <v>807.08291520746911</v>
      </c>
      <c r="AO305" s="5">
        <v>808.34279728279296</v>
      </c>
    </row>
    <row r="306" spans="1:41">
      <c r="A306" s="6">
        <v>1514.9999999999948</v>
      </c>
      <c r="B306" s="5">
        <v>210.08202521577866</v>
      </c>
      <c r="C306" s="5">
        <v>358.06214844146103</v>
      </c>
      <c r="D306" s="5">
        <v>472.69699543611546</v>
      </c>
      <c r="E306" s="5">
        <v>557.63297354990721</v>
      </c>
      <c r="F306" s="5">
        <v>619.10946623605423</v>
      </c>
      <c r="G306" s="5">
        <v>663.73714112869402</v>
      </c>
      <c r="H306" s="10">
        <f t="shared" si="55"/>
        <v>689.52117589152908</v>
      </c>
      <c r="I306" s="5">
        <v>715.30521065436403</v>
      </c>
      <c r="J306" s="10">
        <f t="shared" si="56"/>
        <v>724.42773648596949</v>
      </c>
      <c r="K306" s="5">
        <v>733.55026231757495</v>
      </c>
      <c r="L306" s="10">
        <f t="shared" si="57"/>
        <v>738.61431813769855</v>
      </c>
      <c r="M306" s="10">
        <f t="shared" si="58"/>
        <v>743.67837395782215</v>
      </c>
      <c r="N306" s="10">
        <f t="shared" si="58"/>
        <v>748.74242977794563</v>
      </c>
      <c r="O306" s="10">
        <f t="shared" si="58"/>
        <v>753.80648559806923</v>
      </c>
      <c r="P306" s="10">
        <f t="shared" si="53"/>
        <v>758.87054141819283</v>
      </c>
      <c r="Q306" s="10">
        <f t="shared" si="53"/>
        <v>763.93459723831643</v>
      </c>
      <c r="R306" s="10">
        <f t="shared" si="53"/>
        <v>768.99865305844003</v>
      </c>
      <c r="S306" s="10">
        <f t="shared" si="53"/>
        <v>774.06270887856351</v>
      </c>
      <c r="T306" s="10">
        <f t="shared" si="62"/>
        <v>779.12676469868711</v>
      </c>
      <c r="U306" s="5">
        <v>784.19082051881071</v>
      </c>
      <c r="V306" s="10">
        <f t="shared" si="59"/>
        <v>784.19082051881071</v>
      </c>
      <c r="W306" s="10">
        <f t="shared" si="60"/>
        <v>786.66400316366048</v>
      </c>
      <c r="X306" s="10">
        <f t="shared" si="60"/>
        <v>787.90059448608531</v>
      </c>
      <c r="Y306" s="10">
        <f t="shared" si="60"/>
        <v>789.13718580851025</v>
      </c>
      <c r="Z306" s="10">
        <f t="shared" si="54"/>
        <v>790.3737771309352</v>
      </c>
      <c r="AA306" s="10">
        <f t="shared" si="54"/>
        <v>791.61036845336002</v>
      </c>
      <c r="AB306" s="10">
        <f t="shared" si="54"/>
        <v>792.84695977578485</v>
      </c>
      <c r="AC306" s="10">
        <f t="shared" si="54"/>
        <v>794.0835510982098</v>
      </c>
      <c r="AD306" s="10">
        <f t="shared" si="63"/>
        <v>795.32014242063474</v>
      </c>
      <c r="AE306" s="10">
        <f t="shared" si="61"/>
        <v>796.55673374305957</v>
      </c>
      <c r="AF306" s="10">
        <f t="shared" si="61"/>
        <v>797.79332506548451</v>
      </c>
      <c r="AG306" s="10">
        <f t="shared" si="61"/>
        <v>799.02991638790934</v>
      </c>
      <c r="AH306" s="10">
        <f t="shared" si="61"/>
        <v>800.26650771033428</v>
      </c>
      <c r="AI306" s="10">
        <f t="shared" si="66"/>
        <v>801.50309903275911</v>
      </c>
      <c r="AJ306" s="10">
        <f t="shared" si="64"/>
        <v>802.73969035518394</v>
      </c>
      <c r="AK306" s="10">
        <f t="shared" si="64"/>
        <v>803.97628167760888</v>
      </c>
      <c r="AL306" s="10">
        <f t="shared" si="64"/>
        <v>805.21287300003382</v>
      </c>
      <c r="AM306" s="10">
        <f t="shared" si="64"/>
        <v>806.44946432245865</v>
      </c>
      <c r="AN306" s="10">
        <f t="shared" si="65"/>
        <v>807.68605564488348</v>
      </c>
      <c r="AO306" s="5">
        <v>808.92264696730842</v>
      </c>
    </row>
    <row r="307" spans="1:41">
      <c r="A307" s="6">
        <v>1519.9999999999945</v>
      </c>
      <c r="B307" s="5">
        <v>210.90526233744282</v>
      </c>
      <c r="C307" s="5">
        <v>359.38822116730728</v>
      </c>
      <c r="D307" s="5">
        <v>474.23991803626546</v>
      </c>
      <c r="E307" s="5">
        <v>559.18263843053705</v>
      </c>
      <c r="F307" s="5">
        <v>620.57729285267453</v>
      </c>
      <c r="G307" s="5">
        <v>665.06391139055302</v>
      </c>
      <c r="H307" s="10">
        <f t="shared" si="55"/>
        <v>690.60829574149022</v>
      </c>
      <c r="I307" s="5">
        <v>716.15268009242743</v>
      </c>
      <c r="J307" s="10">
        <f t="shared" si="56"/>
        <v>725.00479967397382</v>
      </c>
      <c r="K307" s="5">
        <v>733.85691925552032</v>
      </c>
      <c r="L307" s="10">
        <f t="shared" si="57"/>
        <v>738.99409762926825</v>
      </c>
      <c r="M307" s="10">
        <f t="shared" si="58"/>
        <v>744.13127600301618</v>
      </c>
      <c r="N307" s="10">
        <f t="shared" si="58"/>
        <v>749.268454376764</v>
      </c>
      <c r="O307" s="10">
        <f t="shared" si="58"/>
        <v>754.40563275051193</v>
      </c>
      <c r="P307" s="10">
        <f t="shared" si="53"/>
        <v>759.54281112425986</v>
      </c>
      <c r="Q307" s="10">
        <f t="shared" si="53"/>
        <v>764.67998949800779</v>
      </c>
      <c r="R307" s="10">
        <f t="shared" si="53"/>
        <v>769.81716787175571</v>
      </c>
      <c r="S307" s="10">
        <f t="shared" si="53"/>
        <v>774.95434624550353</v>
      </c>
      <c r="T307" s="10">
        <f t="shared" si="62"/>
        <v>780.09152461925146</v>
      </c>
      <c r="U307" s="5">
        <v>785.22870299299939</v>
      </c>
      <c r="V307" s="10">
        <f t="shared" si="59"/>
        <v>785.22870299299939</v>
      </c>
      <c r="W307" s="10">
        <f t="shared" si="60"/>
        <v>787.65562167324811</v>
      </c>
      <c r="X307" s="10">
        <f t="shared" si="60"/>
        <v>788.86908101337247</v>
      </c>
      <c r="Y307" s="10">
        <f t="shared" si="60"/>
        <v>790.08254035349682</v>
      </c>
      <c r="Z307" s="10">
        <f t="shared" si="54"/>
        <v>791.29599969362118</v>
      </c>
      <c r="AA307" s="10">
        <f t="shared" si="54"/>
        <v>792.50945903374554</v>
      </c>
      <c r="AB307" s="10">
        <f t="shared" si="54"/>
        <v>793.7229183738699</v>
      </c>
      <c r="AC307" s="10">
        <f t="shared" si="54"/>
        <v>794.93637771399426</v>
      </c>
      <c r="AD307" s="10">
        <f t="shared" si="63"/>
        <v>796.14983705411862</v>
      </c>
      <c r="AE307" s="10">
        <f t="shared" si="61"/>
        <v>797.36329639424298</v>
      </c>
      <c r="AF307" s="10">
        <f t="shared" si="61"/>
        <v>798.57675573436734</v>
      </c>
      <c r="AG307" s="10">
        <f t="shared" si="61"/>
        <v>799.7902150744917</v>
      </c>
      <c r="AH307" s="10">
        <f t="shared" si="61"/>
        <v>801.00367441461606</v>
      </c>
      <c r="AI307" s="10">
        <f t="shared" si="66"/>
        <v>802.21713375474042</v>
      </c>
      <c r="AJ307" s="10">
        <f t="shared" si="64"/>
        <v>803.43059309486478</v>
      </c>
      <c r="AK307" s="10">
        <f t="shared" si="64"/>
        <v>804.64405243498913</v>
      </c>
      <c r="AL307" s="10">
        <f t="shared" si="64"/>
        <v>805.85751177511349</v>
      </c>
      <c r="AM307" s="10">
        <f t="shared" si="64"/>
        <v>807.07097111523785</v>
      </c>
      <c r="AN307" s="10">
        <f t="shared" si="65"/>
        <v>808.28443045536221</v>
      </c>
      <c r="AO307" s="5">
        <v>809.49788979548657</v>
      </c>
    </row>
    <row r="308" spans="1:41">
      <c r="A308" s="6">
        <v>1524.9999999999945</v>
      </c>
      <c r="B308" s="5">
        <v>211.72897165615197</v>
      </c>
      <c r="C308" s="5">
        <v>360.71362175206781</v>
      </c>
      <c r="D308" s="5">
        <v>475.77958273578537</v>
      </c>
      <c r="E308" s="5">
        <v>560.7266896979113</v>
      </c>
      <c r="F308" s="5">
        <v>622.03885850197469</v>
      </c>
      <c r="G308" s="5">
        <v>666.38143010878048</v>
      </c>
      <c r="H308" s="10">
        <f t="shared" si="55"/>
        <v>691.68254769196187</v>
      </c>
      <c r="I308" s="5">
        <v>716.98366527514327</v>
      </c>
      <c r="J308" s="10">
        <f t="shared" si="56"/>
        <v>725.56536871635353</v>
      </c>
      <c r="K308" s="5">
        <v>734.14707215756368</v>
      </c>
      <c r="L308" s="10">
        <f t="shared" si="57"/>
        <v>739.35820947806906</v>
      </c>
      <c r="M308" s="10">
        <f t="shared" si="58"/>
        <v>744.56934679857432</v>
      </c>
      <c r="N308" s="10">
        <f t="shared" si="58"/>
        <v>749.78048411907957</v>
      </c>
      <c r="O308" s="10">
        <f t="shared" si="58"/>
        <v>754.99162143958495</v>
      </c>
      <c r="P308" s="10">
        <f t="shared" si="53"/>
        <v>760.20275876009032</v>
      </c>
      <c r="Q308" s="10">
        <f t="shared" si="53"/>
        <v>765.41389608059558</v>
      </c>
      <c r="R308" s="10">
        <f t="shared" si="53"/>
        <v>770.62503340110084</v>
      </c>
      <c r="S308" s="10">
        <f t="shared" si="53"/>
        <v>775.83617072160621</v>
      </c>
      <c r="T308" s="10">
        <f t="shared" si="62"/>
        <v>781.04730804211158</v>
      </c>
      <c r="U308" s="5">
        <v>786.25844536261684</v>
      </c>
      <c r="V308" s="10">
        <f t="shared" si="59"/>
        <v>786.25844536261684</v>
      </c>
      <c r="W308" s="10">
        <f t="shared" si="60"/>
        <v>788.63946901579129</v>
      </c>
      <c r="X308" s="10">
        <f t="shared" si="60"/>
        <v>789.8299808423784</v>
      </c>
      <c r="Y308" s="10">
        <f t="shared" si="60"/>
        <v>791.02049266896563</v>
      </c>
      <c r="Z308" s="10">
        <f t="shared" si="54"/>
        <v>792.21100449555286</v>
      </c>
      <c r="AA308" s="10">
        <f t="shared" si="54"/>
        <v>793.40151632214008</v>
      </c>
      <c r="AB308" s="10">
        <f t="shared" si="54"/>
        <v>794.59202814872731</v>
      </c>
      <c r="AC308" s="10">
        <f t="shared" si="54"/>
        <v>795.78253997531442</v>
      </c>
      <c r="AD308" s="10">
        <f t="shared" si="63"/>
        <v>796.97305180190165</v>
      </c>
      <c r="AE308" s="10">
        <f t="shared" si="61"/>
        <v>798.16356362848887</v>
      </c>
      <c r="AF308" s="10">
        <f t="shared" si="61"/>
        <v>799.3540754550761</v>
      </c>
      <c r="AG308" s="10">
        <f t="shared" si="61"/>
        <v>800.54458728166333</v>
      </c>
      <c r="AH308" s="10">
        <f t="shared" si="61"/>
        <v>801.73509910825044</v>
      </c>
      <c r="AI308" s="10">
        <f t="shared" si="66"/>
        <v>802.92561093483766</v>
      </c>
      <c r="AJ308" s="10">
        <f t="shared" si="64"/>
        <v>804.11612276142489</v>
      </c>
      <c r="AK308" s="10">
        <f t="shared" si="64"/>
        <v>805.30663458801212</v>
      </c>
      <c r="AL308" s="10">
        <f t="shared" si="64"/>
        <v>806.49714641459934</v>
      </c>
      <c r="AM308" s="10">
        <f t="shared" si="64"/>
        <v>807.68765824118645</v>
      </c>
      <c r="AN308" s="10">
        <f t="shared" si="65"/>
        <v>808.87817006777368</v>
      </c>
      <c r="AO308" s="5">
        <v>810.06868189436091</v>
      </c>
    </row>
    <row r="309" spans="1:41">
      <c r="A309" s="6">
        <v>1529.9999999999945</v>
      </c>
      <c r="B309" s="5">
        <v>212.55314907142551</v>
      </c>
      <c r="C309" s="5">
        <v>362.03833518380554</v>
      </c>
      <c r="D309" s="5">
        <v>477.31597179241351</v>
      </c>
      <c r="E309" s="5">
        <v>562.26512837064467</v>
      </c>
      <c r="F309" s="5">
        <v>623.49412429685219</v>
      </c>
      <c r="G309" s="5">
        <v>667.68964242054778</v>
      </c>
      <c r="H309" s="10">
        <f t="shared" si="55"/>
        <v>692.74382208588941</v>
      </c>
      <c r="I309" s="5">
        <v>717.79800175123114</v>
      </c>
      <c r="J309" s="10">
        <f t="shared" si="56"/>
        <v>726.10958772848971</v>
      </c>
      <c r="K309" s="5">
        <v>734.4211737057484</v>
      </c>
      <c r="L309" s="10">
        <f t="shared" si="57"/>
        <v>739.70702880063698</v>
      </c>
      <c r="M309" s="10">
        <f t="shared" si="58"/>
        <v>744.99288389552544</v>
      </c>
      <c r="N309" s="10">
        <f t="shared" si="58"/>
        <v>750.27873899041401</v>
      </c>
      <c r="O309" s="10">
        <f t="shared" si="58"/>
        <v>755.56459408530259</v>
      </c>
      <c r="P309" s="10">
        <f t="shared" si="53"/>
        <v>760.85044918019116</v>
      </c>
      <c r="Q309" s="10">
        <f t="shared" si="53"/>
        <v>766.13630427507962</v>
      </c>
      <c r="R309" s="10">
        <f t="shared" si="53"/>
        <v>771.4221593699682</v>
      </c>
      <c r="S309" s="10">
        <f t="shared" si="53"/>
        <v>776.70801446485677</v>
      </c>
      <c r="T309" s="10">
        <f t="shared" si="62"/>
        <v>781.99386955974524</v>
      </c>
      <c r="U309" s="5">
        <v>787.27972465463381</v>
      </c>
      <c r="V309" s="10">
        <f t="shared" si="59"/>
        <v>787.27972465463381</v>
      </c>
      <c r="W309" s="10">
        <f t="shared" si="60"/>
        <v>789.61526942284536</v>
      </c>
      <c r="X309" s="10">
        <f t="shared" si="60"/>
        <v>790.78304180695113</v>
      </c>
      <c r="Y309" s="10">
        <f t="shared" si="60"/>
        <v>791.95081419105679</v>
      </c>
      <c r="Z309" s="10">
        <f t="shared" si="54"/>
        <v>793.11858657516257</v>
      </c>
      <c r="AA309" s="10">
        <f t="shared" si="54"/>
        <v>794.28635895926834</v>
      </c>
      <c r="AB309" s="10">
        <f t="shared" si="54"/>
        <v>795.45413134337412</v>
      </c>
      <c r="AC309" s="10">
        <f t="shared" si="54"/>
        <v>796.62190372747989</v>
      </c>
      <c r="AD309" s="10">
        <f t="shared" si="63"/>
        <v>797.78967611158566</v>
      </c>
      <c r="AE309" s="10">
        <f t="shared" si="61"/>
        <v>798.95744849569132</v>
      </c>
      <c r="AF309" s="10">
        <f t="shared" si="61"/>
        <v>800.1252208797971</v>
      </c>
      <c r="AG309" s="10">
        <f t="shared" si="61"/>
        <v>801.29299326390287</v>
      </c>
      <c r="AH309" s="10">
        <f t="shared" si="61"/>
        <v>802.46076564800865</v>
      </c>
      <c r="AI309" s="10">
        <f t="shared" si="66"/>
        <v>803.62853803211442</v>
      </c>
      <c r="AJ309" s="10">
        <f t="shared" si="64"/>
        <v>804.79631041622019</v>
      </c>
      <c r="AK309" s="10">
        <f t="shared" si="64"/>
        <v>805.96408280032597</v>
      </c>
      <c r="AL309" s="10">
        <f t="shared" si="64"/>
        <v>807.13185518443163</v>
      </c>
      <c r="AM309" s="10">
        <f t="shared" si="64"/>
        <v>808.2996275685374</v>
      </c>
      <c r="AN309" s="10">
        <f t="shared" si="65"/>
        <v>809.46739995264318</v>
      </c>
      <c r="AO309" s="5">
        <v>810.63517233674895</v>
      </c>
    </row>
    <row r="310" spans="1:41">
      <c r="A310" s="6">
        <v>1534.9999999999943</v>
      </c>
      <c r="B310" s="5">
        <v>213.3777904935942</v>
      </c>
      <c r="C310" s="5">
        <v>363.36234648159979</v>
      </c>
      <c r="D310" s="5">
        <v>478.84906776359088</v>
      </c>
      <c r="E310" s="5">
        <v>563.79795591988591</v>
      </c>
      <c r="F310" s="5">
        <v>624.94305130487658</v>
      </c>
      <c r="G310" s="5">
        <v>668.98849232018608</v>
      </c>
      <c r="H310" s="10">
        <f t="shared" si="55"/>
        <v>693.79200901515219</v>
      </c>
      <c r="I310" s="5">
        <v>718.59552571011818</v>
      </c>
      <c r="J310" s="10">
        <f t="shared" si="56"/>
        <v>726.63761340305223</v>
      </c>
      <c r="K310" s="5">
        <v>734.67970109598627</v>
      </c>
      <c r="L310" s="10">
        <f t="shared" si="57"/>
        <v>740.04095611822243</v>
      </c>
      <c r="M310" s="10">
        <f t="shared" si="58"/>
        <v>745.40221114045858</v>
      </c>
      <c r="N310" s="10">
        <f t="shared" si="58"/>
        <v>750.76346616269473</v>
      </c>
      <c r="O310" s="10">
        <f t="shared" si="58"/>
        <v>756.12472118493088</v>
      </c>
      <c r="P310" s="10">
        <f t="shared" si="53"/>
        <v>761.48597620716703</v>
      </c>
      <c r="Q310" s="10">
        <f t="shared" si="53"/>
        <v>766.84723122940318</v>
      </c>
      <c r="R310" s="10">
        <f t="shared" si="53"/>
        <v>772.20848625163933</v>
      </c>
      <c r="S310" s="10">
        <f t="shared" si="53"/>
        <v>777.56974127387548</v>
      </c>
      <c r="T310" s="10">
        <f t="shared" si="62"/>
        <v>782.93099629611163</v>
      </c>
      <c r="U310" s="5">
        <v>788.29225131834778</v>
      </c>
      <c r="V310" s="10">
        <f t="shared" si="59"/>
        <v>788.29225131834778</v>
      </c>
      <c r="W310" s="10">
        <f t="shared" si="60"/>
        <v>790.58277652531865</v>
      </c>
      <c r="X310" s="10">
        <f t="shared" si="60"/>
        <v>791.72803912880408</v>
      </c>
      <c r="Y310" s="10">
        <f t="shared" si="60"/>
        <v>792.87330173228952</v>
      </c>
      <c r="Z310" s="10">
        <f t="shared" si="54"/>
        <v>794.01856433577495</v>
      </c>
      <c r="AA310" s="10">
        <f t="shared" si="54"/>
        <v>795.16382693926028</v>
      </c>
      <c r="AB310" s="10">
        <f t="shared" si="54"/>
        <v>796.30908954274571</v>
      </c>
      <c r="AC310" s="10">
        <f t="shared" si="54"/>
        <v>797.45435214623114</v>
      </c>
      <c r="AD310" s="10">
        <f t="shared" si="63"/>
        <v>798.59961474971658</v>
      </c>
      <c r="AE310" s="10">
        <f t="shared" si="61"/>
        <v>799.74487735320201</v>
      </c>
      <c r="AF310" s="10">
        <f t="shared" si="61"/>
        <v>800.89013995668745</v>
      </c>
      <c r="AG310" s="10">
        <f t="shared" si="61"/>
        <v>802.03540256017288</v>
      </c>
      <c r="AH310" s="10">
        <f t="shared" si="61"/>
        <v>803.18066516365832</v>
      </c>
      <c r="AI310" s="10">
        <f t="shared" si="66"/>
        <v>804.32592776714375</v>
      </c>
      <c r="AJ310" s="10">
        <f t="shared" si="64"/>
        <v>805.47119037062907</v>
      </c>
      <c r="AK310" s="10">
        <f t="shared" si="64"/>
        <v>806.61645297411451</v>
      </c>
      <c r="AL310" s="10">
        <f t="shared" si="64"/>
        <v>807.76171557759994</v>
      </c>
      <c r="AM310" s="10">
        <f t="shared" si="64"/>
        <v>808.90697818108538</v>
      </c>
      <c r="AN310" s="10">
        <f t="shared" si="65"/>
        <v>810.05224078457081</v>
      </c>
      <c r="AO310" s="5">
        <v>811.19750338805625</v>
      </c>
    </row>
    <row r="311" spans="1:41">
      <c r="A311" s="6">
        <v>1539.9999999999943</v>
      </c>
      <c r="B311" s="5">
        <v>214.20289184357014</v>
      </c>
      <c r="C311" s="5">
        <v>364.68564069639848</v>
      </c>
      <c r="D311" s="5">
        <v>480.37885350699753</v>
      </c>
      <c r="E311" s="5">
        <v>565.32517426284642</v>
      </c>
      <c r="F311" s="5">
        <v>626.38560053138406</v>
      </c>
      <c r="G311" s="5">
        <v>670.27792259267812</v>
      </c>
      <c r="H311" s="10">
        <f t="shared" si="55"/>
        <v>694.82699871261786</v>
      </c>
      <c r="I311" s="5">
        <v>719.37607483255761</v>
      </c>
      <c r="J311" s="10">
        <f t="shared" si="56"/>
        <v>727.14961411064144</v>
      </c>
      <c r="K311" s="5">
        <v>734.92315338872527</v>
      </c>
      <c r="L311" s="10">
        <f t="shared" si="57"/>
        <v>740.36041482578298</v>
      </c>
      <c r="M311" s="10">
        <f t="shared" si="58"/>
        <v>745.7976762628407</v>
      </c>
      <c r="N311" s="10">
        <f t="shared" si="58"/>
        <v>751.23493769989841</v>
      </c>
      <c r="O311" s="10">
        <f t="shared" si="58"/>
        <v>756.67219913695612</v>
      </c>
      <c r="P311" s="10">
        <f t="shared" si="53"/>
        <v>762.10946057401384</v>
      </c>
      <c r="Q311" s="10">
        <f t="shared" si="53"/>
        <v>767.54672201107144</v>
      </c>
      <c r="R311" s="10">
        <f t="shared" si="53"/>
        <v>772.98398344812915</v>
      </c>
      <c r="S311" s="10">
        <f t="shared" si="53"/>
        <v>778.42124488518687</v>
      </c>
      <c r="T311" s="10">
        <f t="shared" si="62"/>
        <v>783.85850632224458</v>
      </c>
      <c r="U311" s="5">
        <v>789.29576775930229</v>
      </c>
      <c r="V311" s="10">
        <f t="shared" si="59"/>
        <v>789.29576775930229</v>
      </c>
      <c r="W311" s="10">
        <f t="shared" si="60"/>
        <v>791.54177205886276</v>
      </c>
      <c r="X311" s="10">
        <f t="shared" si="60"/>
        <v>792.66477420864305</v>
      </c>
      <c r="Y311" s="10">
        <f t="shared" si="60"/>
        <v>793.78777635842323</v>
      </c>
      <c r="Z311" s="10">
        <f t="shared" si="54"/>
        <v>794.91077850820352</v>
      </c>
      <c r="AA311" s="10">
        <f t="shared" si="54"/>
        <v>796.03378065798381</v>
      </c>
      <c r="AB311" s="10">
        <f t="shared" si="54"/>
        <v>797.15678280776399</v>
      </c>
      <c r="AC311" s="10">
        <f t="shared" si="54"/>
        <v>798.27978495754428</v>
      </c>
      <c r="AD311" s="10">
        <f t="shared" si="63"/>
        <v>799.40278710732446</v>
      </c>
      <c r="AE311" s="10">
        <f t="shared" si="61"/>
        <v>800.52578925710475</v>
      </c>
      <c r="AF311" s="10">
        <f t="shared" si="61"/>
        <v>801.64879140688504</v>
      </c>
      <c r="AG311" s="10">
        <f t="shared" si="61"/>
        <v>802.77179355666522</v>
      </c>
      <c r="AH311" s="10">
        <f t="shared" si="61"/>
        <v>803.89479570644551</v>
      </c>
      <c r="AI311" s="10">
        <f t="shared" si="66"/>
        <v>805.01779785622568</v>
      </c>
      <c r="AJ311" s="10">
        <f t="shared" si="64"/>
        <v>806.14080000600597</v>
      </c>
      <c r="AK311" s="10">
        <f t="shared" si="64"/>
        <v>807.26380215578627</v>
      </c>
      <c r="AL311" s="10">
        <f t="shared" si="64"/>
        <v>808.38680430556644</v>
      </c>
      <c r="AM311" s="10">
        <f t="shared" si="64"/>
        <v>809.50980645534673</v>
      </c>
      <c r="AN311" s="10">
        <f t="shared" si="65"/>
        <v>810.63280860512691</v>
      </c>
      <c r="AO311" s="5">
        <v>811.7558107549072</v>
      </c>
    </row>
    <row r="312" spans="1:41">
      <c r="A312" s="6">
        <v>1544.9999999999943</v>
      </c>
      <c r="B312" s="5">
        <v>215.02844905261986</v>
      </c>
      <c r="C312" s="5">
        <v>366.00820291187904</v>
      </c>
      <c r="D312" s="5">
        <v>481.90531218101472</v>
      </c>
      <c r="E312" s="5">
        <v>566.84678575630221</v>
      </c>
      <c r="F312" s="5">
        <v>627.82173290193055</v>
      </c>
      <c r="G312" s="5">
        <v>671.55787474534361</v>
      </c>
      <c r="H312" s="10">
        <f t="shared" si="55"/>
        <v>695.84868198931736</v>
      </c>
      <c r="I312" s="5">
        <v>720.13948923329099</v>
      </c>
      <c r="J312" s="10">
        <f t="shared" si="56"/>
        <v>727.64576893207322</v>
      </c>
      <c r="K312" s="5">
        <v>735.15204863085557</v>
      </c>
      <c r="L312" s="10">
        <f t="shared" si="57"/>
        <v>740.66584845376485</v>
      </c>
      <c r="M312" s="10">
        <f t="shared" si="58"/>
        <v>746.17964827667413</v>
      </c>
      <c r="N312" s="10">
        <f t="shared" si="58"/>
        <v>751.69344809958341</v>
      </c>
      <c r="O312" s="10">
        <f t="shared" si="58"/>
        <v>757.20724792249268</v>
      </c>
      <c r="P312" s="10">
        <f t="shared" si="53"/>
        <v>762.72104774540185</v>
      </c>
      <c r="Q312" s="10">
        <f t="shared" si="53"/>
        <v>768.23484756831112</v>
      </c>
      <c r="R312" s="10">
        <f t="shared" si="53"/>
        <v>773.7486473912204</v>
      </c>
      <c r="S312" s="10">
        <f t="shared" si="53"/>
        <v>779.26244721412968</v>
      </c>
      <c r="T312" s="10">
        <f t="shared" si="62"/>
        <v>784.77624703703896</v>
      </c>
      <c r="U312" s="5">
        <v>790.29004685994823</v>
      </c>
      <c r="V312" s="10">
        <f t="shared" si="59"/>
        <v>790.29004685994823</v>
      </c>
      <c r="W312" s="10">
        <f t="shared" si="60"/>
        <v>792.49206455735737</v>
      </c>
      <c r="X312" s="10">
        <f t="shared" si="60"/>
        <v>793.59307340606188</v>
      </c>
      <c r="Y312" s="10">
        <f t="shared" si="60"/>
        <v>794.69408225476639</v>
      </c>
      <c r="Z312" s="10">
        <f t="shared" si="54"/>
        <v>795.79509110347101</v>
      </c>
      <c r="AA312" s="10">
        <f t="shared" si="54"/>
        <v>796.89609995217552</v>
      </c>
      <c r="AB312" s="10">
        <f t="shared" si="54"/>
        <v>797.99710880088003</v>
      </c>
      <c r="AC312" s="10">
        <f t="shared" si="54"/>
        <v>799.09811764958465</v>
      </c>
      <c r="AD312" s="10">
        <f t="shared" si="63"/>
        <v>800.19912649828916</v>
      </c>
      <c r="AE312" s="10">
        <f t="shared" si="61"/>
        <v>801.30013534699378</v>
      </c>
      <c r="AF312" s="10">
        <f t="shared" si="61"/>
        <v>802.40114419569829</v>
      </c>
      <c r="AG312" s="10">
        <f t="shared" si="61"/>
        <v>803.5021530444028</v>
      </c>
      <c r="AH312" s="10">
        <f t="shared" si="61"/>
        <v>804.60316189310743</v>
      </c>
      <c r="AI312" s="10">
        <f t="shared" si="66"/>
        <v>805.70417074181194</v>
      </c>
      <c r="AJ312" s="10">
        <f t="shared" si="64"/>
        <v>806.80517959051645</v>
      </c>
      <c r="AK312" s="10">
        <f t="shared" si="64"/>
        <v>807.90618843922107</v>
      </c>
      <c r="AL312" s="10">
        <f t="shared" si="64"/>
        <v>809.00719728792558</v>
      </c>
      <c r="AM312" s="10">
        <f t="shared" si="64"/>
        <v>810.10820613663009</v>
      </c>
      <c r="AN312" s="10">
        <f t="shared" si="65"/>
        <v>811.20921498533471</v>
      </c>
      <c r="AO312" s="5">
        <v>812.31022383403922</v>
      </c>
    </row>
    <row r="313" spans="1:41">
      <c r="A313" s="6">
        <v>1549.9999999999941</v>
      </c>
      <c r="B313" s="5">
        <v>215.85445806214051</v>
      </c>
      <c r="C313" s="5">
        <v>367.33001824531675</v>
      </c>
      <c r="D313" s="5">
        <v>483.42842724511269</v>
      </c>
      <c r="E313" s="5">
        <v>568.36279319007394</v>
      </c>
      <c r="F313" s="5">
        <v>629.25140924408458</v>
      </c>
      <c r="G313" s="5">
        <v>672.82828893773217</v>
      </c>
      <c r="H313" s="10">
        <f t="shared" si="55"/>
        <v>696.85695071790315</v>
      </c>
      <c r="I313" s="5">
        <v>720.88561249807424</v>
      </c>
      <c r="J313" s="10">
        <f t="shared" si="56"/>
        <v>728.13502992788881</v>
      </c>
      <c r="K313" s="5">
        <v>735.38444735770349</v>
      </c>
      <c r="L313" s="10">
        <f t="shared" si="57"/>
        <v>740.97349167168431</v>
      </c>
      <c r="M313" s="10">
        <f t="shared" si="58"/>
        <v>746.56253598566514</v>
      </c>
      <c r="N313" s="10">
        <f t="shared" si="58"/>
        <v>752.15158029964596</v>
      </c>
      <c r="O313" s="10">
        <f t="shared" si="58"/>
        <v>757.74062461362678</v>
      </c>
      <c r="P313" s="10">
        <f t="shared" si="53"/>
        <v>763.3296689276076</v>
      </c>
      <c r="Q313" s="10">
        <f t="shared" si="53"/>
        <v>768.91871324158831</v>
      </c>
      <c r="R313" s="10">
        <f t="shared" si="53"/>
        <v>774.50775755556913</v>
      </c>
      <c r="S313" s="10">
        <f t="shared" si="53"/>
        <v>780.09680186954995</v>
      </c>
      <c r="T313" s="10">
        <f t="shared" si="62"/>
        <v>785.68584618353077</v>
      </c>
      <c r="U313" s="5">
        <v>791.27489049751159</v>
      </c>
      <c r="V313" s="10">
        <f t="shared" si="59"/>
        <v>791.27489049751159</v>
      </c>
      <c r="W313" s="10">
        <f t="shared" si="60"/>
        <v>793.43348804377047</v>
      </c>
      <c r="X313" s="10">
        <f t="shared" si="60"/>
        <v>794.51278681689985</v>
      </c>
      <c r="Y313" s="10">
        <f t="shared" si="60"/>
        <v>795.59208559002934</v>
      </c>
      <c r="Z313" s="10">
        <f t="shared" si="54"/>
        <v>796.67138436315872</v>
      </c>
      <c r="AA313" s="10">
        <f t="shared" si="54"/>
        <v>797.7506831362881</v>
      </c>
      <c r="AB313" s="10">
        <f t="shared" si="54"/>
        <v>798.8299819094176</v>
      </c>
      <c r="AC313" s="10">
        <f t="shared" si="54"/>
        <v>799.90928068254698</v>
      </c>
      <c r="AD313" s="10">
        <f t="shared" si="63"/>
        <v>800.98857945567647</v>
      </c>
      <c r="AE313" s="10">
        <f t="shared" si="61"/>
        <v>802.06787822880585</v>
      </c>
      <c r="AF313" s="10">
        <f t="shared" si="61"/>
        <v>803.14717700193523</v>
      </c>
      <c r="AG313" s="10">
        <f t="shared" si="61"/>
        <v>804.22647577506473</v>
      </c>
      <c r="AH313" s="10">
        <f t="shared" si="61"/>
        <v>805.30577454819411</v>
      </c>
      <c r="AI313" s="10">
        <f t="shared" si="66"/>
        <v>806.3850733213236</v>
      </c>
      <c r="AJ313" s="10">
        <f t="shared" si="64"/>
        <v>807.46437209445298</v>
      </c>
      <c r="AK313" s="10">
        <f t="shared" si="64"/>
        <v>808.54367086758236</v>
      </c>
      <c r="AL313" s="10">
        <f t="shared" si="64"/>
        <v>809.62296964071186</v>
      </c>
      <c r="AM313" s="10">
        <f t="shared" si="64"/>
        <v>810.70226841384124</v>
      </c>
      <c r="AN313" s="10">
        <f t="shared" si="65"/>
        <v>811.78156718697073</v>
      </c>
      <c r="AO313" s="5">
        <v>812.86086596010011</v>
      </c>
    </row>
    <row r="314" spans="1:41">
      <c r="A314" s="6">
        <v>1554.9999999999941</v>
      </c>
      <c r="B314" s="5">
        <v>216.68091482343914</v>
      </c>
      <c r="C314" s="5">
        <v>368.65107184846056</v>
      </c>
      <c r="D314" s="5">
        <v>484.94818246016456</v>
      </c>
      <c r="E314" s="5">
        <v>569.87319978048777</v>
      </c>
      <c r="F314" s="5">
        <v>630.6745902685384</v>
      </c>
      <c r="G314" s="5">
        <v>674.08910390974609</v>
      </c>
      <c r="H314" s="10">
        <f t="shared" si="55"/>
        <v>697.85169836298473</v>
      </c>
      <c r="I314" s="5">
        <v>721.61429281622327</v>
      </c>
      <c r="J314" s="10">
        <f t="shared" si="56"/>
        <v>728.62177319530747</v>
      </c>
      <c r="K314" s="5">
        <v>735.62925357439167</v>
      </c>
      <c r="L314" s="10">
        <f t="shared" si="57"/>
        <v>741.29134102377191</v>
      </c>
      <c r="M314" s="10">
        <f t="shared" si="58"/>
        <v>746.95342847315214</v>
      </c>
      <c r="N314" s="10">
        <f t="shared" si="58"/>
        <v>752.61551592253238</v>
      </c>
      <c r="O314" s="10">
        <f t="shared" si="58"/>
        <v>758.27760337191262</v>
      </c>
      <c r="P314" s="10">
        <f t="shared" si="53"/>
        <v>763.93969082129286</v>
      </c>
      <c r="Q314" s="10">
        <f t="shared" si="53"/>
        <v>769.60177827067309</v>
      </c>
      <c r="R314" s="10">
        <f t="shared" si="53"/>
        <v>775.26386572005333</v>
      </c>
      <c r="S314" s="10">
        <f t="shared" si="53"/>
        <v>780.92595316943357</v>
      </c>
      <c r="T314" s="10">
        <f t="shared" si="62"/>
        <v>786.58804061881381</v>
      </c>
      <c r="U314" s="5">
        <v>792.25012806819404</v>
      </c>
      <c r="V314" s="10">
        <f t="shared" si="59"/>
        <v>792.25012806819404</v>
      </c>
      <c r="W314" s="10">
        <f t="shared" si="60"/>
        <v>794.36590072649278</v>
      </c>
      <c r="X314" s="10">
        <f t="shared" si="60"/>
        <v>795.42378705564215</v>
      </c>
      <c r="Y314" s="10">
        <f t="shared" si="60"/>
        <v>796.48167338479152</v>
      </c>
      <c r="Z314" s="10">
        <f t="shared" si="54"/>
        <v>797.53955971394089</v>
      </c>
      <c r="AA314" s="10">
        <f t="shared" si="54"/>
        <v>798.59744604309026</v>
      </c>
      <c r="AB314" s="10">
        <f t="shared" si="54"/>
        <v>799.65533237223963</v>
      </c>
      <c r="AC314" s="10">
        <f t="shared" si="54"/>
        <v>800.713218701389</v>
      </c>
      <c r="AD314" s="10">
        <f t="shared" si="63"/>
        <v>801.77110503053837</v>
      </c>
      <c r="AE314" s="10">
        <f t="shared" si="61"/>
        <v>802.82899135968773</v>
      </c>
      <c r="AF314" s="10">
        <f t="shared" si="61"/>
        <v>803.8868776888371</v>
      </c>
      <c r="AG314" s="10">
        <f t="shared" si="61"/>
        <v>804.94476401798647</v>
      </c>
      <c r="AH314" s="10">
        <f t="shared" si="61"/>
        <v>806.00265034713584</v>
      </c>
      <c r="AI314" s="10">
        <f t="shared" si="66"/>
        <v>807.06053667628521</v>
      </c>
      <c r="AJ314" s="10">
        <f t="shared" si="64"/>
        <v>808.11842300543458</v>
      </c>
      <c r="AK314" s="10">
        <f t="shared" si="64"/>
        <v>809.17630933458395</v>
      </c>
      <c r="AL314" s="10">
        <f t="shared" si="64"/>
        <v>810.23419566373332</v>
      </c>
      <c r="AM314" s="10">
        <f t="shared" si="64"/>
        <v>811.29208199288269</v>
      </c>
      <c r="AN314" s="10">
        <f t="shared" si="65"/>
        <v>812.34996832203205</v>
      </c>
      <c r="AO314" s="5">
        <v>813.40785465118142</v>
      </c>
    </row>
    <row r="315" spans="1:41">
      <c r="A315" s="6">
        <v>1559.9999999999941</v>
      </c>
      <c r="B315" s="5">
        <v>217.50781529751504</v>
      </c>
      <c r="C315" s="5">
        <v>369.97134890841602</v>
      </c>
      <c r="D315" s="5">
        <v>486.46456188868711</v>
      </c>
      <c r="E315" s="5">
        <v>571.37800916382139</v>
      </c>
      <c r="F315" s="5">
        <v>632.09123654951782</v>
      </c>
      <c r="G315" s="5">
        <v>675.34025690802787</v>
      </c>
      <c r="H315" s="10">
        <f t="shared" si="55"/>
        <v>698.83282055822406</v>
      </c>
      <c r="I315" s="5">
        <v>722.32538420842013</v>
      </c>
      <c r="J315" s="10">
        <f t="shared" si="56"/>
        <v>729.10618183292399</v>
      </c>
      <c r="K315" s="5">
        <v>735.88697945742774</v>
      </c>
      <c r="L315" s="10">
        <f t="shared" si="57"/>
        <v>741.61984301424536</v>
      </c>
      <c r="M315" s="10">
        <f t="shared" si="58"/>
        <v>747.35270657106298</v>
      </c>
      <c r="N315" s="10">
        <f t="shared" si="58"/>
        <v>753.0855701278806</v>
      </c>
      <c r="O315" s="10">
        <f t="shared" si="58"/>
        <v>758.81843368469822</v>
      </c>
      <c r="P315" s="10">
        <f t="shared" si="53"/>
        <v>764.55129724151584</v>
      </c>
      <c r="Q315" s="10">
        <f t="shared" si="53"/>
        <v>770.28416079833335</v>
      </c>
      <c r="R315" s="10">
        <f t="shared" si="53"/>
        <v>776.01702435515097</v>
      </c>
      <c r="S315" s="10">
        <f t="shared" si="53"/>
        <v>781.74988791196859</v>
      </c>
      <c r="T315" s="10">
        <f t="shared" si="62"/>
        <v>787.4827514687862</v>
      </c>
      <c r="U315" s="5">
        <v>793.21561502560382</v>
      </c>
      <c r="V315" s="10">
        <f t="shared" si="59"/>
        <v>793.21561502560382</v>
      </c>
      <c r="W315" s="10">
        <f t="shared" si="60"/>
        <v>795.289183708152</v>
      </c>
      <c r="X315" s="10">
        <f t="shared" si="60"/>
        <v>796.32596804942602</v>
      </c>
      <c r="Y315" s="10">
        <f t="shared" si="60"/>
        <v>797.36275239070005</v>
      </c>
      <c r="Z315" s="10">
        <f t="shared" si="54"/>
        <v>798.39953673197408</v>
      </c>
      <c r="AA315" s="10">
        <f t="shared" si="54"/>
        <v>799.43632107324811</v>
      </c>
      <c r="AB315" s="10">
        <f t="shared" si="54"/>
        <v>800.47310541452225</v>
      </c>
      <c r="AC315" s="10">
        <f t="shared" si="54"/>
        <v>801.50988975579628</v>
      </c>
      <c r="AD315" s="10">
        <f t="shared" si="63"/>
        <v>802.54667409707031</v>
      </c>
      <c r="AE315" s="10">
        <f t="shared" si="61"/>
        <v>803.58345843834445</v>
      </c>
      <c r="AF315" s="10">
        <f t="shared" si="61"/>
        <v>804.62024277961848</v>
      </c>
      <c r="AG315" s="10">
        <f t="shared" si="61"/>
        <v>805.65702712089251</v>
      </c>
      <c r="AH315" s="10">
        <f t="shared" si="61"/>
        <v>806.69381146216654</v>
      </c>
      <c r="AI315" s="10">
        <f t="shared" si="66"/>
        <v>807.73059580344056</v>
      </c>
      <c r="AJ315" s="10">
        <f t="shared" si="64"/>
        <v>808.76738014471471</v>
      </c>
      <c r="AK315" s="10">
        <f t="shared" si="64"/>
        <v>809.80416448598874</v>
      </c>
      <c r="AL315" s="10">
        <f t="shared" si="64"/>
        <v>810.84094882726276</v>
      </c>
      <c r="AM315" s="10">
        <f t="shared" si="64"/>
        <v>811.87773316853691</v>
      </c>
      <c r="AN315" s="10">
        <f t="shared" si="65"/>
        <v>812.91451750981093</v>
      </c>
      <c r="AO315" s="5">
        <v>813.95130185108496</v>
      </c>
    </row>
    <row r="316" spans="1:41">
      <c r="A316" s="6">
        <v>1564.9999999999939</v>
      </c>
      <c r="B316" s="5">
        <v>218.33515545484494</v>
      </c>
      <c r="C316" s="5">
        <v>371.29083464853483</v>
      </c>
      <c r="D316" s="5">
        <v>487.97754989500811</v>
      </c>
      <c r="E316" s="5">
        <v>572.87722538973787</v>
      </c>
      <c r="F316" s="5">
        <v>633.5013085044676</v>
      </c>
      <c r="G316" s="5">
        <v>676.58168361066009</v>
      </c>
      <c r="H316" s="10">
        <f t="shared" si="55"/>
        <v>699.80021572924954</v>
      </c>
      <c r="I316" s="5">
        <v>723.01874784783899</v>
      </c>
      <c r="J316" s="10">
        <f t="shared" si="56"/>
        <v>729.58844354682628</v>
      </c>
      <c r="K316" s="5">
        <v>736.15813924581357</v>
      </c>
      <c r="L316" s="10">
        <f t="shared" si="57"/>
        <v>741.95944846525163</v>
      </c>
      <c r="M316" s="10">
        <f t="shared" si="58"/>
        <v>747.76075768468957</v>
      </c>
      <c r="N316" s="10">
        <f t="shared" si="58"/>
        <v>753.56206690412762</v>
      </c>
      <c r="O316" s="10">
        <f t="shared" si="58"/>
        <v>759.36337612356556</v>
      </c>
      <c r="P316" s="10">
        <f t="shared" si="53"/>
        <v>765.16468534300361</v>
      </c>
      <c r="Q316" s="10">
        <f t="shared" si="53"/>
        <v>770.96599456244167</v>
      </c>
      <c r="R316" s="10">
        <f t="shared" si="53"/>
        <v>776.7673037818796</v>
      </c>
      <c r="S316" s="10">
        <f t="shared" si="53"/>
        <v>782.56861300131766</v>
      </c>
      <c r="T316" s="10">
        <f t="shared" si="62"/>
        <v>788.3699222207556</v>
      </c>
      <c r="U316" s="5">
        <v>794.17123144019365</v>
      </c>
      <c r="V316" s="10">
        <f t="shared" si="59"/>
        <v>794.17123144019365</v>
      </c>
      <c r="W316" s="10">
        <f t="shared" si="60"/>
        <v>796.20323971292191</v>
      </c>
      <c r="X316" s="10">
        <f t="shared" si="60"/>
        <v>797.21924384928604</v>
      </c>
      <c r="Y316" s="10">
        <f t="shared" si="60"/>
        <v>798.23524798565018</v>
      </c>
      <c r="Z316" s="10">
        <f t="shared" si="54"/>
        <v>799.25125212201431</v>
      </c>
      <c r="AA316" s="10">
        <f t="shared" si="54"/>
        <v>800.26725625837844</v>
      </c>
      <c r="AB316" s="10">
        <f t="shared" si="54"/>
        <v>801.28326039474257</v>
      </c>
      <c r="AC316" s="10">
        <f t="shared" si="54"/>
        <v>802.2992645311067</v>
      </c>
      <c r="AD316" s="10">
        <f t="shared" si="63"/>
        <v>803.31526866747083</v>
      </c>
      <c r="AE316" s="10">
        <f t="shared" si="61"/>
        <v>804.33127280383496</v>
      </c>
      <c r="AF316" s="10">
        <f t="shared" si="61"/>
        <v>805.34727694019909</v>
      </c>
      <c r="AG316" s="10">
        <f t="shared" si="61"/>
        <v>806.36328107656323</v>
      </c>
      <c r="AH316" s="10">
        <f t="shared" si="61"/>
        <v>807.37928521292736</v>
      </c>
      <c r="AI316" s="10">
        <f t="shared" si="66"/>
        <v>808.39528934929149</v>
      </c>
      <c r="AJ316" s="10">
        <f t="shared" si="64"/>
        <v>809.41129348565562</v>
      </c>
      <c r="AK316" s="10">
        <f t="shared" si="64"/>
        <v>810.42729762201975</v>
      </c>
      <c r="AL316" s="10">
        <f t="shared" si="64"/>
        <v>811.44330175838388</v>
      </c>
      <c r="AM316" s="10">
        <f t="shared" si="64"/>
        <v>812.45930589474801</v>
      </c>
      <c r="AN316" s="10">
        <f t="shared" si="65"/>
        <v>813.47531003111214</v>
      </c>
      <c r="AO316" s="5">
        <v>814.49131416747628</v>
      </c>
    </row>
    <row r="317" spans="1:41">
      <c r="A317" s="6">
        <v>1569.9999999999939</v>
      </c>
      <c r="B317" s="5">
        <v>219.16293127517136</v>
      </c>
      <c r="C317" s="5">
        <v>372.60951432931051</v>
      </c>
      <c r="D317" s="5">
        <v>489.48713114536127</v>
      </c>
      <c r="E317" s="5">
        <v>574.37085291471135</v>
      </c>
      <c r="F317" s="5">
        <v>634.9047663729923</v>
      </c>
      <c r="G317" s="5">
        <v>677.81331805023967</v>
      </c>
      <c r="H317" s="10">
        <f t="shared" si="55"/>
        <v>700.75378576046774</v>
      </c>
      <c r="I317" s="5">
        <v>723.69425347069591</v>
      </c>
      <c r="J317" s="10">
        <f t="shared" si="56"/>
        <v>730.06875021398889</v>
      </c>
      <c r="K317" s="5">
        <v>736.44324695728187</v>
      </c>
      <c r="L317" s="10">
        <f t="shared" si="57"/>
        <v>742.31061032009984</v>
      </c>
      <c r="M317" s="10">
        <f t="shared" si="58"/>
        <v>748.17797368291792</v>
      </c>
      <c r="N317" s="10">
        <f t="shared" si="58"/>
        <v>754.04533704573589</v>
      </c>
      <c r="O317" s="10">
        <f t="shared" si="58"/>
        <v>759.91270040855386</v>
      </c>
      <c r="P317" s="10">
        <f t="shared" si="53"/>
        <v>765.78006377137194</v>
      </c>
      <c r="Q317" s="10">
        <f t="shared" si="53"/>
        <v>771.64742713418991</v>
      </c>
      <c r="R317" s="10">
        <f t="shared" si="53"/>
        <v>777.51479049700788</v>
      </c>
      <c r="S317" s="10">
        <f t="shared" si="53"/>
        <v>783.38215385982585</v>
      </c>
      <c r="T317" s="10">
        <f t="shared" si="62"/>
        <v>789.24951722264393</v>
      </c>
      <c r="U317" s="5">
        <v>795.1168805854619</v>
      </c>
      <c r="V317" s="10">
        <f t="shared" si="59"/>
        <v>795.1168805854619</v>
      </c>
      <c r="W317" s="10">
        <f t="shared" si="60"/>
        <v>797.107991837437</v>
      </c>
      <c r="X317" s="10">
        <f t="shared" si="60"/>
        <v>798.10354746342455</v>
      </c>
      <c r="Y317" s="10">
        <f t="shared" si="60"/>
        <v>799.0991030894121</v>
      </c>
      <c r="Z317" s="10">
        <f t="shared" si="54"/>
        <v>800.09465871539965</v>
      </c>
      <c r="AA317" s="10">
        <f t="shared" si="54"/>
        <v>801.09021434138708</v>
      </c>
      <c r="AB317" s="10">
        <f t="shared" si="54"/>
        <v>802.08576996737463</v>
      </c>
      <c r="AC317" s="10">
        <f t="shared" si="54"/>
        <v>803.08132559336218</v>
      </c>
      <c r="AD317" s="10">
        <f t="shared" si="63"/>
        <v>804.07688121934973</v>
      </c>
      <c r="AE317" s="10">
        <f t="shared" si="61"/>
        <v>805.07243684533728</v>
      </c>
      <c r="AF317" s="10">
        <f t="shared" si="61"/>
        <v>806.06799247132483</v>
      </c>
      <c r="AG317" s="10">
        <f t="shared" si="61"/>
        <v>807.06354809731238</v>
      </c>
      <c r="AH317" s="10">
        <f t="shared" si="61"/>
        <v>808.05910372329993</v>
      </c>
      <c r="AI317" s="10">
        <f t="shared" si="66"/>
        <v>809.05465934928748</v>
      </c>
      <c r="AJ317" s="10">
        <f t="shared" si="64"/>
        <v>810.05021497527491</v>
      </c>
      <c r="AK317" s="10">
        <f t="shared" si="64"/>
        <v>811.04577060126246</v>
      </c>
      <c r="AL317" s="10">
        <f t="shared" si="64"/>
        <v>812.04132622725001</v>
      </c>
      <c r="AM317" s="10">
        <f t="shared" si="64"/>
        <v>813.03688185323756</v>
      </c>
      <c r="AN317" s="10">
        <f t="shared" si="65"/>
        <v>814.03243747922511</v>
      </c>
      <c r="AO317" s="5">
        <v>815.02799310521266</v>
      </c>
    </row>
    <row r="318" spans="1:41">
      <c r="A318" s="6">
        <v>1574.9999999999939</v>
      </c>
      <c r="B318" s="5">
        <v>219.99113874729383</v>
      </c>
      <c r="C318" s="5">
        <v>373.92737324928009</v>
      </c>
      <c r="D318" s="5">
        <v>490.9932906079091</v>
      </c>
      <c r="E318" s="5">
        <v>575.85889659544705</v>
      </c>
      <c r="F318" s="5">
        <v>636.30157019502792</v>
      </c>
      <c r="G318" s="5">
        <v>679.03509253540653</v>
      </c>
      <c r="H318" s="10">
        <f t="shared" si="55"/>
        <v>701.69343670275452</v>
      </c>
      <c r="I318" s="5">
        <v>724.35178087010263</v>
      </c>
      <c r="J318" s="10">
        <f t="shared" si="56"/>
        <v>730.54729739670051</v>
      </c>
      <c r="K318" s="5">
        <v>736.7428139232984</v>
      </c>
      <c r="L318" s="10">
        <f t="shared" si="57"/>
        <v>742.67378128654389</v>
      </c>
      <c r="M318" s="10">
        <f t="shared" si="58"/>
        <v>748.60474864978937</v>
      </c>
      <c r="N318" s="10">
        <f t="shared" si="58"/>
        <v>754.53571601303474</v>
      </c>
      <c r="O318" s="10">
        <f t="shared" si="58"/>
        <v>760.46668337628023</v>
      </c>
      <c r="P318" s="10">
        <f t="shared" si="53"/>
        <v>766.39765073952572</v>
      </c>
      <c r="Q318" s="10">
        <f t="shared" si="53"/>
        <v>772.3286181027712</v>
      </c>
      <c r="R318" s="10">
        <f t="shared" si="53"/>
        <v>778.25958546601669</v>
      </c>
      <c r="S318" s="10">
        <f t="shared" si="53"/>
        <v>784.19055282926206</v>
      </c>
      <c r="T318" s="10">
        <f t="shared" si="62"/>
        <v>790.12152019250755</v>
      </c>
      <c r="U318" s="5">
        <v>796.05248755575303</v>
      </c>
      <c r="V318" s="10">
        <f t="shared" si="59"/>
        <v>796.05248755575303</v>
      </c>
      <c r="W318" s="10">
        <f t="shared" si="60"/>
        <v>798.00338232960337</v>
      </c>
      <c r="X318" s="10">
        <f t="shared" si="60"/>
        <v>798.97882971652859</v>
      </c>
      <c r="Y318" s="10">
        <f t="shared" si="60"/>
        <v>799.95427710345371</v>
      </c>
      <c r="Z318" s="10">
        <f t="shared" si="54"/>
        <v>800.92972449037893</v>
      </c>
      <c r="AA318" s="10">
        <f t="shared" si="54"/>
        <v>801.90517187730404</v>
      </c>
      <c r="AB318" s="10">
        <f t="shared" si="54"/>
        <v>802.88061926422927</v>
      </c>
      <c r="AC318" s="10">
        <f t="shared" si="54"/>
        <v>803.85606665115438</v>
      </c>
      <c r="AD318" s="10">
        <f t="shared" si="63"/>
        <v>804.8315140380796</v>
      </c>
      <c r="AE318" s="10">
        <f t="shared" si="61"/>
        <v>805.80696142500483</v>
      </c>
      <c r="AF318" s="10">
        <f t="shared" si="61"/>
        <v>806.78240881192994</v>
      </c>
      <c r="AG318" s="10">
        <f t="shared" si="61"/>
        <v>807.75785619885517</v>
      </c>
      <c r="AH318" s="10">
        <f t="shared" si="61"/>
        <v>808.73330358578028</v>
      </c>
      <c r="AI318" s="10">
        <f t="shared" si="66"/>
        <v>809.7087509727055</v>
      </c>
      <c r="AJ318" s="10">
        <f t="shared" si="64"/>
        <v>810.68419835963061</v>
      </c>
      <c r="AK318" s="10">
        <f t="shared" si="64"/>
        <v>811.65964574655584</v>
      </c>
      <c r="AL318" s="10">
        <f t="shared" si="64"/>
        <v>812.63509313348095</v>
      </c>
      <c r="AM318" s="10">
        <f t="shared" si="64"/>
        <v>813.61054052040618</v>
      </c>
      <c r="AN318" s="10">
        <f t="shared" si="65"/>
        <v>814.58598790733129</v>
      </c>
      <c r="AO318" s="5">
        <v>815.56143529425651</v>
      </c>
    </row>
    <row r="319" spans="1:41">
      <c r="A319" s="6">
        <v>1579.9999999999936</v>
      </c>
      <c r="B319" s="5">
        <v>220.81977386886302</v>
      </c>
      <c r="C319" s="5">
        <v>375.24439674593111</v>
      </c>
      <c r="D319" s="5">
        <v>492.49601355269408</v>
      </c>
      <c r="E319" s="5">
        <v>577.34136168230032</v>
      </c>
      <c r="F319" s="5">
        <v>637.69167978822304</v>
      </c>
      <c r="G319" s="5">
        <v>680.2469375709245</v>
      </c>
      <c r="H319" s="10">
        <f t="shared" si="55"/>
        <v>702.61907951777619</v>
      </c>
      <c r="I319" s="5">
        <v>724.99122146462787</v>
      </c>
      <c r="J319" s="10">
        <f t="shared" si="56"/>
        <v>731.02428381064487</v>
      </c>
      <c r="K319" s="5">
        <v>737.05734615666188</v>
      </c>
      <c r="L319" s="10">
        <f t="shared" si="57"/>
        <v>743.04941133296177</v>
      </c>
      <c r="M319" s="10">
        <f t="shared" si="58"/>
        <v>749.04147650926177</v>
      </c>
      <c r="N319" s="10">
        <f t="shared" si="58"/>
        <v>755.03354168556166</v>
      </c>
      <c r="O319" s="10">
        <f t="shared" si="58"/>
        <v>761.02560686186155</v>
      </c>
      <c r="P319" s="10">
        <f t="shared" si="53"/>
        <v>767.01767203816144</v>
      </c>
      <c r="Q319" s="10">
        <f t="shared" si="53"/>
        <v>773.00973721446144</v>
      </c>
      <c r="R319" s="10">
        <f t="shared" si="53"/>
        <v>779.00180239076133</v>
      </c>
      <c r="S319" s="10">
        <f t="shared" si="53"/>
        <v>784.99386756706122</v>
      </c>
      <c r="T319" s="10">
        <f t="shared" si="62"/>
        <v>790.98593274336122</v>
      </c>
      <c r="U319" s="5">
        <v>796.97799791966111</v>
      </c>
      <c r="V319" s="10">
        <f t="shared" si="59"/>
        <v>796.97799791966111</v>
      </c>
      <c r="W319" s="10">
        <f t="shared" si="60"/>
        <v>798.88937139886445</v>
      </c>
      <c r="X319" s="10">
        <f t="shared" si="60"/>
        <v>799.84505813846613</v>
      </c>
      <c r="Y319" s="10">
        <f t="shared" si="60"/>
        <v>800.8007448780678</v>
      </c>
      <c r="Z319" s="10">
        <f t="shared" si="54"/>
        <v>801.75643161766948</v>
      </c>
      <c r="AA319" s="10">
        <f t="shared" si="54"/>
        <v>802.71211835727115</v>
      </c>
      <c r="AB319" s="10">
        <f t="shared" si="54"/>
        <v>803.66780509687283</v>
      </c>
      <c r="AC319" s="10">
        <f t="shared" si="54"/>
        <v>804.6234918364745</v>
      </c>
      <c r="AD319" s="10">
        <f t="shared" si="63"/>
        <v>805.57917857607617</v>
      </c>
      <c r="AE319" s="10">
        <f t="shared" si="61"/>
        <v>806.53486531567785</v>
      </c>
      <c r="AF319" s="10">
        <f t="shared" si="61"/>
        <v>807.49055205527952</v>
      </c>
      <c r="AG319" s="10">
        <f t="shared" si="61"/>
        <v>808.4462387948812</v>
      </c>
      <c r="AH319" s="10">
        <f t="shared" si="61"/>
        <v>809.40192553448287</v>
      </c>
      <c r="AI319" s="10">
        <f t="shared" si="66"/>
        <v>810.35761227408454</v>
      </c>
      <c r="AJ319" s="10">
        <f t="shared" si="64"/>
        <v>811.31329901368622</v>
      </c>
      <c r="AK319" s="10">
        <f t="shared" si="64"/>
        <v>812.26898575328789</v>
      </c>
      <c r="AL319" s="10">
        <f t="shared" si="64"/>
        <v>813.22467249288957</v>
      </c>
      <c r="AM319" s="10">
        <f t="shared" si="64"/>
        <v>814.18035923249124</v>
      </c>
      <c r="AN319" s="10">
        <f t="shared" si="65"/>
        <v>815.13604597209292</v>
      </c>
      <c r="AO319" s="5">
        <v>816.09173271169459</v>
      </c>
    </row>
    <row r="320" spans="1:41">
      <c r="A320" s="6">
        <v>1584.9999999999936</v>
      </c>
      <c r="B320" s="5">
        <v>221.64883264617782</v>
      </c>
      <c r="C320" s="5">
        <v>376.56057019661364</v>
      </c>
      <c r="D320" s="5">
        <v>493.99528555151903</v>
      </c>
      <c r="E320" s="5">
        <v>578.81825381269596</v>
      </c>
      <c r="F320" s="5">
        <v>639.07505472450407</v>
      </c>
      <c r="G320" s="5">
        <v>681.44878177643523</v>
      </c>
      <c r="H320" s="10">
        <f t="shared" si="55"/>
        <v>703.53063085335248</v>
      </c>
      <c r="I320" s="5">
        <v>725.61247993026961</v>
      </c>
      <c r="J320" s="10">
        <f t="shared" si="56"/>
        <v>731.49991075003277</v>
      </c>
      <c r="K320" s="5">
        <v>737.38734156979604</v>
      </c>
      <c r="L320" s="10">
        <f t="shared" si="57"/>
        <v>743.43794505404605</v>
      </c>
      <c r="M320" s="10">
        <f t="shared" si="58"/>
        <v>749.48854853829619</v>
      </c>
      <c r="N320" s="10">
        <f t="shared" si="58"/>
        <v>755.5391520225462</v>
      </c>
      <c r="O320" s="10">
        <f t="shared" si="58"/>
        <v>761.58975550679634</v>
      </c>
      <c r="P320" s="10">
        <f t="shared" si="53"/>
        <v>767.64035899104636</v>
      </c>
      <c r="Q320" s="10">
        <f t="shared" si="53"/>
        <v>773.69096247529637</v>
      </c>
      <c r="R320" s="10">
        <f t="shared" si="53"/>
        <v>779.74156595954651</v>
      </c>
      <c r="S320" s="10">
        <f t="shared" si="53"/>
        <v>785.79216944379652</v>
      </c>
      <c r="T320" s="10">
        <f t="shared" si="62"/>
        <v>791.84277292804666</v>
      </c>
      <c r="U320" s="5">
        <v>797.89337641229667</v>
      </c>
      <c r="V320" s="10">
        <f t="shared" si="59"/>
        <v>797.89337641229667</v>
      </c>
      <c r="W320" s="10">
        <f t="shared" si="60"/>
        <v>799.76593606081497</v>
      </c>
      <c r="X320" s="10">
        <f t="shared" si="60"/>
        <v>800.70221588507411</v>
      </c>
      <c r="Y320" s="10">
        <f t="shared" si="60"/>
        <v>801.63849570933326</v>
      </c>
      <c r="Z320" s="10">
        <f t="shared" si="54"/>
        <v>802.5747755335924</v>
      </c>
      <c r="AA320" s="10">
        <f t="shared" si="54"/>
        <v>803.51105535785155</v>
      </c>
      <c r="AB320" s="10">
        <f t="shared" si="54"/>
        <v>804.44733518211069</v>
      </c>
      <c r="AC320" s="10">
        <f t="shared" si="54"/>
        <v>805.38361500636984</v>
      </c>
      <c r="AD320" s="10">
        <f t="shared" si="63"/>
        <v>806.31989483062898</v>
      </c>
      <c r="AE320" s="10">
        <f t="shared" si="61"/>
        <v>807.25617465488813</v>
      </c>
      <c r="AF320" s="10">
        <f t="shared" si="61"/>
        <v>808.19245447914716</v>
      </c>
      <c r="AG320" s="10">
        <f t="shared" si="61"/>
        <v>809.1287343034063</v>
      </c>
      <c r="AH320" s="10">
        <f t="shared" si="61"/>
        <v>810.06501412766545</v>
      </c>
      <c r="AI320" s="10">
        <f t="shared" si="66"/>
        <v>811.00129395192459</v>
      </c>
      <c r="AJ320" s="10">
        <f t="shared" si="64"/>
        <v>811.93757377618374</v>
      </c>
      <c r="AK320" s="10">
        <f t="shared" si="64"/>
        <v>812.87385360044289</v>
      </c>
      <c r="AL320" s="10">
        <f t="shared" si="64"/>
        <v>813.81013342470203</v>
      </c>
      <c r="AM320" s="10">
        <f t="shared" si="64"/>
        <v>814.74641324896118</v>
      </c>
      <c r="AN320" s="10">
        <f t="shared" si="65"/>
        <v>815.68269307322032</v>
      </c>
      <c r="AO320" s="5">
        <v>816.61897289747947</v>
      </c>
    </row>
    <row r="321" spans="1:41">
      <c r="A321" s="6">
        <v>1589.9999999999936</v>
      </c>
      <c r="B321" s="5">
        <v>222.4783110939853</v>
      </c>
      <c r="C321" s="5">
        <v>377.87587901945733</v>
      </c>
      <c r="D321" s="5">
        <v>495.49109247775704</v>
      </c>
      <c r="E321" s="5">
        <v>580.28957900455259</v>
      </c>
      <c r="F321" s="5">
        <v>640.45165430580164</v>
      </c>
      <c r="G321" s="5">
        <v>682.64055180402943</v>
      </c>
      <c r="H321" s="10">
        <f t="shared" si="55"/>
        <v>704.42801384284621</v>
      </c>
      <c r="I321" s="5">
        <v>726.21547588166311</v>
      </c>
      <c r="J321" s="10">
        <f t="shared" si="56"/>
        <v>731.97438147388993</v>
      </c>
      <c r="K321" s="5">
        <v>737.73328706611687</v>
      </c>
      <c r="L321" s="10">
        <f t="shared" si="57"/>
        <v>743.83981892640645</v>
      </c>
      <c r="M321" s="10">
        <f t="shared" si="58"/>
        <v>749.94635078669614</v>
      </c>
      <c r="N321" s="10">
        <f t="shared" si="58"/>
        <v>756.05288264698584</v>
      </c>
      <c r="O321" s="10">
        <f t="shared" si="58"/>
        <v>762.15941450727541</v>
      </c>
      <c r="P321" s="10">
        <f t="shared" si="53"/>
        <v>768.26594636756499</v>
      </c>
      <c r="Q321" s="10">
        <f t="shared" si="53"/>
        <v>774.37247822785469</v>
      </c>
      <c r="R321" s="10">
        <f t="shared" si="53"/>
        <v>780.47901008814438</v>
      </c>
      <c r="S321" s="10">
        <f t="shared" si="53"/>
        <v>786.58554194843396</v>
      </c>
      <c r="T321" s="10">
        <f t="shared" si="62"/>
        <v>792.69207380872353</v>
      </c>
      <c r="U321" s="5">
        <v>798.79860566901323</v>
      </c>
      <c r="V321" s="10">
        <f t="shared" si="59"/>
        <v>798.79860566901323</v>
      </c>
      <c r="W321" s="10">
        <f t="shared" si="60"/>
        <v>800.63306901847159</v>
      </c>
      <c r="X321" s="10">
        <f t="shared" si="60"/>
        <v>801.55030069320082</v>
      </c>
      <c r="Y321" s="10">
        <f t="shared" si="60"/>
        <v>802.46753236792995</v>
      </c>
      <c r="Z321" s="10">
        <f t="shared" si="54"/>
        <v>803.38476404265919</v>
      </c>
      <c r="AA321" s="10">
        <f t="shared" si="54"/>
        <v>804.30199571738842</v>
      </c>
      <c r="AB321" s="10">
        <f t="shared" si="54"/>
        <v>805.21922739211755</v>
      </c>
      <c r="AC321" s="10">
        <f t="shared" si="54"/>
        <v>806.13645906684678</v>
      </c>
      <c r="AD321" s="10">
        <f t="shared" si="63"/>
        <v>807.05369074157591</v>
      </c>
      <c r="AE321" s="10">
        <f t="shared" si="61"/>
        <v>807.97092241630514</v>
      </c>
      <c r="AF321" s="10">
        <f t="shared" si="61"/>
        <v>808.88815409103438</v>
      </c>
      <c r="AG321" s="10">
        <f t="shared" si="61"/>
        <v>809.8053857657635</v>
      </c>
      <c r="AH321" s="10">
        <f t="shared" si="61"/>
        <v>810.72261744049274</v>
      </c>
      <c r="AI321" s="10">
        <f t="shared" si="66"/>
        <v>811.63984911522186</v>
      </c>
      <c r="AJ321" s="10">
        <f t="shared" si="64"/>
        <v>812.5570807899511</v>
      </c>
      <c r="AK321" s="10">
        <f t="shared" si="64"/>
        <v>813.47431246468034</v>
      </c>
      <c r="AL321" s="10">
        <f t="shared" si="64"/>
        <v>814.39154413940946</v>
      </c>
      <c r="AM321" s="10">
        <f t="shared" si="64"/>
        <v>815.3087758141387</v>
      </c>
      <c r="AN321" s="10">
        <f t="shared" si="65"/>
        <v>816.22600748886782</v>
      </c>
      <c r="AO321" s="5">
        <v>817.14323916359706</v>
      </c>
    </row>
    <row r="322" spans="1:41">
      <c r="A322" s="6">
        <v>1594.9999999999936</v>
      </c>
      <c r="B322" s="5">
        <v>223.3082052352834</v>
      </c>
      <c r="C322" s="5">
        <v>379.19030867429223</v>
      </c>
      <c r="D322" s="5">
        <v>496.9834205060917</v>
      </c>
      <c r="E322" s="5">
        <v>581.75534364971384</v>
      </c>
      <c r="F322" s="5">
        <v>641.82143753891251</v>
      </c>
      <c r="G322" s="5">
        <v>683.8221722548077</v>
      </c>
      <c r="H322" s="10">
        <f t="shared" si="55"/>
        <v>705.31115892008529</v>
      </c>
      <c r="I322" s="5">
        <v>726.80014558536277</v>
      </c>
      <c r="J322" s="10">
        <f t="shared" si="56"/>
        <v>732.44790055820351</v>
      </c>
      <c r="K322" s="5">
        <v>738.09565553104426</v>
      </c>
      <c r="L322" s="10">
        <f t="shared" si="57"/>
        <v>744.25545847819956</v>
      </c>
      <c r="M322" s="10">
        <f t="shared" si="58"/>
        <v>750.41526142535474</v>
      </c>
      <c r="N322" s="10">
        <f t="shared" si="58"/>
        <v>756.57506437251004</v>
      </c>
      <c r="O322" s="10">
        <f t="shared" si="58"/>
        <v>762.73486731966523</v>
      </c>
      <c r="P322" s="10">
        <f t="shared" si="53"/>
        <v>768.89467026682053</v>
      </c>
      <c r="Q322" s="10">
        <f t="shared" si="53"/>
        <v>775.05447321397583</v>
      </c>
      <c r="R322" s="10">
        <f t="shared" si="53"/>
        <v>781.21427616113101</v>
      </c>
      <c r="S322" s="10">
        <f t="shared" si="53"/>
        <v>787.37407910828631</v>
      </c>
      <c r="T322" s="10">
        <f t="shared" si="62"/>
        <v>793.5338820554415</v>
      </c>
      <c r="U322" s="5">
        <v>799.69368500259679</v>
      </c>
      <c r="V322" s="10">
        <f t="shared" si="59"/>
        <v>799.69368500259679</v>
      </c>
      <c r="W322" s="10">
        <f t="shared" si="60"/>
        <v>801.49077758198098</v>
      </c>
      <c r="X322" s="10">
        <f t="shared" si="60"/>
        <v>802.38932387167301</v>
      </c>
      <c r="Y322" s="10">
        <f t="shared" si="60"/>
        <v>803.28787016136505</v>
      </c>
      <c r="Z322" s="10">
        <f t="shared" si="54"/>
        <v>804.1864164510572</v>
      </c>
      <c r="AA322" s="10">
        <f t="shared" si="54"/>
        <v>805.08496274074923</v>
      </c>
      <c r="AB322" s="10">
        <f t="shared" si="54"/>
        <v>805.98350903044127</v>
      </c>
      <c r="AC322" s="10">
        <f t="shared" si="54"/>
        <v>806.88205532013342</v>
      </c>
      <c r="AD322" s="10">
        <f t="shared" si="63"/>
        <v>807.78060160982545</v>
      </c>
      <c r="AE322" s="10">
        <f t="shared" si="61"/>
        <v>808.6791478995176</v>
      </c>
      <c r="AF322" s="10">
        <f t="shared" si="61"/>
        <v>809.57769418920964</v>
      </c>
      <c r="AG322" s="10">
        <f t="shared" si="61"/>
        <v>810.47624047890167</v>
      </c>
      <c r="AH322" s="10">
        <f t="shared" si="61"/>
        <v>811.37478676859382</v>
      </c>
      <c r="AI322" s="10">
        <f t="shared" si="66"/>
        <v>812.27333305828586</v>
      </c>
      <c r="AJ322" s="10">
        <f t="shared" si="64"/>
        <v>813.17187934797789</v>
      </c>
      <c r="AK322" s="10">
        <f t="shared" si="64"/>
        <v>814.07042563767004</v>
      </c>
      <c r="AL322" s="10">
        <f t="shared" si="64"/>
        <v>814.96897192736208</v>
      </c>
      <c r="AM322" s="10">
        <f t="shared" si="64"/>
        <v>815.86751821705411</v>
      </c>
      <c r="AN322" s="10">
        <f t="shared" si="65"/>
        <v>816.76606450674626</v>
      </c>
      <c r="AO322" s="5">
        <v>817.6646107964383</v>
      </c>
    </row>
    <row r="323" spans="1:41">
      <c r="A323" s="6">
        <v>1599.9999999999934</v>
      </c>
      <c r="B323" s="5">
        <v>224.1385111011266</v>
      </c>
      <c r="C323" s="5">
        <v>380.50384466357389</v>
      </c>
      <c r="D323" s="5">
        <v>498.4722561121884</v>
      </c>
      <c r="E323" s="5">
        <v>583.2155545073897</v>
      </c>
      <c r="F323" s="5">
        <v>643.18436310947197</v>
      </c>
      <c r="G323" s="5">
        <v>684.99356559463376</v>
      </c>
      <c r="H323" s="10">
        <f t="shared" si="55"/>
        <v>706.18000463982435</v>
      </c>
      <c r="I323" s="5">
        <v>727.36644368501504</v>
      </c>
      <c r="J323" s="10">
        <f t="shared" si="56"/>
        <v>732.92067321909326</v>
      </c>
      <c r="K323" s="5">
        <v>738.47490275317148</v>
      </c>
      <c r="L323" s="10">
        <f t="shared" si="57"/>
        <v>744.6852754003944</v>
      </c>
      <c r="M323" s="10">
        <f t="shared" si="58"/>
        <v>750.89564804761744</v>
      </c>
      <c r="N323" s="10">
        <f t="shared" si="58"/>
        <v>757.10602069484037</v>
      </c>
      <c r="O323" s="10">
        <f t="shared" si="58"/>
        <v>763.31639334206341</v>
      </c>
      <c r="P323" s="10">
        <f t="shared" si="58"/>
        <v>769.52676598928633</v>
      </c>
      <c r="Q323" s="10">
        <f t="shared" si="58"/>
        <v>775.73713863650926</v>
      </c>
      <c r="R323" s="10">
        <f t="shared" si="58"/>
        <v>781.9475112837323</v>
      </c>
      <c r="S323" s="10">
        <f t="shared" si="58"/>
        <v>788.15788393095522</v>
      </c>
      <c r="T323" s="10">
        <f t="shared" si="62"/>
        <v>794.36825657817826</v>
      </c>
      <c r="U323" s="5">
        <v>800.57862922540119</v>
      </c>
      <c r="V323" s="10">
        <f t="shared" si="59"/>
        <v>800.57862922540119</v>
      </c>
      <c r="W323" s="10">
        <f t="shared" si="60"/>
        <v>802.33908262808325</v>
      </c>
      <c r="X323" s="10">
        <f t="shared" si="60"/>
        <v>803.21930932942428</v>
      </c>
      <c r="Y323" s="10">
        <f t="shared" si="60"/>
        <v>804.09953603076531</v>
      </c>
      <c r="Z323" s="10">
        <f t="shared" si="60"/>
        <v>804.97976273210634</v>
      </c>
      <c r="AA323" s="10">
        <f t="shared" si="60"/>
        <v>805.85998943344748</v>
      </c>
      <c r="AB323" s="10">
        <f t="shared" si="60"/>
        <v>806.74021613478851</v>
      </c>
      <c r="AC323" s="10">
        <f t="shared" si="60"/>
        <v>807.62044283612954</v>
      </c>
      <c r="AD323" s="10">
        <f t="shared" si="63"/>
        <v>808.50066953747057</v>
      </c>
      <c r="AE323" s="10">
        <f t="shared" si="61"/>
        <v>809.3808962388116</v>
      </c>
      <c r="AF323" s="10">
        <f t="shared" si="61"/>
        <v>810.26112294015263</v>
      </c>
      <c r="AG323" s="10">
        <f t="shared" si="61"/>
        <v>811.14134964149366</v>
      </c>
      <c r="AH323" s="10">
        <f t="shared" si="61"/>
        <v>812.02157634283469</v>
      </c>
      <c r="AI323" s="10">
        <f t="shared" si="66"/>
        <v>812.90180304417572</v>
      </c>
      <c r="AJ323" s="10">
        <f t="shared" si="64"/>
        <v>813.78202974551687</v>
      </c>
      <c r="AK323" s="10">
        <f t="shared" si="64"/>
        <v>814.6622564468579</v>
      </c>
      <c r="AL323" s="10">
        <f t="shared" si="64"/>
        <v>815.54248314819893</v>
      </c>
      <c r="AM323" s="10">
        <f t="shared" si="64"/>
        <v>816.42270984953996</v>
      </c>
      <c r="AN323" s="10">
        <f t="shared" si="65"/>
        <v>817.30293655088099</v>
      </c>
      <c r="AO323" s="5">
        <v>818.18316325222202</v>
      </c>
    </row>
    <row r="324" spans="1:41">
      <c r="A324" s="6">
        <v>1604.9999999999934</v>
      </c>
      <c r="B324" s="5">
        <v>224.96922473043429</v>
      </c>
      <c r="C324" s="5">
        <v>381.81647253331192</v>
      </c>
      <c r="D324" s="5">
        <v>499.9575860722972</v>
      </c>
      <c r="E324" s="5">
        <v>584.6702186976114</v>
      </c>
      <c r="F324" s="5">
        <v>644.54038935501137</v>
      </c>
      <c r="G324" s="5">
        <v>686.15465206931708</v>
      </c>
      <c r="H324" s="10">
        <f t="shared" ref="H324:H363" si="67">(G324+I324)/2</f>
        <v>707.03449849230708</v>
      </c>
      <c r="I324" s="5">
        <v>727.91434491529708</v>
      </c>
      <c r="J324" s="10">
        <f t="shared" ref="J324:J362" si="68">(I324+K324)/2</f>
        <v>733.39290461247924</v>
      </c>
      <c r="K324" s="5">
        <v>738.87146430966141</v>
      </c>
      <c r="L324" s="10">
        <f t="shared" ref="L324:L362" si="69">(L$2-K$2)/(U$2-K$2)*(U324-K324)+K324</f>
        <v>745.12966463044017</v>
      </c>
      <c r="M324" s="10">
        <f t="shared" ref="M324:S363" si="70">(M$2-$K$2)/($U$2-$K$2)*($U324-$K324)+$K324</f>
        <v>751.38786495121906</v>
      </c>
      <c r="N324" s="10">
        <f t="shared" si="70"/>
        <v>757.64606527199794</v>
      </c>
      <c r="O324" s="10">
        <f t="shared" si="70"/>
        <v>763.90426559277671</v>
      </c>
      <c r="P324" s="10">
        <f t="shared" si="70"/>
        <v>770.16246591355548</v>
      </c>
      <c r="Q324" s="10">
        <f t="shared" si="70"/>
        <v>776.42066623433436</v>
      </c>
      <c r="R324" s="10">
        <f t="shared" si="70"/>
        <v>782.67886655511325</v>
      </c>
      <c r="S324" s="10">
        <f t="shared" si="70"/>
        <v>788.93706687589201</v>
      </c>
      <c r="T324" s="10">
        <f t="shared" si="62"/>
        <v>795.19526719667078</v>
      </c>
      <c r="U324" s="5">
        <v>801.45346751744967</v>
      </c>
      <c r="V324" s="10">
        <f t="shared" ref="V324:V363" si="71">(V$2-$U$2)/($AO$2-$U$2)*($U324-$U324)+$U324</f>
        <v>801.45346751744967</v>
      </c>
      <c r="W324" s="10">
        <f t="shared" ref="W324:AC363" si="72">(W$2-$U$2)/($AO$2-$U$2)*($AO324-$U324)+$U324</f>
        <v>803.17801760024213</v>
      </c>
      <c r="X324" s="10">
        <f t="shared" si="72"/>
        <v>804.0402926416383</v>
      </c>
      <c r="Y324" s="10">
        <f t="shared" si="72"/>
        <v>804.90256768303448</v>
      </c>
      <c r="Z324" s="10">
        <f t="shared" si="72"/>
        <v>805.76484272443076</v>
      </c>
      <c r="AA324" s="10">
        <f t="shared" si="72"/>
        <v>806.62711776582694</v>
      </c>
      <c r="AB324" s="10">
        <f t="shared" si="72"/>
        <v>807.48939280722311</v>
      </c>
      <c r="AC324" s="10">
        <f t="shared" si="72"/>
        <v>808.35166784861929</v>
      </c>
      <c r="AD324" s="10">
        <f t="shared" si="63"/>
        <v>809.21394289001557</v>
      </c>
      <c r="AE324" s="10">
        <f t="shared" si="63"/>
        <v>810.07621793141175</v>
      </c>
      <c r="AF324" s="10">
        <f t="shared" si="63"/>
        <v>810.93849297280792</v>
      </c>
      <c r="AG324" s="10">
        <f t="shared" si="63"/>
        <v>811.80076801420421</v>
      </c>
      <c r="AH324" s="10">
        <f t="shared" si="63"/>
        <v>812.66304305560038</v>
      </c>
      <c r="AI324" s="10">
        <f t="shared" si="66"/>
        <v>813.52531809699656</v>
      </c>
      <c r="AJ324" s="10">
        <f t="shared" si="64"/>
        <v>814.38759313839273</v>
      </c>
      <c r="AK324" s="10">
        <f t="shared" si="64"/>
        <v>815.24986817978902</v>
      </c>
      <c r="AL324" s="10">
        <f t="shared" si="64"/>
        <v>816.11214322118519</v>
      </c>
      <c r="AM324" s="10">
        <f t="shared" si="64"/>
        <v>816.97441826258137</v>
      </c>
      <c r="AN324" s="10">
        <f t="shared" si="65"/>
        <v>817.83669330397765</v>
      </c>
      <c r="AO324" s="5">
        <v>818.69896834537383</v>
      </c>
    </row>
    <row r="325" spans="1:41">
      <c r="A325" s="6">
        <v>1609.9999999999934</v>
      </c>
      <c r="B325" s="5">
        <v>225.80034216980198</v>
      </c>
      <c r="C325" s="5">
        <v>383.12817787400138</v>
      </c>
      <c r="D325" s="5">
        <v>501.43939746278829</v>
      </c>
      <c r="E325" s="5">
        <v>586.11934369470123</v>
      </c>
      <c r="F325" s="5">
        <v>645.8894742370743</v>
      </c>
      <c r="G325" s="5">
        <v>687.30534961950173</v>
      </c>
      <c r="H325" s="10">
        <f t="shared" si="67"/>
        <v>707.87459769912357</v>
      </c>
      <c r="I325" s="5">
        <v>728.44384577874553</v>
      </c>
      <c r="J325" s="10">
        <f t="shared" si="68"/>
        <v>733.86479911584706</v>
      </c>
      <c r="K325" s="5">
        <v>739.2857524529486</v>
      </c>
      <c r="L325" s="10">
        <f t="shared" si="69"/>
        <v>745.58900144176562</v>
      </c>
      <c r="M325" s="10">
        <f t="shared" si="70"/>
        <v>751.89225043058264</v>
      </c>
      <c r="N325" s="10">
        <f t="shared" si="70"/>
        <v>758.19549941939965</v>
      </c>
      <c r="O325" s="10">
        <f t="shared" si="70"/>
        <v>764.49874840821667</v>
      </c>
      <c r="P325" s="10">
        <f t="shared" si="70"/>
        <v>770.80199739703357</v>
      </c>
      <c r="Q325" s="10">
        <f t="shared" si="70"/>
        <v>777.10524638585059</v>
      </c>
      <c r="R325" s="10">
        <f t="shared" si="70"/>
        <v>783.40849537466761</v>
      </c>
      <c r="S325" s="10">
        <f t="shared" si="70"/>
        <v>789.71174436348463</v>
      </c>
      <c r="T325" s="10">
        <f t="shared" si="62"/>
        <v>796.01499335230164</v>
      </c>
      <c r="U325" s="5">
        <v>802.31824234111866</v>
      </c>
      <c r="V325" s="10">
        <f t="shared" si="71"/>
        <v>802.31824234111866</v>
      </c>
      <c r="W325" s="10">
        <f t="shared" si="72"/>
        <v>804.00762754998846</v>
      </c>
      <c r="X325" s="10">
        <f t="shared" si="72"/>
        <v>804.8523201544233</v>
      </c>
      <c r="Y325" s="10">
        <f t="shared" si="72"/>
        <v>805.69701275885814</v>
      </c>
      <c r="Z325" s="10">
        <f t="shared" si="72"/>
        <v>806.54170536329298</v>
      </c>
      <c r="AA325" s="10">
        <f t="shared" si="72"/>
        <v>807.38639796772793</v>
      </c>
      <c r="AB325" s="10">
        <f t="shared" si="72"/>
        <v>808.23109057216277</v>
      </c>
      <c r="AC325" s="10">
        <f t="shared" si="72"/>
        <v>809.07578317659761</v>
      </c>
      <c r="AD325" s="10">
        <f t="shared" si="63"/>
        <v>809.92047578103256</v>
      </c>
      <c r="AE325" s="10">
        <f t="shared" si="63"/>
        <v>810.7651683854674</v>
      </c>
      <c r="AF325" s="10">
        <f t="shared" si="63"/>
        <v>811.60986098990224</v>
      </c>
      <c r="AG325" s="10">
        <f t="shared" si="63"/>
        <v>812.4545535943372</v>
      </c>
      <c r="AH325" s="10">
        <f t="shared" si="63"/>
        <v>813.29924619877204</v>
      </c>
      <c r="AI325" s="10">
        <f t="shared" si="66"/>
        <v>814.14393880320688</v>
      </c>
      <c r="AJ325" s="10">
        <f t="shared" si="64"/>
        <v>814.98863140764183</v>
      </c>
      <c r="AK325" s="10">
        <f t="shared" si="64"/>
        <v>815.83332401207667</v>
      </c>
      <c r="AL325" s="10">
        <f t="shared" si="64"/>
        <v>816.67801661651151</v>
      </c>
      <c r="AM325" s="10">
        <f t="shared" si="64"/>
        <v>817.52270922094635</v>
      </c>
      <c r="AN325" s="10">
        <f t="shared" si="65"/>
        <v>818.36740182538131</v>
      </c>
      <c r="AO325" s="5">
        <v>819.21209442981615</v>
      </c>
    </row>
    <row r="326" spans="1:41">
      <c r="A326" s="6">
        <v>1614.9999999999932</v>
      </c>
      <c r="B326" s="5">
        <v>226.63185947331516</v>
      </c>
      <c r="C326" s="5">
        <v>384.43894632155735</v>
      </c>
      <c r="D326" s="5">
        <v>502.91767765962095</v>
      </c>
      <c r="E326" s="5">
        <v>587.56293732076153</v>
      </c>
      <c r="F326" s="5">
        <v>647.23157531236484</v>
      </c>
      <c r="G326" s="5">
        <v>688.44557379557875</v>
      </c>
      <c r="H326" s="10">
        <f t="shared" si="67"/>
        <v>708.70026997637865</v>
      </c>
      <c r="I326" s="5">
        <v>728.95496615717855</v>
      </c>
      <c r="J326" s="10">
        <f t="shared" si="68"/>
        <v>734.33655959767088</v>
      </c>
      <c r="K326" s="5">
        <v>739.71815303816334</v>
      </c>
      <c r="L326" s="10">
        <f t="shared" si="69"/>
        <v>746.06363857461395</v>
      </c>
      <c r="M326" s="10">
        <f t="shared" si="70"/>
        <v>752.40912411106456</v>
      </c>
      <c r="N326" s="10">
        <f t="shared" si="70"/>
        <v>758.75460964751517</v>
      </c>
      <c r="O326" s="10">
        <f t="shared" si="70"/>
        <v>765.10009518396578</v>
      </c>
      <c r="P326" s="10">
        <f t="shared" si="70"/>
        <v>771.4455807204165</v>
      </c>
      <c r="Q326" s="10">
        <f t="shared" si="70"/>
        <v>777.79106625686711</v>
      </c>
      <c r="R326" s="10">
        <f t="shared" si="70"/>
        <v>784.13655179331772</v>
      </c>
      <c r="S326" s="10">
        <f t="shared" si="70"/>
        <v>790.48203732976833</v>
      </c>
      <c r="T326" s="10">
        <f t="shared" ref="T326:T363" si="73">(T$2-$K$2)/($U$2-$K$2)*($U326-$K326)+$K326</f>
        <v>796.82752286621894</v>
      </c>
      <c r="U326" s="5">
        <v>803.17300840266955</v>
      </c>
      <c r="V326" s="10">
        <f t="shared" si="71"/>
        <v>803.17300840266955</v>
      </c>
      <c r="W326" s="10">
        <f t="shared" si="72"/>
        <v>804.82796821971976</v>
      </c>
      <c r="X326" s="10">
        <f t="shared" si="72"/>
        <v>805.65544812824487</v>
      </c>
      <c r="Y326" s="10">
        <f t="shared" si="72"/>
        <v>806.48292803676998</v>
      </c>
      <c r="Z326" s="10">
        <f t="shared" si="72"/>
        <v>807.31040794529508</v>
      </c>
      <c r="AA326" s="10">
        <f t="shared" si="72"/>
        <v>808.13788785382019</v>
      </c>
      <c r="AB326" s="10">
        <f t="shared" si="72"/>
        <v>808.96536776234529</v>
      </c>
      <c r="AC326" s="10">
        <f t="shared" si="72"/>
        <v>809.7928476708704</v>
      </c>
      <c r="AD326" s="10">
        <f t="shared" ref="AD326:AL363" si="74">(AD$2-$U$2)/($AO$2-$U$2)*($AO326-$U326)+$U326</f>
        <v>810.62032757939551</v>
      </c>
      <c r="AE326" s="10">
        <f t="shared" si="74"/>
        <v>811.44780748792061</v>
      </c>
      <c r="AF326" s="10">
        <f t="shared" si="74"/>
        <v>812.27528739644572</v>
      </c>
      <c r="AG326" s="10">
        <f t="shared" si="74"/>
        <v>813.10276730497083</v>
      </c>
      <c r="AH326" s="10">
        <f t="shared" si="74"/>
        <v>813.93024721349593</v>
      </c>
      <c r="AI326" s="10">
        <f t="shared" si="66"/>
        <v>814.75772712202104</v>
      </c>
      <c r="AJ326" s="10">
        <f t="shared" si="64"/>
        <v>815.58520703054614</v>
      </c>
      <c r="AK326" s="10">
        <f t="shared" si="64"/>
        <v>816.41268693907125</v>
      </c>
      <c r="AL326" s="10">
        <f t="shared" si="64"/>
        <v>817.24016684759636</v>
      </c>
      <c r="AM326" s="10">
        <f t="shared" si="64"/>
        <v>818.06764675612146</v>
      </c>
      <c r="AN326" s="10">
        <f t="shared" si="65"/>
        <v>818.89512666464657</v>
      </c>
      <c r="AO326" s="5">
        <v>819.72260657317167</v>
      </c>
    </row>
    <row r="327" spans="1:41">
      <c r="A327" s="6">
        <v>1619.9999999999932</v>
      </c>
      <c r="B327" s="5">
        <v>227.46377270236601</v>
      </c>
      <c r="C327" s="5">
        <v>385.74876355825148</v>
      </c>
      <c r="D327" s="5">
        <v>504.39241433774612</v>
      </c>
      <c r="E327" s="5">
        <v>589.00100773918393</v>
      </c>
      <c r="F327" s="5">
        <v>648.56664970290194</v>
      </c>
      <c r="G327" s="5">
        <v>689.57523767298994</v>
      </c>
      <c r="H327" s="10">
        <f t="shared" si="67"/>
        <v>709.51149425022913</v>
      </c>
      <c r="I327" s="5">
        <v>729.44775082746833</v>
      </c>
      <c r="J327" s="10">
        <f t="shared" si="68"/>
        <v>734.80838667984267</v>
      </c>
      <c r="K327" s="5">
        <v>740.16902253221713</v>
      </c>
      <c r="L327" s="10">
        <f t="shared" si="69"/>
        <v>746.55390344505395</v>
      </c>
      <c r="M327" s="10">
        <f t="shared" si="70"/>
        <v>752.93878435789077</v>
      </c>
      <c r="N327" s="10">
        <f t="shared" si="70"/>
        <v>759.32366527072747</v>
      </c>
      <c r="O327" s="10">
        <f t="shared" si="70"/>
        <v>765.70854618356429</v>
      </c>
      <c r="P327" s="10">
        <f t="shared" si="70"/>
        <v>772.09342709640111</v>
      </c>
      <c r="Q327" s="10">
        <f t="shared" si="70"/>
        <v>778.47830800923794</v>
      </c>
      <c r="R327" s="10">
        <f t="shared" si="70"/>
        <v>784.86318892207476</v>
      </c>
      <c r="S327" s="10">
        <f t="shared" si="70"/>
        <v>791.24806983491146</v>
      </c>
      <c r="T327" s="10">
        <f t="shared" si="73"/>
        <v>797.63295074774828</v>
      </c>
      <c r="U327" s="5">
        <v>804.0178316605851</v>
      </c>
      <c r="V327" s="10">
        <f t="shared" si="71"/>
        <v>804.0178316605851</v>
      </c>
      <c r="W327" s="10">
        <f t="shared" si="72"/>
        <v>805.6391051669184</v>
      </c>
      <c r="X327" s="10">
        <f t="shared" si="72"/>
        <v>806.4497419200851</v>
      </c>
      <c r="Y327" s="10">
        <f t="shared" si="72"/>
        <v>807.26037867325169</v>
      </c>
      <c r="Z327" s="10">
        <f t="shared" si="72"/>
        <v>808.0710154264184</v>
      </c>
      <c r="AA327" s="10">
        <f t="shared" si="72"/>
        <v>808.88165217958499</v>
      </c>
      <c r="AB327" s="10">
        <f t="shared" si="72"/>
        <v>809.69228893275169</v>
      </c>
      <c r="AC327" s="10">
        <f t="shared" si="72"/>
        <v>810.50292568591829</v>
      </c>
      <c r="AD327" s="10">
        <f t="shared" si="74"/>
        <v>811.31356243908499</v>
      </c>
      <c r="AE327" s="10">
        <f t="shared" si="74"/>
        <v>812.12419919225158</v>
      </c>
      <c r="AF327" s="10">
        <f t="shared" si="74"/>
        <v>812.93483594541829</v>
      </c>
      <c r="AG327" s="10">
        <f t="shared" si="74"/>
        <v>813.74547269858499</v>
      </c>
      <c r="AH327" s="10">
        <f t="shared" si="74"/>
        <v>814.55610945175158</v>
      </c>
      <c r="AI327" s="10">
        <f t="shared" si="66"/>
        <v>815.36674620491829</v>
      </c>
      <c r="AJ327" s="10">
        <f t="shared" si="64"/>
        <v>816.17738295808488</v>
      </c>
      <c r="AK327" s="10">
        <f t="shared" si="64"/>
        <v>816.98801971125158</v>
      </c>
      <c r="AL327" s="10">
        <f t="shared" si="64"/>
        <v>817.79865646441817</v>
      </c>
      <c r="AM327" s="10">
        <f t="shared" si="64"/>
        <v>818.60929321758488</v>
      </c>
      <c r="AN327" s="10">
        <f t="shared" si="65"/>
        <v>819.41992997075147</v>
      </c>
      <c r="AO327" s="5">
        <v>820.23056672391817</v>
      </c>
    </row>
    <row r="328" spans="1:41">
      <c r="A328" s="6">
        <v>1624.9999999999932</v>
      </c>
      <c r="B328" s="5">
        <v>228.29607792547273</v>
      </c>
      <c r="C328" s="5">
        <v>387.05761531365056</v>
      </c>
      <c r="D328" s="5">
        <v>505.86359547044458</v>
      </c>
      <c r="E328" s="5">
        <v>590.43356344818255</v>
      </c>
      <c r="F328" s="5">
        <v>649.89465406515205</v>
      </c>
      <c r="G328" s="5">
        <v>690.69425176834034</v>
      </c>
      <c r="H328" s="10">
        <f t="shared" si="67"/>
        <v>710.30826130921741</v>
      </c>
      <c r="I328" s="5">
        <v>729.92227085009449</v>
      </c>
      <c r="J328" s="10">
        <f t="shared" si="68"/>
        <v>735.28047799809997</v>
      </c>
      <c r="K328" s="5">
        <v>740.63868514610556</v>
      </c>
      <c r="L328" s="10">
        <f t="shared" si="69"/>
        <v>747.06009546953567</v>
      </c>
      <c r="M328" s="10">
        <f t="shared" si="70"/>
        <v>753.48150579296578</v>
      </c>
      <c r="N328" s="10">
        <f t="shared" si="70"/>
        <v>759.90291611639589</v>
      </c>
      <c r="O328" s="10">
        <f t="shared" si="70"/>
        <v>766.324326439826</v>
      </c>
      <c r="P328" s="10">
        <f t="shared" si="70"/>
        <v>772.74573676325599</v>
      </c>
      <c r="Q328" s="10">
        <f t="shared" si="70"/>
        <v>779.1671470866861</v>
      </c>
      <c r="R328" s="10">
        <f t="shared" si="70"/>
        <v>785.58855741011621</v>
      </c>
      <c r="S328" s="10">
        <f t="shared" si="70"/>
        <v>792.00996773354632</v>
      </c>
      <c r="T328" s="10">
        <f t="shared" si="73"/>
        <v>798.43137805697643</v>
      </c>
      <c r="U328" s="5">
        <v>804.85278838040654</v>
      </c>
      <c r="V328" s="10">
        <f t="shared" si="71"/>
        <v>804.85278838040654</v>
      </c>
      <c r="W328" s="10">
        <f t="shared" si="72"/>
        <v>806.44111292952255</v>
      </c>
      <c r="X328" s="10">
        <f t="shared" si="72"/>
        <v>807.23527520408061</v>
      </c>
      <c r="Y328" s="10">
        <f t="shared" si="72"/>
        <v>808.02943747863867</v>
      </c>
      <c r="Z328" s="10">
        <f t="shared" si="72"/>
        <v>808.82359975319673</v>
      </c>
      <c r="AA328" s="10">
        <f t="shared" si="72"/>
        <v>809.61776202775468</v>
      </c>
      <c r="AB328" s="10">
        <f t="shared" si="72"/>
        <v>810.41192430231274</v>
      </c>
      <c r="AC328" s="10">
        <f t="shared" si="72"/>
        <v>811.2060865768708</v>
      </c>
      <c r="AD328" s="10">
        <f t="shared" si="74"/>
        <v>812.00024885142875</v>
      </c>
      <c r="AE328" s="10">
        <f t="shared" si="74"/>
        <v>812.79441112598681</v>
      </c>
      <c r="AF328" s="10">
        <f t="shared" si="74"/>
        <v>813.58857340054487</v>
      </c>
      <c r="AG328" s="10">
        <f t="shared" si="74"/>
        <v>814.38273567510282</v>
      </c>
      <c r="AH328" s="10">
        <f t="shared" si="74"/>
        <v>815.17689794966088</v>
      </c>
      <c r="AI328" s="10">
        <f t="shared" si="66"/>
        <v>815.97106022421895</v>
      </c>
      <c r="AJ328" s="10">
        <f t="shared" si="64"/>
        <v>816.76522249877689</v>
      </c>
      <c r="AK328" s="10">
        <f t="shared" si="64"/>
        <v>817.55938477333495</v>
      </c>
      <c r="AL328" s="10">
        <f t="shared" si="64"/>
        <v>818.35354704789302</v>
      </c>
      <c r="AM328" s="10">
        <f t="shared" si="64"/>
        <v>819.14770932245108</v>
      </c>
      <c r="AN328" s="10">
        <f t="shared" si="65"/>
        <v>819.94187159700903</v>
      </c>
      <c r="AO328" s="5">
        <v>820.73603387156709</v>
      </c>
    </row>
    <row r="329" spans="1:41">
      <c r="A329" s="6">
        <v>1629.999999999993</v>
      </c>
      <c r="B329" s="5">
        <v>229.12877121810155</v>
      </c>
      <c r="C329" s="5">
        <v>388.36548736555682</v>
      </c>
      <c r="D329" s="5">
        <v>507.33120932860049</v>
      </c>
      <c r="E329" s="5">
        <v>591.86061327435266</v>
      </c>
      <c r="F329" s="5">
        <v>651.21554455811429</v>
      </c>
      <c r="G329" s="5">
        <v>691.80252395679827</v>
      </c>
      <c r="H329" s="10">
        <f t="shared" si="67"/>
        <v>711.09057437757406</v>
      </c>
      <c r="I329" s="5">
        <v>730.37862479834973</v>
      </c>
      <c r="J329" s="10">
        <f t="shared" si="68"/>
        <v>735.75302746498073</v>
      </c>
      <c r="K329" s="5">
        <v>741.12743013161162</v>
      </c>
      <c r="L329" s="10">
        <f t="shared" si="69"/>
        <v>747.58248354200441</v>
      </c>
      <c r="M329" s="10">
        <f t="shared" si="70"/>
        <v>754.03753695239732</v>
      </c>
      <c r="N329" s="10">
        <f t="shared" si="70"/>
        <v>760.49259036279011</v>
      </c>
      <c r="O329" s="10">
        <f t="shared" si="70"/>
        <v>766.9476437731829</v>
      </c>
      <c r="P329" s="10">
        <f t="shared" si="70"/>
        <v>773.40269718357581</v>
      </c>
      <c r="Q329" s="10">
        <f t="shared" si="70"/>
        <v>779.8577505939686</v>
      </c>
      <c r="R329" s="10">
        <f t="shared" si="70"/>
        <v>786.3128040043614</v>
      </c>
      <c r="S329" s="10">
        <f t="shared" si="70"/>
        <v>792.76785741475419</v>
      </c>
      <c r="T329" s="10">
        <f t="shared" si="73"/>
        <v>799.2229108251471</v>
      </c>
      <c r="U329" s="5">
        <v>805.67796423553989</v>
      </c>
      <c r="V329" s="10">
        <f t="shared" si="71"/>
        <v>805.67796423553989</v>
      </c>
      <c r="W329" s="10">
        <f t="shared" si="72"/>
        <v>807.23407423198262</v>
      </c>
      <c r="X329" s="10">
        <f t="shared" si="72"/>
        <v>808.01212923020398</v>
      </c>
      <c r="Y329" s="10">
        <f t="shared" si="72"/>
        <v>808.79018422842535</v>
      </c>
      <c r="Z329" s="10">
        <f t="shared" si="72"/>
        <v>809.56823922664671</v>
      </c>
      <c r="AA329" s="10">
        <f t="shared" si="72"/>
        <v>810.34629422486807</v>
      </c>
      <c r="AB329" s="10">
        <f t="shared" si="72"/>
        <v>811.12434922308944</v>
      </c>
      <c r="AC329" s="10">
        <f t="shared" si="72"/>
        <v>811.9024042213108</v>
      </c>
      <c r="AD329" s="10">
        <f t="shared" si="74"/>
        <v>812.68045921953217</v>
      </c>
      <c r="AE329" s="10">
        <f t="shared" si="74"/>
        <v>813.45851421775365</v>
      </c>
      <c r="AF329" s="10">
        <f t="shared" si="74"/>
        <v>814.23656921597501</v>
      </c>
      <c r="AG329" s="10">
        <f t="shared" si="74"/>
        <v>815.01462421419637</v>
      </c>
      <c r="AH329" s="10">
        <f t="shared" si="74"/>
        <v>815.79267921241774</v>
      </c>
      <c r="AI329" s="10">
        <f t="shared" si="66"/>
        <v>816.5707342106391</v>
      </c>
      <c r="AJ329" s="10">
        <f t="shared" si="64"/>
        <v>817.34878920886047</v>
      </c>
      <c r="AK329" s="10">
        <f t="shared" si="64"/>
        <v>818.12684420708183</v>
      </c>
      <c r="AL329" s="10">
        <f t="shared" si="64"/>
        <v>818.9048992053032</v>
      </c>
      <c r="AM329" s="10">
        <f t="shared" si="64"/>
        <v>819.68295420352456</v>
      </c>
      <c r="AN329" s="10">
        <f t="shared" si="65"/>
        <v>820.46100920174592</v>
      </c>
      <c r="AO329" s="5">
        <v>821.23906419996729</v>
      </c>
    </row>
    <row r="330" spans="1:41">
      <c r="A330" s="6">
        <v>1634.999999999993</v>
      </c>
      <c r="B330" s="5">
        <v>229.96184866249149</v>
      </c>
      <c r="C330" s="5">
        <v>389.67236554094933</v>
      </c>
      <c r="D330" s="5">
        <v>508.79524447991184</v>
      </c>
      <c r="E330" s="5">
        <v>593.28216636625791</v>
      </c>
      <c r="F330" s="5">
        <v>652.52927681032963</v>
      </c>
      <c r="G330" s="5">
        <v>692.89995939132393</v>
      </c>
      <c r="H330" s="10">
        <f t="shared" si="67"/>
        <v>711.85844959386145</v>
      </c>
      <c r="I330" s="5">
        <v>730.81693979639908</v>
      </c>
      <c r="J330" s="10">
        <f t="shared" si="68"/>
        <v>736.22622453929841</v>
      </c>
      <c r="K330" s="5">
        <v>741.63550928219775</v>
      </c>
      <c r="L330" s="10">
        <f t="shared" si="69"/>
        <v>748.12130369930878</v>
      </c>
      <c r="M330" s="10">
        <f t="shared" si="70"/>
        <v>754.60709811641993</v>
      </c>
      <c r="N330" s="10">
        <f t="shared" si="70"/>
        <v>761.09289253353109</v>
      </c>
      <c r="O330" s="10">
        <f t="shared" si="70"/>
        <v>767.57868695064212</v>
      </c>
      <c r="P330" s="10">
        <f t="shared" si="70"/>
        <v>774.06448136775316</v>
      </c>
      <c r="Q330" s="10">
        <f t="shared" si="70"/>
        <v>780.55027578486431</v>
      </c>
      <c r="R330" s="10">
        <f t="shared" si="70"/>
        <v>787.03607020197546</v>
      </c>
      <c r="S330" s="10">
        <f t="shared" si="70"/>
        <v>793.5218646190865</v>
      </c>
      <c r="T330" s="10">
        <f t="shared" si="73"/>
        <v>800.00765903619754</v>
      </c>
      <c r="U330" s="5">
        <v>806.49345345330869</v>
      </c>
      <c r="V330" s="10">
        <f t="shared" si="71"/>
        <v>806.49345345330869</v>
      </c>
      <c r="W330" s="10">
        <f t="shared" si="72"/>
        <v>808.01807923136346</v>
      </c>
      <c r="X330" s="10">
        <f t="shared" si="72"/>
        <v>808.78039212039073</v>
      </c>
      <c r="Y330" s="10">
        <f t="shared" si="72"/>
        <v>809.54270500941811</v>
      </c>
      <c r="Z330" s="10">
        <f t="shared" si="72"/>
        <v>810.3050178984455</v>
      </c>
      <c r="AA330" s="10">
        <f t="shared" si="72"/>
        <v>811.06733078747288</v>
      </c>
      <c r="AB330" s="10">
        <f t="shared" si="72"/>
        <v>811.82964367650027</v>
      </c>
      <c r="AC330" s="10">
        <f t="shared" si="72"/>
        <v>812.59195656552754</v>
      </c>
      <c r="AD330" s="10">
        <f t="shared" si="74"/>
        <v>813.35426945455492</v>
      </c>
      <c r="AE330" s="10">
        <f t="shared" si="74"/>
        <v>814.11658234358231</v>
      </c>
      <c r="AF330" s="10">
        <f t="shared" si="74"/>
        <v>814.87889523260969</v>
      </c>
      <c r="AG330" s="10">
        <f t="shared" si="74"/>
        <v>815.64120812163708</v>
      </c>
      <c r="AH330" s="10">
        <f t="shared" si="74"/>
        <v>816.40352101066435</v>
      </c>
      <c r="AI330" s="10">
        <f t="shared" si="66"/>
        <v>817.16583389969173</v>
      </c>
      <c r="AJ330" s="10">
        <f t="shared" si="64"/>
        <v>817.92814678871912</v>
      </c>
      <c r="AK330" s="10">
        <f t="shared" si="64"/>
        <v>818.6904596777465</v>
      </c>
      <c r="AL330" s="10">
        <f t="shared" si="64"/>
        <v>819.45277256677389</v>
      </c>
      <c r="AM330" s="10">
        <f t="shared" si="64"/>
        <v>820.21508545580116</v>
      </c>
      <c r="AN330" s="10">
        <f t="shared" si="65"/>
        <v>820.97739834482854</v>
      </c>
      <c r="AO330" s="5">
        <v>821.73971123385593</v>
      </c>
    </row>
    <row r="331" spans="1:41">
      <c r="A331" s="6">
        <v>1639.999999999993</v>
      </c>
      <c r="B331" s="5">
        <v>230.79530634748167</v>
      </c>
      <c r="C331" s="5">
        <v>390.97823571692606</v>
      </c>
      <c r="D331" s="5">
        <v>510.25568978803881</v>
      </c>
      <c r="E331" s="5">
        <v>594.69823218804754</v>
      </c>
      <c r="F331" s="5">
        <v>653.83580588578832</v>
      </c>
      <c r="G331" s="5">
        <v>693.98646042433961</v>
      </c>
      <c r="H331" s="10">
        <f t="shared" si="67"/>
        <v>712.61191638003265</v>
      </c>
      <c r="I331" s="5">
        <v>731.23737233572558</v>
      </c>
      <c r="J331" s="10">
        <f t="shared" si="68"/>
        <v>736.70025350558865</v>
      </c>
      <c r="K331" s="5">
        <v>742.16313467545172</v>
      </c>
      <c r="L331" s="10">
        <f t="shared" si="69"/>
        <v>748.67675700844359</v>
      </c>
      <c r="M331" s="10">
        <f t="shared" si="70"/>
        <v>755.19037934143557</v>
      </c>
      <c r="N331" s="10">
        <f t="shared" si="70"/>
        <v>761.70400167442745</v>
      </c>
      <c r="O331" s="10">
        <f t="shared" si="70"/>
        <v>768.21762400741943</v>
      </c>
      <c r="P331" s="10">
        <f t="shared" si="70"/>
        <v>774.7312463404113</v>
      </c>
      <c r="Q331" s="10">
        <f t="shared" si="70"/>
        <v>781.24486867340318</v>
      </c>
      <c r="R331" s="10">
        <f t="shared" si="70"/>
        <v>787.75849100639516</v>
      </c>
      <c r="S331" s="10">
        <f t="shared" si="70"/>
        <v>794.27211333938703</v>
      </c>
      <c r="T331" s="10">
        <f t="shared" si="73"/>
        <v>800.78573567237902</v>
      </c>
      <c r="U331" s="5">
        <v>807.29935800537089</v>
      </c>
      <c r="V331" s="10">
        <f t="shared" si="71"/>
        <v>807.29935800537089</v>
      </c>
      <c r="W331" s="10">
        <f t="shared" si="72"/>
        <v>808.79322480271401</v>
      </c>
      <c r="X331" s="10">
        <f t="shared" si="72"/>
        <v>809.54015820138568</v>
      </c>
      <c r="Y331" s="10">
        <f t="shared" si="72"/>
        <v>810.28709160005724</v>
      </c>
      <c r="Z331" s="10">
        <f t="shared" si="72"/>
        <v>811.0340249987288</v>
      </c>
      <c r="AA331" s="10">
        <f t="shared" si="72"/>
        <v>811.78095839740035</v>
      </c>
      <c r="AB331" s="10">
        <f t="shared" si="72"/>
        <v>812.52789179607191</v>
      </c>
      <c r="AC331" s="10">
        <f t="shared" si="72"/>
        <v>813.27482519474358</v>
      </c>
      <c r="AD331" s="10">
        <f t="shared" si="74"/>
        <v>814.02175859341514</v>
      </c>
      <c r="AE331" s="10">
        <f t="shared" si="74"/>
        <v>814.7686919920867</v>
      </c>
      <c r="AF331" s="10">
        <f t="shared" si="74"/>
        <v>815.51562539075826</v>
      </c>
      <c r="AG331" s="10">
        <f t="shared" si="74"/>
        <v>816.26255878942982</v>
      </c>
      <c r="AH331" s="10">
        <f t="shared" si="74"/>
        <v>817.00949218810149</v>
      </c>
      <c r="AI331" s="10">
        <f t="shared" si="66"/>
        <v>817.75642558677305</v>
      </c>
      <c r="AJ331" s="10">
        <f t="shared" si="64"/>
        <v>818.50335898544461</v>
      </c>
      <c r="AK331" s="10">
        <f t="shared" si="64"/>
        <v>819.25029238411616</v>
      </c>
      <c r="AL331" s="10">
        <f t="shared" si="64"/>
        <v>819.99722578278772</v>
      </c>
      <c r="AM331" s="10">
        <f t="shared" si="64"/>
        <v>820.74415918145939</v>
      </c>
      <c r="AN331" s="10">
        <f t="shared" si="65"/>
        <v>821.49109258013095</v>
      </c>
      <c r="AO331" s="5">
        <v>822.23802597880251</v>
      </c>
    </row>
    <row r="332" spans="1:41">
      <c r="A332" s="6">
        <v>1644.9999999999927</v>
      </c>
      <c r="B332" s="5">
        <v>231.62914036834124</v>
      </c>
      <c r="C332" s="5">
        <v>392.28308382164664</v>
      </c>
      <c r="D332" s="5">
        <v>511.71253441169074</v>
      </c>
      <c r="E332" s="5">
        <v>596.10882051310648</v>
      </c>
      <c r="F332" s="5">
        <v>655.13508624870894</v>
      </c>
      <c r="G332" s="5">
        <v>695.06192653253095</v>
      </c>
      <c r="H332" s="10">
        <f t="shared" si="67"/>
        <v>713.3510176872087</v>
      </c>
      <c r="I332" s="5">
        <v>731.64010884188656</v>
      </c>
      <c r="J332" s="10">
        <f t="shared" si="68"/>
        <v>737.17529276646542</v>
      </c>
      <c r="K332" s="5">
        <v>742.71047669104439</v>
      </c>
      <c r="L332" s="10">
        <f t="shared" si="69"/>
        <v>749.24900770608804</v>
      </c>
      <c r="M332" s="10">
        <f t="shared" si="70"/>
        <v>755.7875387211318</v>
      </c>
      <c r="N332" s="10">
        <f t="shared" si="70"/>
        <v>762.32606973617544</v>
      </c>
      <c r="O332" s="10">
        <f t="shared" si="70"/>
        <v>768.86460075121909</v>
      </c>
      <c r="P332" s="10">
        <f t="shared" si="70"/>
        <v>775.40313176626273</v>
      </c>
      <c r="Q332" s="10">
        <f t="shared" si="70"/>
        <v>781.94166278130649</v>
      </c>
      <c r="R332" s="10">
        <f t="shared" si="70"/>
        <v>788.48019379635014</v>
      </c>
      <c r="S332" s="10">
        <f t="shared" si="70"/>
        <v>795.01872481139378</v>
      </c>
      <c r="T332" s="10">
        <f t="shared" si="73"/>
        <v>801.55725582643754</v>
      </c>
      <c r="U332" s="5">
        <v>808.09578684148119</v>
      </c>
      <c r="V332" s="10">
        <f t="shared" si="71"/>
        <v>808.09578684148119</v>
      </c>
      <c r="W332" s="10">
        <f t="shared" si="72"/>
        <v>809.55961386280353</v>
      </c>
      <c r="X332" s="10">
        <f t="shared" si="72"/>
        <v>810.29152737346465</v>
      </c>
      <c r="Y332" s="10">
        <f t="shared" si="72"/>
        <v>811.02344088412588</v>
      </c>
      <c r="Z332" s="10">
        <f t="shared" si="72"/>
        <v>811.75535439478699</v>
      </c>
      <c r="AA332" s="10">
        <f t="shared" si="72"/>
        <v>812.48726790544822</v>
      </c>
      <c r="AB332" s="10">
        <f t="shared" si="72"/>
        <v>813.21918141610934</v>
      </c>
      <c r="AC332" s="10">
        <f t="shared" si="72"/>
        <v>813.95109492677057</v>
      </c>
      <c r="AD332" s="10">
        <f t="shared" si="74"/>
        <v>814.68300843743168</v>
      </c>
      <c r="AE332" s="10">
        <f t="shared" si="74"/>
        <v>815.4149219480928</v>
      </c>
      <c r="AF332" s="10">
        <f t="shared" si="74"/>
        <v>816.14683545875403</v>
      </c>
      <c r="AG332" s="10">
        <f t="shared" si="74"/>
        <v>816.87874896941514</v>
      </c>
      <c r="AH332" s="10">
        <f t="shared" si="74"/>
        <v>817.61066248007637</v>
      </c>
      <c r="AI332" s="10">
        <f t="shared" si="66"/>
        <v>818.34257599073749</v>
      </c>
      <c r="AJ332" s="10">
        <f t="shared" si="64"/>
        <v>819.07448950139872</v>
      </c>
      <c r="AK332" s="10">
        <f t="shared" si="64"/>
        <v>819.80640301205983</v>
      </c>
      <c r="AL332" s="10">
        <f t="shared" si="64"/>
        <v>820.53831652272106</v>
      </c>
      <c r="AM332" s="10">
        <f t="shared" si="64"/>
        <v>821.27023003338218</v>
      </c>
      <c r="AN332" s="10">
        <f t="shared" si="65"/>
        <v>822.00214354404341</v>
      </c>
      <c r="AO332" s="5">
        <v>822.73405705470452</v>
      </c>
    </row>
    <row r="333" spans="1:41">
      <c r="A333" s="6">
        <v>1649.9999999999927</v>
      </c>
      <c r="B333" s="5">
        <v>232.46334682660202</v>
      </c>
      <c r="C333" s="5">
        <v>393.58689583527496</v>
      </c>
      <c r="D333" s="5">
        <v>513.16576780365256</v>
      </c>
      <c r="E333" s="5">
        <v>597.51394141773972</v>
      </c>
      <c r="F333" s="5">
        <v>656.42707172716234</v>
      </c>
      <c r="G333" s="5">
        <v>696.12625424555472</v>
      </c>
      <c r="H333" s="10">
        <f t="shared" si="67"/>
        <v>714.07581010627018</v>
      </c>
      <c r="I333" s="5">
        <v>732.02536596698553</v>
      </c>
      <c r="J333" s="10">
        <f t="shared" si="68"/>
        <v>737.65151415041817</v>
      </c>
      <c r="K333" s="5">
        <v>743.2776623338508</v>
      </c>
      <c r="L333" s="10">
        <f t="shared" si="69"/>
        <v>749.83818161701299</v>
      </c>
      <c r="M333" s="10">
        <f t="shared" si="70"/>
        <v>756.39870090017519</v>
      </c>
      <c r="N333" s="10">
        <f t="shared" si="70"/>
        <v>762.95922018333738</v>
      </c>
      <c r="O333" s="10">
        <f t="shared" si="70"/>
        <v>769.51973946649957</v>
      </c>
      <c r="P333" s="10">
        <f t="shared" si="70"/>
        <v>776.08025874966165</v>
      </c>
      <c r="Q333" s="10">
        <f t="shared" si="70"/>
        <v>782.64077803282385</v>
      </c>
      <c r="R333" s="10">
        <f t="shared" si="70"/>
        <v>789.20129731598604</v>
      </c>
      <c r="S333" s="10">
        <f t="shared" si="70"/>
        <v>795.76181659914823</v>
      </c>
      <c r="T333" s="10">
        <f t="shared" si="73"/>
        <v>802.32233588231043</v>
      </c>
      <c r="U333" s="5">
        <v>808.88285516547262</v>
      </c>
      <c r="V333" s="10">
        <f t="shared" si="71"/>
        <v>808.88285516547262</v>
      </c>
      <c r="W333" s="10">
        <f t="shared" si="72"/>
        <v>810.31735473122626</v>
      </c>
      <c r="X333" s="10">
        <f t="shared" si="72"/>
        <v>811.03460451410308</v>
      </c>
      <c r="Y333" s="10">
        <f t="shared" si="72"/>
        <v>811.7518542969799</v>
      </c>
      <c r="Z333" s="10">
        <f t="shared" si="72"/>
        <v>812.46910407985672</v>
      </c>
      <c r="AA333" s="10">
        <f t="shared" si="72"/>
        <v>813.18635386273354</v>
      </c>
      <c r="AB333" s="10">
        <f t="shared" si="72"/>
        <v>813.90360364561036</v>
      </c>
      <c r="AC333" s="10">
        <f t="shared" si="72"/>
        <v>814.62085342848718</v>
      </c>
      <c r="AD333" s="10">
        <f t="shared" si="74"/>
        <v>815.338103211364</v>
      </c>
      <c r="AE333" s="10">
        <f t="shared" si="74"/>
        <v>816.05535299424082</v>
      </c>
      <c r="AF333" s="10">
        <f t="shared" si="74"/>
        <v>816.77260277711753</v>
      </c>
      <c r="AG333" s="10">
        <f t="shared" si="74"/>
        <v>817.48985255999435</v>
      </c>
      <c r="AH333" s="10">
        <f t="shared" si="74"/>
        <v>818.20710234287117</v>
      </c>
      <c r="AI333" s="10">
        <f t="shared" si="66"/>
        <v>818.92435212574799</v>
      </c>
      <c r="AJ333" s="10">
        <f t="shared" si="64"/>
        <v>819.64160190862481</v>
      </c>
      <c r="AK333" s="10">
        <f t="shared" si="64"/>
        <v>820.35885169150163</v>
      </c>
      <c r="AL333" s="10">
        <f t="shared" si="64"/>
        <v>821.07610147437845</v>
      </c>
      <c r="AM333" s="10">
        <f t="shared" si="64"/>
        <v>821.79335125725527</v>
      </c>
      <c r="AN333" s="10">
        <f t="shared" si="65"/>
        <v>822.51060104013209</v>
      </c>
      <c r="AO333" s="5">
        <v>823.22785082300891</v>
      </c>
    </row>
    <row r="334" spans="1:41">
      <c r="A334" s="6">
        <v>1654.9999999999927</v>
      </c>
      <c r="B334" s="5">
        <v>233.29792182989354</v>
      </c>
      <c r="C334" s="5">
        <v>394.88965779092149</v>
      </c>
      <c r="D334" s="5">
        <v>514.61537970975223</v>
      </c>
      <c r="E334" s="5">
        <v>598.91360527489383</v>
      </c>
      <c r="F334" s="5">
        <v>657.71171547551512</v>
      </c>
      <c r="G334" s="5">
        <v>697.17933707952079</v>
      </c>
      <c r="H334" s="10">
        <f t="shared" si="67"/>
        <v>714.78636383366188</v>
      </c>
      <c r="I334" s="5">
        <v>732.39339058780297</v>
      </c>
      <c r="J334" s="10">
        <f t="shared" si="68"/>
        <v>738.12908223729937</v>
      </c>
      <c r="K334" s="5">
        <v>743.86477388679577</v>
      </c>
      <c r="L334" s="10">
        <f t="shared" si="69"/>
        <v>750.44436487334042</v>
      </c>
      <c r="M334" s="10">
        <f t="shared" si="70"/>
        <v>757.02395585988518</v>
      </c>
      <c r="N334" s="10">
        <f t="shared" si="70"/>
        <v>763.60354684642982</v>
      </c>
      <c r="O334" s="10">
        <f t="shared" si="70"/>
        <v>770.18313783297458</v>
      </c>
      <c r="P334" s="10">
        <f t="shared" si="70"/>
        <v>776.76272881951922</v>
      </c>
      <c r="Q334" s="10">
        <f t="shared" si="70"/>
        <v>783.34231980606387</v>
      </c>
      <c r="R334" s="10">
        <f t="shared" si="70"/>
        <v>789.92191079260863</v>
      </c>
      <c r="S334" s="10">
        <f t="shared" si="70"/>
        <v>796.50150177915327</v>
      </c>
      <c r="T334" s="10">
        <f t="shared" si="73"/>
        <v>803.08109276569803</v>
      </c>
      <c r="U334" s="5">
        <v>809.66068375224268</v>
      </c>
      <c r="V334" s="10">
        <f t="shared" si="71"/>
        <v>809.66068375224268</v>
      </c>
      <c r="W334" s="10">
        <f t="shared" si="72"/>
        <v>811.06656052780261</v>
      </c>
      <c r="X334" s="10">
        <f t="shared" si="72"/>
        <v>811.76949891558263</v>
      </c>
      <c r="Y334" s="10">
        <f t="shared" si="72"/>
        <v>812.47243730336254</v>
      </c>
      <c r="Z334" s="10">
        <f t="shared" si="72"/>
        <v>813.17537569114256</v>
      </c>
      <c r="AA334" s="10">
        <f t="shared" si="72"/>
        <v>813.87831407892259</v>
      </c>
      <c r="AB334" s="10">
        <f t="shared" si="72"/>
        <v>814.58125246670249</v>
      </c>
      <c r="AC334" s="10">
        <f t="shared" si="72"/>
        <v>815.28419085448252</v>
      </c>
      <c r="AD334" s="10">
        <f t="shared" si="74"/>
        <v>815.98712924226243</v>
      </c>
      <c r="AE334" s="10">
        <f t="shared" si="74"/>
        <v>816.69006763004245</v>
      </c>
      <c r="AF334" s="10">
        <f t="shared" si="74"/>
        <v>817.39300601782247</v>
      </c>
      <c r="AG334" s="10">
        <f t="shared" si="74"/>
        <v>818.09594440560238</v>
      </c>
      <c r="AH334" s="10">
        <f t="shared" si="74"/>
        <v>818.7988827933824</v>
      </c>
      <c r="AI334" s="10">
        <f t="shared" si="66"/>
        <v>819.50182118116231</v>
      </c>
      <c r="AJ334" s="10">
        <f t="shared" si="64"/>
        <v>820.20475956894234</v>
      </c>
      <c r="AK334" s="10">
        <f t="shared" si="64"/>
        <v>820.90769795672236</v>
      </c>
      <c r="AL334" s="10">
        <f t="shared" si="64"/>
        <v>821.61063634450227</v>
      </c>
      <c r="AM334" s="10">
        <f t="shared" si="64"/>
        <v>822.31357473228229</v>
      </c>
      <c r="AN334" s="10">
        <f t="shared" si="65"/>
        <v>823.0165131200622</v>
      </c>
      <c r="AO334" s="5">
        <v>823.71945150784222</v>
      </c>
    </row>
    <row r="335" spans="1:41">
      <c r="A335" s="6">
        <v>1659.9999999999927</v>
      </c>
      <c r="B335" s="5">
        <v>234.13286149178074</v>
      </c>
      <c r="C335" s="5">
        <v>396.19135577558501</v>
      </c>
      <c r="D335" s="5">
        <v>516.06136016776998</v>
      </c>
      <c r="E335" s="5">
        <v>600.30782274791682</v>
      </c>
      <c r="F335" s="5">
        <v>658.98896993566848</v>
      </c>
      <c r="G335" s="5">
        <v>698.22106547621559</v>
      </c>
      <c r="H335" s="10">
        <f t="shared" si="67"/>
        <v>715.48276248562615</v>
      </c>
      <c r="I335" s="5">
        <v>732.74445949503672</v>
      </c>
      <c r="J335" s="10">
        <f t="shared" si="68"/>
        <v>738.60815370365185</v>
      </c>
      <c r="K335" s="5">
        <v>744.47184791226698</v>
      </c>
      <c r="L335" s="10">
        <f t="shared" si="69"/>
        <v>751.06760295148615</v>
      </c>
      <c r="M335" s="10">
        <f t="shared" si="70"/>
        <v>757.66335799070544</v>
      </c>
      <c r="N335" s="10">
        <f t="shared" si="70"/>
        <v>764.25911302992461</v>
      </c>
      <c r="O335" s="10">
        <f t="shared" si="70"/>
        <v>770.85486806914389</v>
      </c>
      <c r="P335" s="10">
        <f t="shared" si="70"/>
        <v>777.45062310836306</v>
      </c>
      <c r="Q335" s="10">
        <f t="shared" si="70"/>
        <v>784.04637814758223</v>
      </c>
      <c r="R335" s="10">
        <f t="shared" si="70"/>
        <v>790.64213318680152</v>
      </c>
      <c r="S335" s="10">
        <f t="shared" si="70"/>
        <v>797.23788822602069</v>
      </c>
      <c r="T335" s="10">
        <f t="shared" si="73"/>
        <v>803.83364326523997</v>
      </c>
      <c r="U335" s="5">
        <v>810.42939830445914</v>
      </c>
      <c r="V335" s="10">
        <f t="shared" si="71"/>
        <v>810.42939830445914</v>
      </c>
      <c r="W335" s="10">
        <f t="shared" si="72"/>
        <v>811.80734860513746</v>
      </c>
      <c r="X335" s="10">
        <f t="shared" si="72"/>
        <v>812.49632375547651</v>
      </c>
      <c r="Y335" s="10">
        <f t="shared" si="72"/>
        <v>813.18529890581567</v>
      </c>
      <c r="Z335" s="10">
        <f t="shared" si="72"/>
        <v>813.87427405615483</v>
      </c>
      <c r="AA335" s="10">
        <f t="shared" si="72"/>
        <v>814.56324920649399</v>
      </c>
      <c r="AB335" s="10">
        <f t="shared" si="72"/>
        <v>815.25222435683315</v>
      </c>
      <c r="AC335" s="10">
        <f t="shared" si="72"/>
        <v>815.9411995071722</v>
      </c>
      <c r="AD335" s="10">
        <f t="shared" si="74"/>
        <v>816.63017465751136</v>
      </c>
      <c r="AE335" s="10">
        <f t="shared" si="74"/>
        <v>817.31914980785052</v>
      </c>
      <c r="AF335" s="10">
        <f t="shared" si="74"/>
        <v>818.00812495818968</v>
      </c>
      <c r="AG335" s="10">
        <f t="shared" si="74"/>
        <v>818.69710010852884</v>
      </c>
      <c r="AH335" s="10">
        <f t="shared" si="74"/>
        <v>819.38607525886789</v>
      </c>
      <c r="AI335" s="10">
        <f t="shared" si="66"/>
        <v>820.07505040920705</v>
      </c>
      <c r="AJ335" s="10">
        <f t="shared" si="64"/>
        <v>820.76402555954621</v>
      </c>
      <c r="AK335" s="10">
        <f t="shared" si="64"/>
        <v>821.45300070988537</v>
      </c>
      <c r="AL335" s="10">
        <f t="shared" si="64"/>
        <v>822.14197586022453</v>
      </c>
      <c r="AM335" s="10">
        <f t="shared" si="64"/>
        <v>822.83095101056358</v>
      </c>
      <c r="AN335" s="10">
        <f t="shared" si="65"/>
        <v>823.51992616090274</v>
      </c>
      <c r="AO335" s="5">
        <v>824.2089013112419</v>
      </c>
    </row>
    <row r="336" spans="1:41">
      <c r="A336" s="6">
        <v>1664.9999999999925</v>
      </c>
      <c r="B336" s="5">
        <v>234.9681619316043</v>
      </c>
      <c r="C336" s="5">
        <v>397.49197593109301</v>
      </c>
      <c r="D336" s="5">
        <v>517.50369950628965</v>
      </c>
      <c r="E336" s="5">
        <v>601.69631972274101</v>
      </c>
      <c r="F336" s="5">
        <v>660.25878679706784</v>
      </c>
      <c r="G336" s="5">
        <v>699.25132674914391</v>
      </c>
      <c r="H336" s="10">
        <f t="shared" si="67"/>
        <v>716.16510275728899</v>
      </c>
      <c r="I336" s="5">
        <v>733.07887876543407</v>
      </c>
      <c r="J336" s="10">
        <f t="shared" si="68"/>
        <v>739.08887669010255</v>
      </c>
      <c r="K336" s="5">
        <v>745.09887461477115</v>
      </c>
      <c r="L336" s="10">
        <f t="shared" si="69"/>
        <v>751.70790003805905</v>
      </c>
      <c r="M336" s="10">
        <f t="shared" si="70"/>
        <v>758.31692546134684</v>
      </c>
      <c r="N336" s="10">
        <f t="shared" si="70"/>
        <v>764.92595088463463</v>
      </c>
      <c r="O336" s="10">
        <f t="shared" si="70"/>
        <v>771.53497630792253</v>
      </c>
      <c r="P336" s="10">
        <f t="shared" si="70"/>
        <v>778.14400173121044</v>
      </c>
      <c r="Q336" s="10">
        <f t="shared" si="70"/>
        <v>784.75302715449823</v>
      </c>
      <c r="R336" s="10">
        <f t="shared" si="70"/>
        <v>791.36205257778602</v>
      </c>
      <c r="S336" s="10">
        <f t="shared" si="70"/>
        <v>797.97107800107392</v>
      </c>
      <c r="T336" s="10">
        <f t="shared" si="73"/>
        <v>804.58010342436182</v>
      </c>
      <c r="U336" s="5">
        <v>811.18912884764961</v>
      </c>
      <c r="V336" s="10">
        <f t="shared" si="71"/>
        <v>811.18912884764961</v>
      </c>
      <c r="W336" s="10">
        <f t="shared" si="72"/>
        <v>812.53984001515323</v>
      </c>
      <c r="X336" s="10">
        <f t="shared" si="72"/>
        <v>813.21519559890498</v>
      </c>
      <c r="Y336" s="10">
        <f t="shared" si="72"/>
        <v>813.89055118265685</v>
      </c>
      <c r="Z336" s="10">
        <f t="shared" si="72"/>
        <v>814.5659067664086</v>
      </c>
      <c r="AA336" s="10">
        <f t="shared" si="72"/>
        <v>815.24126235016035</v>
      </c>
      <c r="AB336" s="10">
        <f t="shared" si="72"/>
        <v>815.91661793391222</v>
      </c>
      <c r="AC336" s="10">
        <f t="shared" si="72"/>
        <v>816.59197351766397</v>
      </c>
      <c r="AD336" s="10">
        <f t="shared" si="74"/>
        <v>817.26732910141584</v>
      </c>
      <c r="AE336" s="10">
        <f t="shared" si="74"/>
        <v>817.94268468516759</v>
      </c>
      <c r="AF336" s="10">
        <f t="shared" si="74"/>
        <v>818.61804026891934</v>
      </c>
      <c r="AG336" s="10">
        <f t="shared" si="74"/>
        <v>819.29339585267121</v>
      </c>
      <c r="AH336" s="10">
        <f t="shared" si="74"/>
        <v>819.96875143642296</v>
      </c>
      <c r="AI336" s="10">
        <f t="shared" si="66"/>
        <v>820.64410702017483</v>
      </c>
      <c r="AJ336" s="10">
        <f t="shared" si="64"/>
        <v>821.31946260392658</v>
      </c>
      <c r="AK336" s="10">
        <f t="shared" si="64"/>
        <v>821.99481818767833</v>
      </c>
      <c r="AL336" s="10">
        <f t="shared" si="64"/>
        <v>822.6701737714302</v>
      </c>
      <c r="AM336" s="10">
        <f t="shared" ref="AM336:AN363" si="75">(AM$2-$U$2)/($AO$2-$U$2)*($AO336-$U336)+$U336</f>
        <v>823.34552935518195</v>
      </c>
      <c r="AN336" s="10">
        <f t="shared" si="65"/>
        <v>824.02088493893382</v>
      </c>
      <c r="AO336" s="5">
        <v>824.69624052268557</v>
      </c>
    </row>
    <row r="337" spans="1:41">
      <c r="A337" s="6">
        <v>1669.9999999999925</v>
      </c>
      <c r="B337" s="5">
        <v>235.80381927432322</v>
      </c>
      <c r="C337" s="5">
        <v>398.79150445504092</v>
      </c>
      <c r="D337" s="5">
        <v>518.94238834349517</v>
      </c>
      <c r="E337" s="5">
        <v>603.08054227165007</v>
      </c>
      <c r="F337" s="5">
        <v>661.52111695546137</v>
      </c>
      <c r="G337" s="5">
        <v>700.27000503758211</v>
      </c>
      <c r="H337" s="10">
        <f t="shared" si="67"/>
        <v>716.83349392656714</v>
      </c>
      <c r="I337" s="5">
        <v>733.39698281555218</v>
      </c>
      <c r="J337" s="10">
        <f t="shared" si="68"/>
        <v>739.57139019332067</v>
      </c>
      <c r="K337" s="5">
        <v>745.74579757108927</v>
      </c>
      <c r="L337" s="10">
        <f t="shared" si="69"/>
        <v>752.36521873021047</v>
      </c>
      <c r="M337" s="10">
        <f t="shared" si="70"/>
        <v>758.98463988933167</v>
      </c>
      <c r="N337" s="10">
        <f t="shared" si="70"/>
        <v>765.60406104845276</v>
      </c>
      <c r="O337" s="10">
        <f t="shared" si="70"/>
        <v>772.22348220757397</v>
      </c>
      <c r="P337" s="10">
        <f t="shared" si="70"/>
        <v>778.84290336669517</v>
      </c>
      <c r="Q337" s="10">
        <f t="shared" si="70"/>
        <v>785.46232452581637</v>
      </c>
      <c r="R337" s="10">
        <f t="shared" si="70"/>
        <v>792.08174568493757</v>
      </c>
      <c r="S337" s="10">
        <f t="shared" si="70"/>
        <v>798.70116684405866</v>
      </c>
      <c r="T337" s="10">
        <f t="shared" si="73"/>
        <v>805.32058800317986</v>
      </c>
      <c r="U337" s="5">
        <v>811.94000916230107</v>
      </c>
      <c r="V337" s="10">
        <f t="shared" si="71"/>
        <v>811.94000916230107</v>
      </c>
      <c r="W337" s="10">
        <f t="shared" si="72"/>
        <v>813.26415900838299</v>
      </c>
      <c r="X337" s="10">
        <f t="shared" si="72"/>
        <v>813.92623393142389</v>
      </c>
      <c r="Y337" s="10">
        <f t="shared" si="72"/>
        <v>814.5883088544648</v>
      </c>
      <c r="Z337" s="10">
        <f t="shared" si="72"/>
        <v>815.25038377750582</v>
      </c>
      <c r="AA337" s="10">
        <f t="shared" si="72"/>
        <v>815.91245870054672</v>
      </c>
      <c r="AB337" s="10">
        <f t="shared" si="72"/>
        <v>816.57453362358763</v>
      </c>
      <c r="AC337" s="10">
        <f t="shared" si="72"/>
        <v>817.23660854662864</v>
      </c>
      <c r="AD337" s="10">
        <f t="shared" si="74"/>
        <v>817.89868346966955</v>
      </c>
      <c r="AE337" s="10">
        <f t="shared" si="74"/>
        <v>818.56075839271057</v>
      </c>
      <c r="AF337" s="10">
        <f t="shared" si="74"/>
        <v>819.22283331575147</v>
      </c>
      <c r="AG337" s="10">
        <f t="shared" si="74"/>
        <v>819.88490823879238</v>
      </c>
      <c r="AH337" s="10">
        <f t="shared" si="74"/>
        <v>820.5469831618334</v>
      </c>
      <c r="AI337" s="10">
        <f t="shared" si="66"/>
        <v>821.2090580848743</v>
      </c>
      <c r="AJ337" s="10">
        <f t="shared" si="66"/>
        <v>821.8711330079152</v>
      </c>
      <c r="AK337" s="10">
        <f t="shared" si="66"/>
        <v>822.53320793095622</v>
      </c>
      <c r="AL337" s="10">
        <f t="shared" si="66"/>
        <v>823.19528285399713</v>
      </c>
      <c r="AM337" s="10">
        <f t="shared" si="75"/>
        <v>823.85735777703803</v>
      </c>
      <c r="AN337" s="10">
        <f t="shared" si="75"/>
        <v>824.51943270007905</v>
      </c>
      <c r="AO337" s="5">
        <v>825.18150762311996</v>
      </c>
    </row>
    <row r="338" spans="1:41">
      <c r="A338" s="6">
        <v>1674.9999999999925</v>
      </c>
      <c r="B338" s="5">
        <v>236.63982965036018</v>
      </c>
      <c r="C338" s="5">
        <v>400.08992760172936</v>
      </c>
      <c r="D338" s="5">
        <v>520.37741758591062</v>
      </c>
      <c r="E338" s="5">
        <v>604.46045947282767</v>
      </c>
      <c r="F338" s="5">
        <v>662.77591047038709</v>
      </c>
      <c r="G338" s="5">
        <v>701.27698126996245</v>
      </c>
      <c r="H338" s="10">
        <f t="shared" si="67"/>
        <v>717.48805720658743</v>
      </c>
      <c r="I338" s="5">
        <v>733.69913314321241</v>
      </c>
      <c r="J338" s="10">
        <f t="shared" si="68"/>
        <v>740.05582348546341</v>
      </c>
      <c r="K338" s="5">
        <v>746.41251382771452</v>
      </c>
      <c r="L338" s="10">
        <f t="shared" si="69"/>
        <v>753.03948007010001</v>
      </c>
      <c r="M338" s="10">
        <f t="shared" si="70"/>
        <v>759.66644631248562</v>
      </c>
      <c r="N338" s="10">
        <f t="shared" si="70"/>
        <v>766.29341255487111</v>
      </c>
      <c r="O338" s="10">
        <f t="shared" si="70"/>
        <v>772.9203787972566</v>
      </c>
      <c r="P338" s="10">
        <f t="shared" si="70"/>
        <v>779.5473450396421</v>
      </c>
      <c r="Q338" s="10">
        <f t="shared" si="70"/>
        <v>786.1743112820277</v>
      </c>
      <c r="R338" s="10">
        <f t="shared" si="70"/>
        <v>792.80127752441319</v>
      </c>
      <c r="S338" s="10">
        <f t="shared" si="70"/>
        <v>799.42824376679869</v>
      </c>
      <c r="T338" s="10">
        <f t="shared" si="73"/>
        <v>806.05521000918429</v>
      </c>
      <c r="U338" s="5">
        <v>812.68217625156979</v>
      </c>
      <c r="V338" s="10">
        <f t="shared" si="71"/>
        <v>812.68217625156979</v>
      </c>
      <c r="W338" s="10">
        <f t="shared" si="72"/>
        <v>813.98043256478206</v>
      </c>
      <c r="X338" s="10">
        <f t="shared" si="72"/>
        <v>814.6295607213882</v>
      </c>
      <c r="Y338" s="10">
        <f t="shared" si="72"/>
        <v>815.27868887799434</v>
      </c>
      <c r="Z338" s="10">
        <f t="shared" si="72"/>
        <v>815.92781703460059</v>
      </c>
      <c r="AA338" s="10">
        <f t="shared" si="72"/>
        <v>816.57694519120673</v>
      </c>
      <c r="AB338" s="10">
        <f t="shared" si="72"/>
        <v>817.22607334781287</v>
      </c>
      <c r="AC338" s="10">
        <f t="shared" si="72"/>
        <v>817.87520150441901</v>
      </c>
      <c r="AD338" s="10">
        <f t="shared" si="74"/>
        <v>818.52432966102515</v>
      </c>
      <c r="AE338" s="10">
        <f t="shared" si="74"/>
        <v>819.17345781763129</v>
      </c>
      <c r="AF338" s="10">
        <f t="shared" si="74"/>
        <v>819.82258597423743</v>
      </c>
      <c r="AG338" s="10">
        <f t="shared" si="74"/>
        <v>820.47171413084357</v>
      </c>
      <c r="AH338" s="10">
        <f t="shared" si="74"/>
        <v>821.1208422874497</v>
      </c>
      <c r="AI338" s="10">
        <f t="shared" si="66"/>
        <v>821.76997044405584</v>
      </c>
      <c r="AJ338" s="10">
        <f t="shared" si="66"/>
        <v>822.41909860066198</v>
      </c>
      <c r="AK338" s="10">
        <f t="shared" si="66"/>
        <v>823.06822675726823</v>
      </c>
      <c r="AL338" s="10">
        <f t="shared" si="66"/>
        <v>823.71735491387437</v>
      </c>
      <c r="AM338" s="10">
        <f t="shared" si="75"/>
        <v>824.36648307048051</v>
      </c>
      <c r="AN338" s="10">
        <f t="shared" si="75"/>
        <v>825.01561122708665</v>
      </c>
      <c r="AO338" s="5">
        <v>825.66473938369279</v>
      </c>
    </row>
    <row r="339" spans="1:41">
      <c r="A339" s="6">
        <v>1679.9999999999923</v>
      </c>
      <c r="B339" s="5">
        <v>237.47618919544925</v>
      </c>
      <c r="C339" s="5">
        <v>401.38723168309934</v>
      </c>
      <c r="D339" s="5">
        <v>521.8087784270873</v>
      </c>
      <c r="E339" s="5">
        <v>605.83604038881583</v>
      </c>
      <c r="F339" s="5">
        <v>664.02311652136882</v>
      </c>
      <c r="G339" s="5">
        <v>702.27213313803975</v>
      </c>
      <c r="H339" s="10">
        <f t="shared" si="67"/>
        <v>718.12892495408687</v>
      </c>
      <c r="I339" s="5">
        <v>733.9857167701341</v>
      </c>
      <c r="J339" s="10">
        <f t="shared" si="68"/>
        <v>740.54229556458449</v>
      </c>
      <c r="K339" s="5">
        <v>747.09887435903499</v>
      </c>
      <c r="L339" s="10">
        <f t="shared" si="69"/>
        <v>753.73056390745057</v>
      </c>
      <c r="M339" s="10">
        <f t="shared" si="70"/>
        <v>760.36225345586615</v>
      </c>
      <c r="N339" s="10">
        <f t="shared" si="70"/>
        <v>766.99394300428162</v>
      </c>
      <c r="O339" s="10">
        <f t="shared" si="70"/>
        <v>773.6256325526972</v>
      </c>
      <c r="P339" s="10">
        <f t="shared" si="70"/>
        <v>780.25732210111278</v>
      </c>
      <c r="Q339" s="10">
        <f t="shared" si="70"/>
        <v>786.88901164952836</v>
      </c>
      <c r="R339" s="10">
        <f t="shared" si="70"/>
        <v>793.52070119794394</v>
      </c>
      <c r="S339" s="10">
        <f t="shared" ref="S339:S363" si="76">(S$2-$K$2)/($U$2-$K$2)*($U339-$K339)+$K339</f>
        <v>800.1523907463594</v>
      </c>
      <c r="T339" s="10">
        <f t="shared" si="73"/>
        <v>806.78408029477498</v>
      </c>
      <c r="U339" s="5">
        <v>813.41576984319056</v>
      </c>
      <c r="V339" s="10">
        <f t="shared" si="71"/>
        <v>813.41576984319056</v>
      </c>
      <c r="W339" s="10">
        <f t="shared" si="72"/>
        <v>814.68878995481077</v>
      </c>
      <c r="X339" s="10">
        <f t="shared" si="72"/>
        <v>815.32530001062082</v>
      </c>
      <c r="Y339" s="10">
        <f t="shared" si="72"/>
        <v>815.96181006643098</v>
      </c>
      <c r="Z339" s="10">
        <f t="shared" si="72"/>
        <v>816.59832012224103</v>
      </c>
      <c r="AA339" s="10">
        <f t="shared" si="72"/>
        <v>817.23483017805108</v>
      </c>
      <c r="AB339" s="10">
        <f t="shared" si="72"/>
        <v>817.87134023386125</v>
      </c>
      <c r="AC339" s="10">
        <f t="shared" ref="AC339:AC363" si="77">(AC$2-$U$2)/($AO$2-$U$2)*($AO339-$U339)+$U339</f>
        <v>818.5078502896713</v>
      </c>
      <c r="AD339" s="10">
        <f t="shared" si="74"/>
        <v>819.14436034548146</v>
      </c>
      <c r="AE339" s="10">
        <f t="shared" si="74"/>
        <v>819.78087040129151</v>
      </c>
      <c r="AF339" s="10">
        <f t="shared" si="74"/>
        <v>820.41738045710156</v>
      </c>
      <c r="AG339" s="10">
        <f t="shared" si="74"/>
        <v>821.05389051291172</v>
      </c>
      <c r="AH339" s="10">
        <f t="shared" si="74"/>
        <v>821.69040056872177</v>
      </c>
      <c r="AI339" s="10">
        <f t="shared" si="66"/>
        <v>822.32691062453193</v>
      </c>
      <c r="AJ339" s="10">
        <f t="shared" si="66"/>
        <v>822.96342068034198</v>
      </c>
      <c r="AK339" s="10">
        <f t="shared" si="66"/>
        <v>823.59993073615203</v>
      </c>
      <c r="AL339" s="10">
        <f t="shared" si="66"/>
        <v>824.2364407919622</v>
      </c>
      <c r="AM339" s="10">
        <f t="shared" si="75"/>
        <v>824.87295084777224</v>
      </c>
      <c r="AN339" s="10">
        <f t="shared" si="75"/>
        <v>825.50946090358241</v>
      </c>
      <c r="AO339" s="5">
        <v>826.14597095939246</v>
      </c>
    </row>
    <row r="340" spans="1:41">
      <c r="A340" s="6">
        <v>1684.9999999999923</v>
      </c>
      <c r="B340" s="5">
        <v>238.31289405048599</v>
      </c>
      <c r="C340" s="5">
        <v>402.68340306966468</v>
      </c>
      <c r="D340" s="5">
        <v>523.236462346238</v>
      </c>
      <c r="E340" s="5">
        <v>607.20725405975281</v>
      </c>
      <c r="F340" s="5">
        <v>665.26268336280566</v>
      </c>
      <c r="G340" s="5">
        <v>703.25533508343631</v>
      </c>
      <c r="H340" s="10">
        <f t="shared" si="67"/>
        <v>718.75623974494079</v>
      </c>
      <c r="I340" s="5">
        <v>734.25714440644526</v>
      </c>
      <c r="J340" s="10">
        <f t="shared" si="68"/>
        <v>741.03091464009208</v>
      </c>
      <c r="K340" s="5">
        <v>747.80468487373889</v>
      </c>
      <c r="L340" s="10">
        <f t="shared" si="69"/>
        <v>754.43830957878185</v>
      </c>
      <c r="M340" s="10">
        <f t="shared" si="70"/>
        <v>761.0719342838247</v>
      </c>
      <c r="N340" s="10">
        <f t="shared" si="70"/>
        <v>767.70555898886766</v>
      </c>
      <c r="O340" s="10">
        <f t="shared" si="70"/>
        <v>774.33918369391051</v>
      </c>
      <c r="P340" s="10">
        <f t="shared" si="70"/>
        <v>780.97280839895348</v>
      </c>
      <c r="Q340" s="10">
        <f t="shared" si="70"/>
        <v>787.60643310399644</v>
      </c>
      <c r="R340" s="10">
        <f t="shared" si="70"/>
        <v>794.24005780903929</v>
      </c>
      <c r="S340" s="10">
        <f t="shared" si="76"/>
        <v>800.87368251408225</v>
      </c>
      <c r="T340" s="10">
        <f t="shared" si="73"/>
        <v>807.5073072191251</v>
      </c>
      <c r="U340" s="5">
        <v>814.14093192416806</v>
      </c>
      <c r="V340" s="10">
        <f t="shared" si="71"/>
        <v>814.14093192416806</v>
      </c>
      <c r="W340" s="10">
        <f t="shared" si="72"/>
        <v>815.3893623295312</v>
      </c>
      <c r="X340" s="10">
        <f t="shared" si="72"/>
        <v>816.01357753221282</v>
      </c>
      <c r="Y340" s="10">
        <f t="shared" si="72"/>
        <v>816.63779273489433</v>
      </c>
      <c r="Z340" s="10">
        <f t="shared" si="72"/>
        <v>817.26200793757596</v>
      </c>
      <c r="AA340" s="10">
        <f t="shared" si="72"/>
        <v>817.88622314025747</v>
      </c>
      <c r="AB340" s="10">
        <f t="shared" si="72"/>
        <v>818.5104383429391</v>
      </c>
      <c r="AC340" s="10">
        <f t="shared" si="77"/>
        <v>819.13465354562061</v>
      </c>
      <c r="AD340" s="10">
        <f t="shared" si="74"/>
        <v>819.75886874830223</v>
      </c>
      <c r="AE340" s="10">
        <f t="shared" si="74"/>
        <v>820.38308395098375</v>
      </c>
      <c r="AF340" s="10">
        <f t="shared" si="74"/>
        <v>821.00729915366537</v>
      </c>
      <c r="AG340" s="10">
        <f t="shared" si="74"/>
        <v>821.631514356347</v>
      </c>
      <c r="AH340" s="10">
        <f t="shared" si="74"/>
        <v>822.25572955902851</v>
      </c>
      <c r="AI340" s="10">
        <f t="shared" si="66"/>
        <v>822.87994476171014</v>
      </c>
      <c r="AJ340" s="10">
        <f t="shared" si="66"/>
        <v>823.50415996439165</v>
      </c>
      <c r="AK340" s="10">
        <f t="shared" si="66"/>
        <v>824.12837516707327</v>
      </c>
      <c r="AL340" s="10">
        <f t="shared" si="66"/>
        <v>824.75259036975478</v>
      </c>
      <c r="AM340" s="10">
        <f t="shared" si="75"/>
        <v>825.37680557243641</v>
      </c>
      <c r="AN340" s="10">
        <f t="shared" si="75"/>
        <v>826.00102077511792</v>
      </c>
      <c r="AO340" s="5">
        <v>826.62523597779955</v>
      </c>
    </row>
    <row r="341" spans="1:41">
      <c r="A341" s="6">
        <v>1689.9999999999923</v>
      </c>
      <c r="B341" s="5">
        <v>239.14994036138017</v>
      </c>
      <c r="C341" s="5">
        <v>403.97842819144182</v>
      </c>
      <c r="D341" s="5">
        <v>524.66046110681884</v>
      </c>
      <c r="E341" s="5">
        <v>608.5740694963531</v>
      </c>
      <c r="F341" s="5">
        <v>666.49455827754059</v>
      </c>
      <c r="G341" s="5">
        <v>704.22645829830731</v>
      </c>
      <c r="H341" s="10">
        <f t="shared" si="67"/>
        <v>719.37015333138652</v>
      </c>
      <c r="I341" s="5">
        <v>734.51384836446562</v>
      </c>
      <c r="J341" s="10">
        <f t="shared" si="68"/>
        <v>741.5217776579525</v>
      </c>
      <c r="K341" s="5">
        <v>748.52970695143927</v>
      </c>
      <c r="L341" s="10">
        <f t="shared" si="69"/>
        <v>755.16251688697935</v>
      </c>
      <c r="M341" s="10">
        <f t="shared" si="70"/>
        <v>761.79532682251931</v>
      </c>
      <c r="N341" s="10">
        <f t="shared" si="70"/>
        <v>768.4281367580594</v>
      </c>
      <c r="O341" s="10">
        <f t="shared" si="70"/>
        <v>775.06094669359936</v>
      </c>
      <c r="P341" s="10">
        <f t="shared" si="70"/>
        <v>781.69375662913944</v>
      </c>
      <c r="Q341" s="10">
        <f t="shared" si="70"/>
        <v>788.32656656467952</v>
      </c>
      <c r="R341" s="10">
        <f t="shared" si="70"/>
        <v>794.95937650021949</v>
      </c>
      <c r="S341" s="10">
        <f t="shared" si="76"/>
        <v>801.59218643575957</v>
      </c>
      <c r="T341" s="10">
        <f t="shared" si="73"/>
        <v>808.22499637129954</v>
      </c>
      <c r="U341" s="5">
        <v>814.85780630683962</v>
      </c>
      <c r="V341" s="10">
        <f t="shared" si="71"/>
        <v>814.85780630683962</v>
      </c>
      <c r="W341" s="10">
        <f t="shared" si="72"/>
        <v>816.08228233847092</v>
      </c>
      <c r="X341" s="10">
        <f t="shared" si="72"/>
        <v>816.69452035428651</v>
      </c>
      <c r="Y341" s="10">
        <f t="shared" si="72"/>
        <v>817.30675837010222</v>
      </c>
      <c r="Z341" s="10">
        <f t="shared" si="72"/>
        <v>817.91899638591781</v>
      </c>
      <c r="AA341" s="10">
        <f t="shared" si="72"/>
        <v>818.53123440173351</v>
      </c>
      <c r="AB341" s="10">
        <f t="shared" si="72"/>
        <v>819.14347241754911</v>
      </c>
      <c r="AC341" s="10">
        <f t="shared" si="77"/>
        <v>819.75571043336481</v>
      </c>
      <c r="AD341" s="10">
        <f t="shared" si="74"/>
        <v>820.3679484491804</v>
      </c>
      <c r="AE341" s="10">
        <f t="shared" si="74"/>
        <v>820.980186464996</v>
      </c>
      <c r="AF341" s="10">
        <f t="shared" si="74"/>
        <v>821.5924244808117</v>
      </c>
      <c r="AG341" s="10">
        <f t="shared" si="74"/>
        <v>822.20466249662729</v>
      </c>
      <c r="AH341" s="10">
        <f t="shared" si="74"/>
        <v>822.816900512443</v>
      </c>
      <c r="AI341" s="10">
        <f t="shared" si="66"/>
        <v>823.42913852825859</v>
      </c>
      <c r="AJ341" s="10">
        <f t="shared" si="66"/>
        <v>824.0413765440743</v>
      </c>
      <c r="AK341" s="10">
        <f t="shared" si="66"/>
        <v>824.65361455988989</v>
      </c>
      <c r="AL341" s="10">
        <f t="shared" si="66"/>
        <v>825.26585257570559</v>
      </c>
      <c r="AM341" s="10">
        <f t="shared" si="75"/>
        <v>825.87809059152119</v>
      </c>
      <c r="AN341" s="10">
        <f t="shared" si="75"/>
        <v>826.49032860733689</v>
      </c>
      <c r="AO341" s="5">
        <v>827.10256662315248</v>
      </c>
    </row>
    <row r="342" spans="1:41">
      <c r="A342" s="6">
        <v>1694.999999999992</v>
      </c>
      <c r="B342" s="5">
        <v>239.98732427891076</v>
      </c>
      <c r="C342" s="5">
        <v>405.27229353887617</v>
      </c>
      <c r="D342" s="5">
        <v>526.08076675506163</v>
      </c>
      <c r="E342" s="5">
        <v>609.93645567262206</v>
      </c>
      <c r="F342" s="5">
        <v>667.71868752909847</v>
      </c>
      <c r="G342" s="5">
        <v>705.185370742028</v>
      </c>
      <c r="H342" s="10">
        <f t="shared" si="67"/>
        <v>719.97082549854679</v>
      </c>
      <c r="I342" s="5">
        <v>734.75628025506558</v>
      </c>
      <c r="J342" s="10">
        <f t="shared" si="68"/>
        <v>742.0149698708733</v>
      </c>
      <c r="K342" s="5">
        <v>749.27365948668091</v>
      </c>
      <c r="L342" s="10">
        <f t="shared" si="69"/>
        <v>755.90294736050373</v>
      </c>
      <c r="M342" s="10">
        <f t="shared" si="70"/>
        <v>762.53223523432666</v>
      </c>
      <c r="N342" s="10">
        <f t="shared" si="70"/>
        <v>769.16152310814959</v>
      </c>
      <c r="O342" s="10">
        <f t="shared" si="70"/>
        <v>775.79081098197241</v>
      </c>
      <c r="P342" s="10">
        <f t="shared" si="70"/>
        <v>782.42009885579523</v>
      </c>
      <c r="Q342" s="10">
        <f t="shared" si="70"/>
        <v>789.04938672961816</v>
      </c>
      <c r="R342" s="10">
        <f t="shared" si="70"/>
        <v>795.6786746034411</v>
      </c>
      <c r="S342" s="10">
        <f t="shared" si="76"/>
        <v>802.30796247726391</v>
      </c>
      <c r="T342" s="10">
        <f t="shared" si="73"/>
        <v>808.93725035108673</v>
      </c>
      <c r="U342" s="5">
        <v>815.56653822490966</v>
      </c>
      <c r="V342" s="10">
        <f t="shared" si="71"/>
        <v>815.56653822490966</v>
      </c>
      <c r="W342" s="10">
        <f t="shared" si="72"/>
        <v>816.7676837740114</v>
      </c>
      <c r="X342" s="10">
        <f t="shared" si="72"/>
        <v>817.36825654856239</v>
      </c>
      <c r="Y342" s="10">
        <f t="shared" si="72"/>
        <v>817.96882932311325</v>
      </c>
      <c r="Z342" s="10">
        <f t="shared" si="72"/>
        <v>818.56940209766412</v>
      </c>
      <c r="AA342" s="10">
        <f t="shared" si="72"/>
        <v>819.16997487221499</v>
      </c>
      <c r="AB342" s="10">
        <f t="shared" si="72"/>
        <v>819.77054764676586</v>
      </c>
      <c r="AC342" s="10">
        <f t="shared" si="77"/>
        <v>820.37112042131685</v>
      </c>
      <c r="AD342" s="10">
        <f t="shared" si="74"/>
        <v>820.97169319586772</v>
      </c>
      <c r="AE342" s="10">
        <f t="shared" si="74"/>
        <v>821.57226597041858</v>
      </c>
      <c r="AF342" s="10">
        <f t="shared" si="74"/>
        <v>822.17283874496945</v>
      </c>
      <c r="AG342" s="10">
        <f t="shared" si="74"/>
        <v>822.77341151952032</v>
      </c>
      <c r="AH342" s="10">
        <f t="shared" si="74"/>
        <v>823.37398429407131</v>
      </c>
      <c r="AI342" s="10">
        <f t="shared" si="66"/>
        <v>823.97455706862218</v>
      </c>
      <c r="AJ342" s="10">
        <f t="shared" si="66"/>
        <v>824.57512984317304</v>
      </c>
      <c r="AK342" s="10">
        <f t="shared" si="66"/>
        <v>825.17570261772391</v>
      </c>
      <c r="AL342" s="10">
        <f t="shared" si="66"/>
        <v>825.77627539227478</v>
      </c>
      <c r="AM342" s="10">
        <f t="shared" si="75"/>
        <v>826.37684816682577</v>
      </c>
      <c r="AN342" s="10">
        <f t="shared" si="75"/>
        <v>826.97742094137664</v>
      </c>
      <c r="AO342" s="5">
        <v>827.57799371592751</v>
      </c>
    </row>
    <row r="343" spans="1:41">
      <c r="A343" s="6">
        <v>1699.999999999992</v>
      </c>
      <c r="B343" s="5">
        <v>240.82504195858337</v>
      </c>
      <c r="C343" s="5">
        <v>406.56498566376507</v>
      </c>
      <c r="D343" s="5">
        <v>527.4973716184561</v>
      </c>
      <c r="E343" s="5">
        <v>611.29438151829731</v>
      </c>
      <c r="F343" s="5">
        <v>668.93501631258664</v>
      </c>
      <c r="G343" s="5">
        <v>706.13193717596323</v>
      </c>
      <c r="H343" s="10">
        <f t="shared" si="67"/>
        <v>720.55842284036612</v>
      </c>
      <c r="I343" s="5">
        <v>734.98490850476912</v>
      </c>
      <c r="J343" s="10">
        <f t="shared" si="68"/>
        <v>742.51056445908841</v>
      </c>
      <c r="K343" s="5">
        <v>750.0362204134077</v>
      </c>
      <c r="L343" s="10">
        <f t="shared" si="69"/>
        <v>756.65932576787441</v>
      </c>
      <c r="M343" s="10">
        <f t="shared" si="70"/>
        <v>763.28243112234111</v>
      </c>
      <c r="N343" s="10">
        <f t="shared" si="70"/>
        <v>769.90553647680792</v>
      </c>
      <c r="O343" s="10">
        <f t="shared" si="70"/>
        <v>776.52864183127463</v>
      </c>
      <c r="P343" s="10">
        <f t="shared" si="70"/>
        <v>783.15174718574133</v>
      </c>
      <c r="Q343" s="10">
        <f t="shared" si="70"/>
        <v>789.77485254020803</v>
      </c>
      <c r="R343" s="10">
        <f t="shared" si="70"/>
        <v>796.39795789467473</v>
      </c>
      <c r="S343" s="10">
        <f t="shared" si="76"/>
        <v>803.02106324914155</v>
      </c>
      <c r="T343" s="10">
        <f t="shared" si="73"/>
        <v>809.64416860360825</v>
      </c>
      <c r="U343" s="5">
        <v>816.26727395807495</v>
      </c>
      <c r="V343" s="10">
        <f t="shared" si="71"/>
        <v>816.26727395807495</v>
      </c>
      <c r="W343" s="10">
        <f t="shared" si="72"/>
        <v>817.44570124108054</v>
      </c>
      <c r="X343" s="10">
        <f t="shared" si="72"/>
        <v>818.03491488258328</v>
      </c>
      <c r="Y343" s="10">
        <f t="shared" si="72"/>
        <v>818.62412852408613</v>
      </c>
      <c r="Z343" s="10">
        <f t="shared" si="72"/>
        <v>819.21334216558887</v>
      </c>
      <c r="AA343" s="10">
        <f t="shared" si="72"/>
        <v>819.80255580709161</v>
      </c>
      <c r="AB343" s="10">
        <f t="shared" si="72"/>
        <v>820.39176944859446</v>
      </c>
      <c r="AC343" s="10">
        <f t="shared" si="77"/>
        <v>820.9809830900972</v>
      </c>
      <c r="AD343" s="10">
        <f t="shared" si="74"/>
        <v>821.57019673160005</v>
      </c>
      <c r="AE343" s="10">
        <f t="shared" si="74"/>
        <v>822.15941037310279</v>
      </c>
      <c r="AF343" s="10">
        <f t="shared" si="74"/>
        <v>822.74862401460553</v>
      </c>
      <c r="AG343" s="10">
        <f t="shared" si="74"/>
        <v>823.33783765610838</v>
      </c>
      <c r="AH343" s="10">
        <f t="shared" si="74"/>
        <v>823.92705129761111</v>
      </c>
      <c r="AI343" s="10">
        <f t="shared" si="66"/>
        <v>824.51626493911397</v>
      </c>
      <c r="AJ343" s="10">
        <f t="shared" si="66"/>
        <v>825.1054785806167</v>
      </c>
      <c r="AK343" s="10">
        <f t="shared" si="66"/>
        <v>825.69469222211944</v>
      </c>
      <c r="AL343" s="10">
        <f t="shared" si="66"/>
        <v>826.28390586362229</v>
      </c>
      <c r="AM343" s="10">
        <f t="shared" si="75"/>
        <v>826.87311950512503</v>
      </c>
      <c r="AN343" s="10">
        <f t="shared" si="75"/>
        <v>827.46233314662788</v>
      </c>
      <c r="AO343" s="5">
        <v>828.05154678813062</v>
      </c>
    </row>
    <row r="344" spans="1:41">
      <c r="A344" s="6">
        <v>1704.999999999992</v>
      </c>
      <c r="B344" s="5">
        <v>241.66308956049014</v>
      </c>
      <c r="C344" s="5">
        <v>407.85649118017642</v>
      </c>
      <c r="D344" s="5">
        <v>528.91026830418446</v>
      </c>
      <c r="E344" s="5">
        <v>612.64781591100814</v>
      </c>
      <c r="F344" s="5">
        <v>670.14348870425636</v>
      </c>
      <c r="G344" s="5">
        <v>707.06601921854678</v>
      </c>
      <c r="H344" s="10">
        <f t="shared" si="67"/>
        <v>721.13311747697685</v>
      </c>
      <c r="I344" s="5">
        <v>735.2002157354068</v>
      </c>
      <c r="J344" s="10">
        <f t="shared" si="68"/>
        <v>743.00862220755812</v>
      </c>
      <c r="K344" s="5">
        <v>750.81702867970944</v>
      </c>
      <c r="L344" s="10">
        <f t="shared" si="69"/>
        <v>757.43134186012662</v>
      </c>
      <c r="M344" s="10">
        <f t="shared" si="70"/>
        <v>764.04565504054369</v>
      </c>
      <c r="N344" s="10">
        <f t="shared" si="70"/>
        <v>770.65996822096076</v>
      </c>
      <c r="O344" s="10">
        <f t="shared" si="70"/>
        <v>777.27428140137795</v>
      </c>
      <c r="P344" s="10">
        <f t="shared" si="70"/>
        <v>783.88859458179513</v>
      </c>
      <c r="Q344" s="10">
        <f t="shared" si="70"/>
        <v>790.5029077622122</v>
      </c>
      <c r="R344" s="10">
        <f t="shared" si="70"/>
        <v>797.11722094262927</v>
      </c>
      <c r="S344" s="10">
        <f t="shared" si="76"/>
        <v>803.73153412304646</v>
      </c>
      <c r="T344" s="10">
        <f t="shared" si="73"/>
        <v>810.34584730346364</v>
      </c>
      <c r="U344" s="5">
        <v>816.96016048388071</v>
      </c>
      <c r="V344" s="10">
        <f t="shared" si="71"/>
        <v>816.96016048388071</v>
      </c>
      <c r="W344" s="10">
        <f t="shared" si="72"/>
        <v>818.11646985094205</v>
      </c>
      <c r="X344" s="10">
        <f t="shared" si="72"/>
        <v>818.69462453447272</v>
      </c>
      <c r="Y344" s="10">
        <f t="shared" si="72"/>
        <v>819.27277921800339</v>
      </c>
      <c r="Z344" s="10">
        <f t="shared" si="72"/>
        <v>819.85093390153406</v>
      </c>
      <c r="AA344" s="10">
        <f t="shared" si="72"/>
        <v>820.42908858506473</v>
      </c>
      <c r="AB344" s="10">
        <f t="shared" si="72"/>
        <v>821.0072432685954</v>
      </c>
      <c r="AC344" s="10">
        <f t="shared" si="77"/>
        <v>821.58539795212607</v>
      </c>
      <c r="AD344" s="10">
        <f t="shared" si="74"/>
        <v>822.16355263565674</v>
      </c>
      <c r="AE344" s="10">
        <f t="shared" si="74"/>
        <v>822.7417073191873</v>
      </c>
      <c r="AF344" s="10">
        <f t="shared" si="74"/>
        <v>823.31986200271797</v>
      </c>
      <c r="AG344" s="10">
        <f t="shared" si="74"/>
        <v>823.89801668624864</v>
      </c>
      <c r="AH344" s="10">
        <f t="shared" si="74"/>
        <v>824.47617136977931</v>
      </c>
      <c r="AI344" s="10">
        <f t="shared" si="66"/>
        <v>825.05432605330998</v>
      </c>
      <c r="AJ344" s="10">
        <f t="shared" si="66"/>
        <v>825.63248073684065</v>
      </c>
      <c r="AK344" s="10">
        <f t="shared" si="66"/>
        <v>826.21063542037132</v>
      </c>
      <c r="AL344" s="10">
        <f t="shared" si="66"/>
        <v>826.78879010390199</v>
      </c>
      <c r="AM344" s="10">
        <f t="shared" si="75"/>
        <v>827.36694478743266</v>
      </c>
      <c r="AN344" s="10">
        <f t="shared" si="75"/>
        <v>827.94509947096333</v>
      </c>
      <c r="AO344" s="5">
        <v>828.523254154494</v>
      </c>
    </row>
    <row r="345" spans="1:41">
      <c r="A345" s="6">
        <v>1709.9999999999918</v>
      </c>
      <c r="B345" s="5">
        <v>242.50146324917196</v>
      </c>
      <c r="C345" s="5">
        <v>409.14679676536343</v>
      </c>
      <c r="D345" s="5">
        <v>530.31944969750896</v>
      </c>
      <c r="E345" s="5">
        <v>613.9967276681441</v>
      </c>
      <c r="F345" s="5">
        <v>671.34404760972802</v>
      </c>
      <c r="G345" s="5">
        <v>707.98747542306603</v>
      </c>
      <c r="H345" s="10">
        <f t="shared" si="67"/>
        <v>721.70613016204038</v>
      </c>
      <c r="I345" s="5">
        <v>735.42478490101485</v>
      </c>
      <c r="J345" s="10">
        <f t="shared" si="68"/>
        <v>743.52023567064305</v>
      </c>
      <c r="K345" s="5">
        <v>751.61568644027125</v>
      </c>
      <c r="L345" s="10">
        <f t="shared" si="69"/>
        <v>758.21865231179197</v>
      </c>
      <c r="M345" s="10">
        <f t="shared" si="70"/>
        <v>764.82161818331269</v>
      </c>
      <c r="N345" s="10">
        <f t="shared" si="70"/>
        <v>771.42458405483342</v>
      </c>
      <c r="O345" s="10">
        <f t="shared" si="70"/>
        <v>778.02754992635414</v>
      </c>
      <c r="P345" s="10">
        <f t="shared" si="70"/>
        <v>784.63051579787486</v>
      </c>
      <c r="Q345" s="10">
        <f t="shared" si="70"/>
        <v>791.23348166939559</v>
      </c>
      <c r="R345" s="10">
        <f t="shared" si="70"/>
        <v>797.83644754091631</v>
      </c>
      <c r="S345" s="10">
        <f t="shared" si="76"/>
        <v>804.43941341243703</v>
      </c>
      <c r="T345" s="10">
        <f t="shared" si="73"/>
        <v>811.04237928395776</v>
      </c>
      <c r="U345" s="5">
        <v>817.64534515547848</v>
      </c>
      <c r="V345" s="10">
        <f t="shared" si="71"/>
        <v>817.64534515547848</v>
      </c>
      <c r="W345" s="10">
        <f t="shared" si="72"/>
        <v>818.7801249379072</v>
      </c>
      <c r="X345" s="10">
        <f t="shared" si="72"/>
        <v>819.34751482912156</v>
      </c>
      <c r="Y345" s="10">
        <f t="shared" si="72"/>
        <v>819.91490472033593</v>
      </c>
      <c r="Z345" s="10">
        <f t="shared" si="72"/>
        <v>820.48229461155029</v>
      </c>
      <c r="AA345" s="10">
        <f t="shared" si="72"/>
        <v>821.04968450276476</v>
      </c>
      <c r="AB345" s="10">
        <f t="shared" si="72"/>
        <v>821.61707439397912</v>
      </c>
      <c r="AC345" s="10">
        <f t="shared" si="77"/>
        <v>822.18446428519349</v>
      </c>
      <c r="AD345" s="10">
        <f t="shared" si="74"/>
        <v>822.75185417640785</v>
      </c>
      <c r="AE345" s="10">
        <f t="shared" si="74"/>
        <v>823.31924406762221</v>
      </c>
      <c r="AF345" s="10">
        <f t="shared" si="74"/>
        <v>823.88663395883657</v>
      </c>
      <c r="AG345" s="10">
        <f t="shared" si="74"/>
        <v>824.45402385005093</v>
      </c>
      <c r="AH345" s="10">
        <f t="shared" si="74"/>
        <v>825.02141374126529</v>
      </c>
      <c r="AI345" s="10">
        <f t="shared" si="66"/>
        <v>825.58880363247965</v>
      </c>
      <c r="AJ345" s="10">
        <f t="shared" si="66"/>
        <v>826.15619352369413</v>
      </c>
      <c r="AK345" s="10">
        <f t="shared" si="66"/>
        <v>826.72358341490849</v>
      </c>
      <c r="AL345" s="10">
        <f t="shared" si="66"/>
        <v>827.29097330612285</v>
      </c>
      <c r="AM345" s="10">
        <f t="shared" si="75"/>
        <v>827.85836319733721</v>
      </c>
      <c r="AN345" s="10">
        <f t="shared" si="75"/>
        <v>828.42575308855157</v>
      </c>
      <c r="AO345" s="5">
        <v>828.99314297976593</v>
      </c>
    </row>
    <row r="346" spans="1:41">
      <c r="A346" s="6">
        <v>1714.9999999999918</v>
      </c>
      <c r="B346" s="5">
        <v>243.340159193483</v>
      </c>
      <c r="C346" s="5">
        <v>410.43588916067449</v>
      </c>
      <c r="D346" s="5">
        <v>531.72490896011345</v>
      </c>
      <c r="E346" s="5">
        <v>615.34108553842498</v>
      </c>
      <c r="F346" s="5">
        <v>672.53663471088942</v>
      </c>
      <c r="G346" s="5">
        <v>708.89616138071426</v>
      </c>
      <c r="H346" s="10">
        <f t="shared" si="67"/>
        <v>722.27839450779561</v>
      </c>
      <c r="I346" s="5">
        <v>735.66062763487696</v>
      </c>
      <c r="J346" s="10">
        <f t="shared" si="68"/>
        <v>744.04619453364626</v>
      </c>
      <c r="K346" s="5">
        <v>752.43176143241567</v>
      </c>
      <c r="L346" s="10">
        <f t="shared" si="69"/>
        <v>759.02088282957254</v>
      </c>
      <c r="M346" s="10">
        <f t="shared" si="70"/>
        <v>765.61000422672953</v>
      </c>
      <c r="N346" s="10">
        <f t="shared" si="70"/>
        <v>772.1991256238864</v>
      </c>
      <c r="O346" s="10">
        <f t="shared" si="70"/>
        <v>778.78824702104339</v>
      </c>
      <c r="P346" s="10">
        <f t="shared" si="70"/>
        <v>785.37736841820026</v>
      </c>
      <c r="Q346" s="10">
        <f t="shared" si="70"/>
        <v>791.96648981535714</v>
      </c>
      <c r="R346" s="10">
        <f t="shared" si="70"/>
        <v>798.55561121251412</v>
      </c>
      <c r="S346" s="10">
        <f t="shared" si="76"/>
        <v>805.144732609671</v>
      </c>
      <c r="T346" s="10">
        <f t="shared" si="73"/>
        <v>811.73385400682798</v>
      </c>
      <c r="U346" s="5">
        <v>818.32297540398486</v>
      </c>
      <c r="V346" s="10">
        <f t="shared" si="71"/>
        <v>818.32297540398486</v>
      </c>
      <c r="W346" s="10">
        <f t="shared" si="72"/>
        <v>819.43680179781427</v>
      </c>
      <c r="X346" s="10">
        <f t="shared" si="72"/>
        <v>819.99371499472886</v>
      </c>
      <c r="Y346" s="10">
        <f t="shared" si="72"/>
        <v>820.55062819164357</v>
      </c>
      <c r="Z346" s="10">
        <f t="shared" si="72"/>
        <v>821.10754138855827</v>
      </c>
      <c r="AA346" s="10">
        <f t="shared" si="72"/>
        <v>821.66445458547298</v>
      </c>
      <c r="AB346" s="10">
        <f t="shared" si="72"/>
        <v>822.22136778238769</v>
      </c>
      <c r="AC346" s="10">
        <f t="shared" si="77"/>
        <v>822.77828097930228</v>
      </c>
      <c r="AD346" s="10">
        <f t="shared" si="74"/>
        <v>823.33519417621699</v>
      </c>
      <c r="AE346" s="10">
        <f t="shared" si="74"/>
        <v>823.89210737313169</v>
      </c>
      <c r="AF346" s="10">
        <f t="shared" si="74"/>
        <v>824.4490205700464</v>
      </c>
      <c r="AG346" s="10">
        <f t="shared" si="74"/>
        <v>825.00593376696111</v>
      </c>
      <c r="AH346" s="10">
        <f t="shared" si="74"/>
        <v>825.5628469638757</v>
      </c>
      <c r="AI346" s="10">
        <f t="shared" si="66"/>
        <v>826.11976016079041</v>
      </c>
      <c r="AJ346" s="10">
        <f t="shared" si="66"/>
        <v>826.67667335770511</v>
      </c>
      <c r="AK346" s="10">
        <f t="shared" si="66"/>
        <v>827.23358655461982</v>
      </c>
      <c r="AL346" s="10">
        <f t="shared" si="66"/>
        <v>827.79049975153453</v>
      </c>
      <c r="AM346" s="10">
        <f t="shared" si="75"/>
        <v>828.34741294844912</v>
      </c>
      <c r="AN346" s="10">
        <f t="shared" si="75"/>
        <v>828.90432614536383</v>
      </c>
      <c r="AO346" s="5">
        <v>829.46123934227853</v>
      </c>
    </row>
    <row r="347" spans="1:41">
      <c r="A347" s="6">
        <v>1719.9999999999918</v>
      </c>
      <c r="B347" s="5">
        <v>244.17917356645765</v>
      </c>
      <c r="C347" s="5">
        <v>411.72375517245808</v>
      </c>
      <c r="D347" s="5">
        <v>533.12663952840035</v>
      </c>
      <c r="E347" s="5">
        <v>616.6808581931615</v>
      </c>
      <c r="F347" s="5">
        <v>673.72119041148221</v>
      </c>
      <c r="G347" s="5">
        <v>709.7919298516365</v>
      </c>
      <c r="H347" s="10">
        <f t="shared" si="67"/>
        <v>722.85005283932844</v>
      </c>
      <c r="I347" s="5">
        <v>735.90817582702039</v>
      </c>
      <c r="J347" s="10">
        <f t="shared" si="68"/>
        <v>744.58648266397654</v>
      </c>
      <c r="K347" s="5">
        <v>753.26478950093258</v>
      </c>
      <c r="L347" s="10">
        <f t="shared" si="69"/>
        <v>759.83763039725693</v>
      </c>
      <c r="M347" s="10">
        <f t="shared" si="70"/>
        <v>766.41047129358117</v>
      </c>
      <c r="N347" s="10">
        <f t="shared" si="70"/>
        <v>772.98331218990552</v>
      </c>
      <c r="O347" s="10">
        <f t="shared" si="70"/>
        <v>779.55615308622976</v>
      </c>
      <c r="P347" s="10">
        <f t="shared" si="70"/>
        <v>786.12899398255411</v>
      </c>
      <c r="Q347" s="10">
        <f t="shared" si="70"/>
        <v>792.70183487887846</v>
      </c>
      <c r="R347" s="10">
        <f t="shared" si="70"/>
        <v>799.2746757752027</v>
      </c>
      <c r="S347" s="10">
        <f t="shared" si="76"/>
        <v>805.84751667152705</v>
      </c>
      <c r="T347" s="10">
        <f t="shared" si="73"/>
        <v>812.42035756785128</v>
      </c>
      <c r="U347" s="5">
        <v>818.99319846417563</v>
      </c>
      <c r="V347" s="10">
        <f t="shared" si="71"/>
        <v>818.99319846417563</v>
      </c>
      <c r="W347" s="10">
        <f t="shared" si="72"/>
        <v>820.08663544715523</v>
      </c>
      <c r="X347" s="10">
        <f t="shared" si="72"/>
        <v>820.63335393864509</v>
      </c>
      <c r="Y347" s="10">
        <f t="shared" si="72"/>
        <v>821.18007243013494</v>
      </c>
      <c r="Z347" s="10">
        <f t="shared" si="72"/>
        <v>821.7267909216248</v>
      </c>
      <c r="AA347" s="10">
        <f t="shared" si="72"/>
        <v>822.27350941311465</v>
      </c>
      <c r="AB347" s="10">
        <f t="shared" si="72"/>
        <v>822.82022790460439</v>
      </c>
      <c r="AC347" s="10">
        <f t="shared" si="77"/>
        <v>823.36694639609425</v>
      </c>
      <c r="AD347" s="10">
        <f t="shared" si="74"/>
        <v>823.9136648875841</v>
      </c>
      <c r="AE347" s="10">
        <f t="shared" si="74"/>
        <v>824.46038337907385</v>
      </c>
      <c r="AF347" s="10">
        <f t="shared" si="74"/>
        <v>825.0071018705637</v>
      </c>
      <c r="AG347" s="10">
        <f t="shared" si="74"/>
        <v>825.55382036205356</v>
      </c>
      <c r="AH347" s="10">
        <f t="shared" si="74"/>
        <v>826.10053885354341</v>
      </c>
      <c r="AI347" s="10">
        <f t="shared" si="66"/>
        <v>826.64725734503315</v>
      </c>
      <c r="AJ347" s="10">
        <f t="shared" si="66"/>
        <v>827.19397583652301</v>
      </c>
      <c r="AK347" s="10">
        <f t="shared" si="66"/>
        <v>827.74069432801286</v>
      </c>
      <c r="AL347" s="10">
        <f t="shared" si="66"/>
        <v>828.28741281950272</v>
      </c>
      <c r="AM347" s="10">
        <f t="shared" si="75"/>
        <v>828.83413131099246</v>
      </c>
      <c r="AN347" s="10">
        <f t="shared" si="75"/>
        <v>829.38084980248232</v>
      </c>
      <c r="AO347" s="5">
        <v>829.92756829397217</v>
      </c>
    </row>
    <row r="348" spans="1:41">
      <c r="A348" s="6">
        <v>1724.9999999999916</v>
      </c>
      <c r="B348" s="5">
        <v>245.0185025451797</v>
      </c>
      <c r="C348" s="5">
        <v>413.01038167296241</v>
      </c>
      <c r="D348" s="5">
        <v>534.52463511174471</v>
      </c>
      <c r="E348" s="5">
        <v>618.01601421719818</v>
      </c>
      <c r="F348" s="5">
        <v>674.89765378140123</v>
      </c>
      <c r="G348" s="5">
        <v>710.67463092685114</v>
      </c>
      <c r="H348" s="10">
        <f t="shared" si="67"/>
        <v>723.42124672083526</v>
      </c>
      <c r="I348" s="5">
        <v>736.16786251481938</v>
      </c>
      <c r="J348" s="10">
        <f t="shared" si="68"/>
        <v>745.14106987590026</v>
      </c>
      <c r="K348" s="5">
        <v>754.11427723698114</v>
      </c>
      <c r="L348" s="10">
        <f t="shared" si="69"/>
        <v>760.66846562551166</v>
      </c>
      <c r="M348" s="10">
        <f t="shared" si="70"/>
        <v>767.22265401404218</v>
      </c>
      <c r="N348" s="10">
        <f t="shared" si="70"/>
        <v>773.7768424025727</v>
      </c>
      <c r="O348" s="10">
        <f t="shared" si="70"/>
        <v>780.33103079110322</v>
      </c>
      <c r="P348" s="10">
        <f t="shared" si="70"/>
        <v>786.88521917963362</v>
      </c>
      <c r="Q348" s="10">
        <f t="shared" si="70"/>
        <v>793.43940756816414</v>
      </c>
      <c r="R348" s="10">
        <f t="shared" si="70"/>
        <v>799.99359595669466</v>
      </c>
      <c r="S348" s="10">
        <f t="shared" si="76"/>
        <v>806.54778434522518</v>
      </c>
      <c r="T348" s="10">
        <f t="shared" si="73"/>
        <v>813.1019727337557</v>
      </c>
      <c r="U348" s="5">
        <v>819.65616112228622</v>
      </c>
      <c r="V348" s="10">
        <f t="shared" si="71"/>
        <v>819.65616112228622</v>
      </c>
      <c r="W348" s="10">
        <f t="shared" si="72"/>
        <v>820.72976040176252</v>
      </c>
      <c r="X348" s="10">
        <f t="shared" si="72"/>
        <v>821.26656004150072</v>
      </c>
      <c r="Y348" s="10">
        <f t="shared" si="72"/>
        <v>821.80335968123882</v>
      </c>
      <c r="Z348" s="10">
        <f t="shared" si="72"/>
        <v>822.34015932097702</v>
      </c>
      <c r="AA348" s="10">
        <f t="shared" si="72"/>
        <v>822.87695896071523</v>
      </c>
      <c r="AB348" s="10">
        <f t="shared" si="72"/>
        <v>823.41375860045332</v>
      </c>
      <c r="AC348" s="10">
        <f t="shared" si="77"/>
        <v>823.95055824019153</v>
      </c>
      <c r="AD348" s="10">
        <f t="shared" si="74"/>
        <v>824.48735787992962</v>
      </c>
      <c r="AE348" s="10">
        <f t="shared" si="74"/>
        <v>825.02415751966782</v>
      </c>
      <c r="AF348" s="10">
        <f t="shared" si="74"/>
        <v>825.56095715940603</v>
      </c>
      <c r="AG348" s="10">
        <f t="shared" si="74"/>
        <v>826.09775679914412</v>
      </c>
      <c r="AH348" s="10">
        <f t="shared" si="74"/>
        <v>826.63455643888233</v>
      </c>
      <c r="AI348" s="10">
        <f t="shared" si="66"/>
        <v>827.17135607862042</v>
      </c>
      <c r="AJ348" s="10">
        <f t="shared" si="66"/>
        <v>827.70815571835863</v>
      </c>
      <c r="AK348" s="10">
        <f t="shared" si="66"/>
        <v>828.24495535809683</v>
      </c>
      <c r="AL348" s="10">
        <f t="shared" si="66"/>
        <v>828.78175499783492</v>
      </c>
      <c r="AM348" s="10">
        <f t="shared" si="75"/>
        <v>829.31855463757313</v>
      </c>
      <c r="AN348" s="10">
        <f t="shared" si="75"/>
        <v>829.85535427731122</v>
      </c>
      <c r="AO348" s="5">
        <v>830.39215391704943</v>
      </c>
    </row>
    <row r="349" spans="1:41">
      <c r="A349" s="6">
        <v>1729.9999999999916</v>
      </c>
      <c r="B349" s="5">
        <v>245.85814231065396</v>
      </c>
      <c r="C349" s="5">
        <v>414.29575560122936</v>
      </c>
      <c r="D349" s="5">
        <v>535.9188896907059</v>
      </c>
      <c r="E349" s="5">
        <v>619.34652209952833</v>
      </c>
      <c r="F349" s="5">
        <v>676.065962499737</v>
      </c>
      <c r="G349" s="5">
        <v>711.54411222407305</v>
      </c>
      <c r="H349" s="10">
        <f t="shared" si="67"/>
        <v>723.99211620292465</v>
      </c>
      <c r="I349" s="5">
        <v>736.44012018177625</v>
      </c>
      <c r="J349" s="10">
        <f t="shared" si="68"/>
        <v>745.70991243945798</v>
      </c>
      <c r="K349" s="5">
        <v>754.97970469713971</v>
      </c>
      <c r="L349" s="10">
        <f t="shared" si="69"/>
        <v>761.51293517589841</v>
      </c>
      <c r="M349" s="10">
        <f t="shared" si="70"/>
        <v>768.0461656546571</v>
      </c>
      <c r="N349" s="10">
        <f t="shared" si="70"/>
        <v>774.57939613341568</v>
      </c>
      <c r="O349" s="10">
        <f t="shared" si="70"/>
        <v>781.11262661217438</v>
      </c>
      <c r="P349" s="10">
        <f t="shared" si="70"/>
        <v>787.64585709093308</v>
      </c>
      <c r="Q349" s="10">
        <f t="shared" si="70"/>
        <v>794.17908756969177</v>
      </c>
      <c r="R349" s="10">
        <f t="shared" si="70"/>
        <v>800.71231804845047</v>
      </c>
      <c r="S349" s="10">
        <f t="shared" si="76"/>
        <v>807.24554852720905</v>
      </c>
      <c r="T349" s="10">
        <f t="shared" si="73"/>
        <v>813.77877900596775</v>
      </c>
      <c r="U349" s="5">
        <v>820.31200948472645</v>
      </c>
      <c r="V349" s="10">
        <f t="shared" si="71"/>
        <v>820.31200948472645</v>
      </c>
      <c r="W349" s="10">
        <f t="shared" si="72"/>
        <v>821.36631047399646</v>
      </c>
      <c r="X349" s="10">
        <f t="shared" si="72"/>
        <v>821.89346096863153</v>
      </c>
      <c r="Y349" s="10">
        <f t="shared" si="72"/>
        <v>822.4206114632666</v>
      </c>
      <c r="Z349" s="10">
        <f t="shared" si="72"/>
        <v>822.94776195790166</v>
      </c>
      <c r="AA349" s="10">
        <f t="shared" si="72"/>
        <v>823.47491245253673</v>
      </c>
      <c r="AB349" s="10">
        <f t="shared" si="72"/>
        <v>824.00206294717168</v>
      </c>
      <c r="AC349" s="10">
        <f t="shared" si="77"/>
        <v>824.52921344180675</v>
      </c>
      <c r="AD349" s="10">
        <f t="shared" si="74"/>
        <v>825.05636393644181</v>
      </c>
      <c r="AE349" s="10">
        <f t="shared" si="74"/>
        <v>825.58351443107676</v>
      </c>
      <c r="AF349" s="10">
        <f t="shared" si="74"/>
        <v>826.11066492571183</v>
      </c>
      <c r="AG349" s="10">
        <f t="shared" si="74"/>
        <v>826.6378154203469</v>
      </c>
      <c r="AH349" s="10">
        <f t="shared" si="74"/>
        <v>827.16496591498196</v>
      </c>
      <c r="AI349" s="10">
        <f t="shared" si="74"/>
        <v>827.69211640961692</v>
      </c>
      <c r="AJ349" s="10">
        <f t="shared" si="74"/>
        <v>828.21926690425198</v>
      </c>
      <c r="AK349" s="10">
        <f t="shared" si="74"/>
        <v>828.74641739888705</v>
      </c>
      <c r="AL349" s="10">
        <f t="shared" si="74"/>
        <v>829.27356789352211</v>
      </c>
      <c r="AM349" s="10">
        <f t="shared" si="75"/>
        <v>829.80071838815707</v>
      </c>
      <c r="AN349" s="10">
        <f t="shared" si="75"/>
        <v>830.32786888279213</v>
      </c>
      <c r="AO349" s="5">
        <v>830.8550193774272</v>
      </c>
    </row>
    <row r="350" spans="1:41">
      <c r="A350" s="6">
        <v>1734.9999999999916</v>
      </c>
      <c r="B350" s="5">
        <v>246.69808904768004</v>
      </c>
      <c r="C350" s="5">
        <v>415.57986396398246</v>
      </c>
      <c r="D350" s="5">
        <v>537.30939751519804</v>
      </c>
      <c r="E350" s="5">
        <v>620.67235022357158</v>
      </c>
      <c r="F350" s="5">
        <v>677.22605279660525</v>
      </c>
      <c r="G350" s="5">
        <v>712.40021912058853</v>
      </c>
      <c r="H350" s="10">
        <f t="shared" si="67"/>
        <v>724.56279902918504</v>
      </c>
      <c r="I350" s="5">
        <v>736.72537893778144</v>
      </c>
      <c r="J350" s="10">
        <f t="shared" si="68"/>
        <v>746.2929535539372</v>
      </c>
      <c r="K350" s="5">
        <v>755.86052817009283</v>
      </c>
      <c r="L350" s="10">
        <f t="shared" si="69"/>
        <v>762.37056422973933</v>
      </c>
      <c r="M350" s="10">
        <f t="shared" si="70"/>
        <v>768.88060028938594</v>
      </c>
      <c r="N350" s="10">
        <f t="shared" si="70"/>
        <v>775.39063634903243</v>
      </c>
      <c r="O350" s="10">
        <f t="shared" si="70"/>
        <v>781.90067240867893</v>
      </c>
      <c r="P350" s="10">
        <f t="shared" si="70"/>
        <v>788.41070846832554</v>
      </c>
      <c r="Q350" s="10">
        <f t="shared" si="70"/>
        <v>794.92074452797203</v>
      </c>
      <c r="R350" s="10">
        <f t="shared" si="70"/>
        <v>801.43078058761853</v>
      </c>
      <c r="S350" s="10">
        <f t="shared" si="76"/>
        <v>807.94081664726502</v>
      </c>
      <c r="T350" s="10">
        <f t="shared" si="73"/>
        <v>814.45085270691163</v>
      </c>
      <c r="U350" s="5">
        <v>820.96088876655813</v>
      </c>
      <c r="V350" s="10">
        <f t="shared" si="71"/>
        <v>820.96088876655813</v>
      </c>
      <c r="W350" s="10">
        <f t="shared" si="72"/>
        <v>821.99641858741722</v>
      </c>
      <c r="X350" s="10">
        <f t="shared" si="72"/>
        <v>822.51418349784672</v>
      </c>
      <c r="Y350" s="10">
        <f t="shared" si="72"/>
        <v>823.03194840827621</v>
      </c>
      <c r="Z350" s="10">
        <f t="shared" si="72"/>
        <v>823.5497133187057</v>
      </c>
      <c r="AA350" s="10">
        <f t="shared" si="72"/>
        <v>824.0674782291353</v>
      </c>
      <c r="AB350" s="10">
        <f t="shared" si="72"/>
        <v>824.5852431395648</v>
      </c>
      <c r="AC350" s="10">
        <f t="shared" si="77"/>
        <v>825.10300804999429</v>
      </c>
      <c r="AD350" s="10">
        <f t="shared" si="74"/>
        <v>825.62077296042389</v>
      </c>
      <c r="AE350" s="10">
        <f t="shared" si="74"/>
        <v>826.13853787085338</v>
      </c>
      <c r="AF350" s="10">
        <f t="shared" si="74"/>
        <v>826.65630278128288</v>
      </c>
      <c r="AG350" s="10">
        <f t="shared" si="74"/>
        <v>827.17406769171248</v>
      </c>
      <c r="AH350" s="10">
        <f t="shared" si="74"/>
        <v>827.69183260214197</v>
      </c>
      <c r="AI350" s="10">
        <f t="shared" si="74"/>
        <v>828.20959751257146</v>
      </c>
      <c r="AJ350" s="10">
        <f t="shared" si="74"/>
        <v>828.72736242300107</v>
      </c>
      <c r="AK350" s="10">
        <f t="shared" si="74"/>
        <v>829.24512733343056</v>
      </c>
      <c r="AL350" s="10">
        <f t="shared" si="74"/>
        <v>829.76289224386005</v>
      </c>
      <c r="AM350" s="10">
        <f t="shared" si="75"/>
        <v>830.28065715428954</v>
      </c>
      <c r="AN350" s="10">
        <f t="shared" si="75"/>
        <v>830.79842206471915</v>
      </c>
      <c r="AO350" s="5">
        <v>831.31618697514864</v>
      </c>
    </row>
    <row r="351" spans="1:41">
      <c r="A351" s="6">
        <v>1739.9999999999914</v>
      </c>
      <c r="B351" s="5">
        <v>247.53833894472848</v>
      </c>
      <c r="C351" s="5">
        <v>416.86269383650864</v>
      </c>
      <c r="D351" s="5">
        <v>538.69615310262111</v>
      </c>
      <c r="E351" s="5">
        <v>621.9934668571027</v>
      </c>
      <c r="F351" s="5">
        <v>678.37785939381558</v>
      </c>
      <c r="G351" s="5">
        <v>713.2427950264356</v>
      </c>
      <c r="H351" s="10">
        <f t="shared" si="67"/>
        <v>725.1334298085867</v>
      </c>
      <c r="I351" s="5">
        <v>737.02406459073768</v>
      </c>
      <c r="J351" s="10">
        <f t="shared" si="68"/>
        <v>746.89012377555161</v>
      </c>
      <c r="K351" s="5">
        <v>756.75618296036555</v>
      </c>
      <c r="L351" s="10">
        <f t="shared" si="69"/>
        <v>763.2408589741915</v>
      </c>
      <c r="M351" s="10">
        <f t="shared" si="70"/>
        <v>769.72553498801744</v>
      </c>
      <c r="N351" s="10">
        <f t="shared" si="70"/>
        <v>776.21021100184328</v>
      </c>
      <c r="O351" s="10">
        <f t="shared" si="70"/>
        <v>782.69488701566922</v>
      </c>
      <c r="P351" s="10">
        <f t="shared" si="70"/>
        <v>789.17956302949517</v>
      </c>
      <c r="Q351" s="10">
        <f t="shared" si="70"/>
        <v>795.66423904332112</v>
      </c>
      <c r="R351" s="10">
        <f t="shared" si="70"/>
        <v>802.14891505714706</v>
      </c>
      <c r="S351" s="10">
        <f t="shared" si="76"/>
        <v>808.6335910709729</v>
      </c>
      <c r="T351" s="10">
        <f t="shared" si="73"/>
        <v>815.11826708479884</v>
      </c>
      <c r="U351" s="5">
        <v>821.60294309862479</v>
      </c>
      <c r="V351" s="10">
        <f t="shared" si="71"/>
        <v>821.60294309862479</v>
      </c>
      <c r="W351" s="10">
        <f t="shared" si="72"/>
        <v>822.62021660795347</v>
      </c>
      <c r="X351" s="10">
        <f t="shared" si="72"/>
        <v>823.12885336261775</v>
      </c>
      <c r="Y351" s="10">
        <f t="shared" si="72"/>
        <v>823.63749011728203</v>
      </c>
      <c r="Z351" s="10">
        <f t="shared" si="72"/>
        <v>824.14612687194631</v>
      </c>
      <c r="AA351" s="10">
        <f t="shared" si="72"/>
        <v>824.6547636266107</v>
      </c>
      <c r="AB351" s="10">
        <f t="shared" si="72"/>
        <v>825.16340038127498</v>
      </c>
      <c r="AC351" s="10">
        <f t="shared" si="77"/>
        <v>825.67203713593926</v>
      </c>
      <c r="AD351" s="10">
        <f t="shared" si="74"/>
        <v>826.18067389060366</v>
      </c>
      <c r="AE351" s="10">
        <f t="shared" si="74"/>
        <v>826.68931064526794</v>
      </c>
      <c r="AF351" s="10">
        <f t="shared" si="74"/>
        <v>827.19794739993222</v>
      </c>
      <c r="AG351" s="10">
        <f t="shared" si="74"/>
        <v>827.70658415459661</v>
      </c>
      <c r="AH351" s="10">
        <f t="shared" si="74"/>
        <v>828.21522090926089</v>
      </c>
      <c r="AI351" s="10">
        <f t="shared" si="74"/>
        <v>828.72385766392517</v>
      </c>
      <c r="AJ351" s="10">
        <f t="shared" si="74"/>
        <v>829.23249441858957</v>
      </c>
      <c r="AK351" s="10">
        <f t="shared" si="74"/>
        <v>829.74113117325385</v>
      </c>
      <c r="AL351" s="10">
        <f t="shared" si="74"/>
        <v>830.24976792791813</v>
      </c>
      <c r="AM351" s="10">
        <f t="shared" si="75"/>
        <v>830.75840468258241</v>
      </c>
      <c r="AN351" s="10">
        <f t="shared" si="75"/>
        <v>831.2670414372468</v>
      </c>
      <c r="AO351" s="5">
        <v>831.77567819191108</v>
      </c>
    </row>
    <row r="352" spans="1:41">
      <c r="A352" s="6">
        <v>1744.9999999999914</v>
      </c>
      <c r="B352" s="5">
        <v>248.37888819381905</v>
      </c>
      <c r="C352" s="5">
        <v>418.14423236353332</v>
      </c>
      <c r="D352" s="5">
        <v>540.07915123595387</v>
      </c>
      <c r="E352" s="5">
        <v>623.30984014182161</v>
      </c>
      <c r="F352" s="5">
        <v>679.52131544444489</v>
      </c>
      <c r="G352" s="5">
        <v>714.07168170120997</v>
      </c>
      <c r="H352" s="10">
        <f t="shared" si="67"/>
        <v>725.70413916158304</v>
      </c>
      <c r="I352" s="5">
        <v>737.33659662195623</v>
      </c>
      <c r="J352" s="10">
        <f t="shared" si="68"/>
        <v>747.50134139140209</v>
      </c>
      <c r="K352" s="5">
        <v>757.66608616084807</v>
      </c>
      <c r="L352" s="10">
        <f t="shared" si="69"/>
        <v>764.12330907998944</v>
      </c>
      <c r="M352" s="10">
        <f t="shared" si="70"/>
        <v>770.58053199913081</v>
      </c>
      <c r="N352" s="10">
        <f t="shared" si="70"/>
        <v>777.03775491827219</v>
      </c>
      <c r="O352" s="10">
        <f t="shared" si="70"/>
        <v>783.49497783741356</v>
      </c>
      <c r="P352" s="10">
        <f t="shared" si="70"/>
        <v>789.95220075655493</v>
      </c>
      <c r="Q352" s="10">
        <f t="shared" si="70"/>
        <v>796.40942367569619</v>
      </c>
      <c r="R352" s="10">
        <f t="shared" si="70"/>
        <v>802.86664659483756</v>
      </c>
      <c r="S352" s="10">
        <f t="shared" si="76"/>
        <v>809.32386951397893</v>
      </c>
      <c r="T352" s="10">
        <f t="shared" si="73"/>
        <v>815.78109243312031</v>
      </c>
      <c r="U352" s="5">
        <v>822.23831535226168</v>
      </c>
      <c r="V352" s="10">
        <f t="shared" si="71"/>
        <v>822.23831535226168</v>
      </c>
      <c r="W352" s="10">
        <f t="shared" si="72"/>
        <v>823.23783519062158</v>
      </c>
      <c r="X352" s="10">
        <f t="shared" si="72"/>
        <v>823.73759510980142</v>
      </c>
      <c r="Y352" s="10">
        <f t="shared" si="72"/>
        <v>824.23735502898137</v>
      </c>
      <c r="Z352" s="10">
        <f t="shared" si="72"/>
        <v>824.73711494816132</v>
      </c>
      <c r="AA352" s="10">
        <f t="shared" si="72"/>
        <v>825.23687486734116</v>
      </c>
      <c r="AB352" s="10">
        <f t="shared" si="72"/>
        <v>825.73663478652111</v>
      </c>
      <c r="AC352" s="10">
        <f t="shared" si="77"/>
        <v>826.23639470570106</v>
      </c>
      <c r="AD352" s="10">
        <f t="shared" si="74"/>
        <v>826.73615462488101</v>
      </c>
      <c r="AE352" s="10">
        <f t="shared" si="74"/>
        <v>827.23591454406096</v>
      </c>
      <c r="AF352" s="10">
        <f t="shared" si="74"/>
        <v>827.7356744632408</v>
      </c>
      <c r="AG352" s="10">
        <f t="shared" si="74"/>
        <v>828.23543438242075</v>
      </c>
      <c r="AH352" s="10">
        <f t="shared" si="74"/>
        <v>828.7351943016007</v>
      </c>
      <c r="AI352" s="10">
        <f t="shared" si="74"/>
        <v>829.23495422078054</v>
      </c>
      <c r="AJ352" s="10">
        <f t="shared" si="74"/>
        <v>829.73471413996049</v>
      </c>
      <c r="AK352" s="10">
        <f t="shared" si="74"/>
        <v>830.23447405914044</v>
      </c>
      <c r="AL352" s="10">
        <f t="shared" si="74"/>
        <v>830.73423397832039</v>
      </c>
      <c r="AM352" s="10">
        <f t="shared" si="75"/>
        <v>831.23399389750034</v>
      </c>
      <c r="AN352" s="10">
        <f t="shared" si="75"/>
        <v>831.73375381668018</v>
      </c>
      <c r="AO352" s="5">
        <v>832.23351373586013</v>
      </c>
    </row>
    <row r="353" spans="1:41">
      <c r="A353" s="6">
        <v>1749.9999999999914</v>
      </c>
      <c r="B353" s="5">
        <v>249.21973299040147</v>
      </c>
      <c r="C353" s="5">
        <v>419.42446676008854</v>
      </c>
      <c r="D353" s="5">
        <v>541.45838696180863</v>
      </c>
      <c r="E353" s="5">
        <v>624.62143808255394</v>
      </c>
      <c r="F353" s="5">
        <v>680.65635247139608</v>
      </c>
      <c r="G353" s="5">
        <v>714.88671961784667</v>
      </c>
      <c r="H353" s="10">
        <f t="shared" si="67"/>
        <v>726.27505284904259</v>
      </c>
      <c r="I353" s="5">
        <v>737.66338608023864</v>
      </c>
      <c r="J353" s="10">
        <f t="shared" si="68"/>
        <v>748.12651273436302</v>
      </c>
      <c r="K353" s="5">
        <v>758.5896393884874</v>
      </c>
      <c r="L353" s="10">
        <f t="shared" si="69"/>
        <v>765.01739014769453</v>
      </c>
      <c r="M353" s="10">
        <f t="shared" si="70"/>
        <v>771.44514090690166</v>
      </c>
      <c r="N353" s="10">
        <f t="shared" si="70"/>
        <v>777.87289166610879</v>
      </c>
      <c r="O353" s="10">
        <f t="shared" si="70"/>
        <v>784.30064242531591</v>
      </c>
      <c r="P353" s="10">
        <f t="shared" si="70"/>
        <v>790.72839318452316</v>
      </c>
      <c r="Q353" s="10">
        <f t="shared" si="70"/>
        <v>797.15614394373029</v>
      </c>
      <c r="R353" s="10">
        <f t="shared" si="70"/>
        <v>803.58389470293741</v>
      </c>
      <c r="S353" s="10">
        <f t="shared" si="76"/>
        <v>810.01164546214454</v>
      </c>
      <c r="T353" s="10">
        <f t="shared" si="73"/>
        <v>816.43939622135167</v>
      </c>
      <c r="U353" s="5">
        <v>822.8671469805588</v>
      </c>
      <c r="V353" s="10">
        <f t="shared" si="71"/>
        <v>822.8671469805588</v>
      </c>
      <c r="W353" s="10">
        <f t="shared" si="72"/>
        <v>823.84940364088231</v>
      </c>
      <c r="X353" s="10">
        <f t="shared" si="72"/>
        <v>824.34053197104413</v>
      </c>
      <c r="Y353" s="10">
        <f t="shared" si="72"/>
        <v>824.83166030120583</v>
      </c>
      <c r="Z353" s="10">
        <f t="shared" si="72"/>
        <v>825.32278863136764</v>
      </c>
      <c r="AA353" s="10">
        <f t="shared" si="72"/>
        <v>825.81391696152934</v>
      </c>
      <c r="AB353" s="10">
        <f t="shared" si="72"/>
        <v>826.30504529169116</v>
      </c>
      <c r="AC353" s="10">
        <f t="shared" si="77"/>
        <v>826.79617362185286</v>
      </c>
      <c r="AD353" s="10">
        <f t="shared" si="74"/>
        <v>827.28730195201467</v>
      </c>
      <c r="AE353" s="10">
        <f t="shared" si="74"/>
        <v>827.77843028217649</v>
      </c>
      <c r="AF353" s="10">
        <f t="shared" si="74"/>
        <v>828.26955861233819</v>
      </c>
      <c r="AG353" s="10">
        <f t="shared" si="74"/>
        <v>828.7606869425</v>
      </c>
      <c r="AH353" s="10">
        <f t="shared" si="74"/>
        <v>829.2518152726617</v>
      </c>
      <c r="AI353" s="10">
        <f t="shared" si="74"/>
        <v>829.74294360282352</v>
      </c>
      <c r="AJ353" s="10">
        <f t="shared" si="74"/>
        <v>830.23407193298522</v>
      </c>
      <c r="AK353" s="10">
        <f t="shared" si="74"/>
        <v>830.72520026314703</v>
      </c>
      <c r="AL353" s="10">
        <f t="shared" si="74"/>
        <v>831.21632859330873</v>
      </c>
      <c r="AM353" s="10">
        <f t="shared" si="75"/>
        <v>831.70745692347055</v>
      </c>
      <c r="AN353" s="10">
        <f t="shared" si="75"/>
        <v>832.19858525363225</v>
      </c>
      <c r="AO353" s="5">
        <v>832.68971358379406</v>
      </c>
    </row>
    <row r="354" spans="1:41">
      <c r="A354" s="6">
        <v>1754.9999999999914</v>
      </c>
      <c r="B354" s="5">
        <v>250.06086953323813</v>
      </c>
      <c r="C354" s="5">
        <v>420.70338431237388</v>
      </c>
      <c r="D354" s="5">
        <v>542.83385558845089</v>
      </c>
      <c r="E354" s="5">
        <v>625.9282285360697</v>
      </c>
      <c r="F354" s="5">
        <v>681.78290030503729</v>
      </c>
      <c r="G354" s="5">
        <v>715.68774837670458</v>
      </c>
      <c r="H354" s="10">
        <f t="shared" si="67"/>
        <v>726.84629089434225</v>
      </c>
      <c r="I354" s="5">
        <v>738.00483341198003</v>
      </c>
      <c r="J354" s="10">
        <f t="shared" si="68"/>
        <v>748.76553243616854</v>
      </c>
      <c r="K354" s="5">
        <v>759.52623146035717</v>
      </c>
      <c r="L354" s="10">
        <f t="shared" si="69"/>
        <v>765.92256610184018</v>
      </c>
      <c r="M354" s="10">
        <f t="shared" si="70"/>
        <v>772.31890074332318</v>
      </c>
      <c r="N354" s="10">
        <f t="shared" si="70"/>
        <v>778.71523538480631</v>
      </c>
      <c r="O354" s="10">
        <f t="shared" si="70"/>
        <v>785.11157002628931</v>
      </c>
      <c r="P354" s="10">
        <f t="shared" si="70"/>
        <v>791.50790466777232</v>
      </c>
      <c r="Q354" s="10">
        <f t="shared" si="70"/>
        <v>797.90423930925533</v>
      </c>
      <c r="R354" s="10">
        <f t="shared" si="70"/>
        <v>804.30057395073834</v>
      </c>
      <c r="S354" s="10">
        <f t="shared" si="76"/>
        <v>810.69690859222146</v>
      </c>
      <c r="T354" s="10">
        <f t="shared" si="73"/>
        <v>817.09324323370447</v>
      </c>
      <c r="U354" s="5">
        <v>823.48957787518748</v>
      </c>
      <c r="V354" s="10">
        <f t="shared" si="71"/>
        <v>823.48957787518748</v>
      </c>
      <c r="W354" s="10">
        <f t="shared" si="72"/>
        <v>824.45504978976044</v>
      </c>
      <c r="X354" s="10">
        <f t="shared" si="72"/>
        <v>824.93778574704697</v>
      </c>
      <c r="Y354" s="10">
        <f t="shared" si="72"/>
        <v>825.42052170433351</v>
      </c>
      <c r="Z354" s="10">
        <f t="shared" si="72"/>
        <v>825.90325766161993</v>
      </c>
      <c r="AA354" s="10">
        <f t="shared" si="72"/>
        <v>826.38599361890647</v>
      </c>
      <c r="AB354" s="10">
        <f t="shared" si="72"/>
        <v>826.868729576193</v>
      </c>
      <c r="AC354" s="10">
        <f t="shared" si="77"/>
        <v>827.35146553347943</v>
      </c>
      <c r="AD354" s="10">
        <f t="shared" si="74"/>
        <v>827.83420149076596</v>
      </c>
      <c r="AE354" s="10">
        <f t="shared" si="74"/>
        <v>828.31693744805239</v>
      </c>
      <c r="AF354" s="10">
        <f t="shared" si="74"/>
        <v>828.79967340533892</v>
      </c>
      <c r="AG354" s="10">
        <f t="shared" si="74"/>
        <v>829.28240936262546</v>
      </c>
      <c r="AH354" s="10">
        <f t="shared" si="74"/>
        <v>829.76514531991188</v>
      </c>
      <c r="AI354" s="10">
        <f t="shared" si="74"/>
        <v>830.24788127719842</v>
      </c>
      <c r="AJ354" s="10">
        <f t="shared" si="74"/>
        <v>830.73061723448495</v>
      </c>
      <c r="AK354" s="10">
        <f t="shared" si="74"/>
        <v>831.21335319177138</v>
      </c>
      <c r="AL354" s="10">
        <f t="shared" si="74"/>
        <v>831.69608914905791</v>
      </c>
      <c r="AM354" s="10">
        <f t="shared" si="75"/>
        <v>832.17882510634445</v>
      </c>
      <c r="AN354" s="10">
        <f t="shared" si="75"/>
        <v>832.66156106363087</v>
      </c>
      <c r="AO354" s="5">
        <v>833.14429702091741</v>
      </c>
    </row>
    <row r="355" spans="1:41">
      <c r="A355" s="6">
        <v>1759.9999999999911</v>
      </c>
      <c r="B355" s="5">
        <v>250.90229402428923</v>
      </c>
      <c r="C355" s="5">
        <v>421.98097237860986</v>
      </c>
      <c r="D355" s="5">
        <v>544.20555268378382</v>
      </c>
      <c r="E355" s="5">
        <v>627.23017919950996</v>
      </c>
      <c r="F355" s="5">
        <v>682.90088702003436</v>
      </c>
      <c r="G355" s="5">
        <v>716.47460717319916</v>
      </c>
      <c r="H355" s="10">
        <f t="shared" si="67"/>
        <v>727.41796671004522</v>
      </c>
      <c r="I355" s="5">
        <v>738.36132624689139</v>
      </c>
      <c r="J355" s="10">
        <f t="shared" si="68"/>
        <v>749.41828361857483</v>
      </c>
      <c r="K355" s="5">
        <v>760.47524099025816</v>
      </c>
      <c r="L355" s="10">
        <f t="shared" si="69"/>
        <v>766.83829151501686</v>
      </c>
      <c r="M355" s="10">
        <f t="shared" si="70"/>
        <v>773.20134203977568</v>
      </c>
      <c r="N355" s="10">
        <f t="shared" si="70"/>
        <v>779.5643925645345</v>
      </c>
      <c r="O355" s="10">
        <f t="shared" si="70"/>
        <v>785.92744308929321</v>
      </c>
      <c r="P355" s="10">
        <f t="shared" si="70"/>
        <v>792.29049361405191</v>
      </c>
      <c r="Q355" s="10">
        <f t="shared" si="70"/>
        <v>798.65354413881073</v>
      </c>
      <c r="R355" s="10">
        <f t="shared" si="70"/>
        <v>805.01659466356955</v>
      </c>
      <c r="S355" s="10">
        <f t="shared" si="76"/>
        <v>811.37964518832825</v>
      </c>
      <c r="T355" s="10">
        <f t="shared" si="73"/>
        <v>817.74269571308696</v>
      </c>
      <c r="U355" s="5">
        <v>824.10574623784578</v>
      </c>
      <c r="V355" s="10">
        <f t="shared" si="71"/>
        <v>824.10574623784578</v>
      </c>
      <c r="W355" s="10">
        <f t="shared" si="72"/>
        <v>825.05489988188879</v>
      </c>
      <c r="X355" s="10">
        <f t="shared" si="72"/>
        <v>825.52947670391029</v>
      </c>
      <c r="Y355" s="10">
        <f t="shared" si="72"/>
        <v>826.00405352593179</v>
      </c>
      <c r="Z355" s="10">
        <f t="shared" si="72"/>
        <v>826.4786303479533</v>
      </c>
      <c r="AA355" s="10">
        <f t="shared" si="72"/>
        <v>826.9532071699748</v>
      </c>
      <c r="AB355" s="10">
        <f t="shared" si="72"/>
        <v>827.42778399199631</v>
      </c>
      <c r="AC355" s="10">
        <f t="shared" si="77"/>
        <v>827.90236081401781</v>
      </c>
      <c r="AD355" s="10">
        <f t="shared" si="74"/>
        <v>828.37693763603932</v>
      </c>
      <c r="AE355" s="10">
        <f t="shared" si="74"/>
        <v>828.85151445806082</v>
      </c>
      <c r="AF355" s="10">
        <f t="shared" si="74"/>
        <v>829.32609128008244</v>
      </c>
      <c r="AG355" s="10">
        <f t="shared" si="74"/>
        <v>829.80066810210394</v>
      </c>
      <c r="AH355" s="10">
        <f t="shared" si="74"/>
        <v>830.27524492412545</v>
      </c>
      <c r="AI355" s="10">
        <f t="shared" si="74"/>
        <v>830.74982174614695</v>
      </c>
      <c r="AJ355" s="10">
        <f t="shared" si="74"/>
        <v>831.22439856816845</v>
      </c>
      <c r="AK355" s="10">
        <f t="shared" si="74"/>
        <v>831.69897539018996</v>
      </c>
      <c r="AL355" s="10">
        <f t="shared" si="74"/>
        <v>832.17355221221146</v>
      </c>
      <c r="AM355" s="10">
        <f t="shared" si="75"/>
        <v>832.64812903423297</v>
      </c>
      <c r="AN355" s="10">
        <f t="shared" si="75"/>
        <v>833.12270585625447</v>
      </c>
      <c r="AO355" s="5">
        <v>833.59728267827597</v>
      </c>
    </row>
    <row r="356" spans="1:41">
      <c r="A356" s="6">
        <v>1764.9999999999911</v>
      </c>
      <c r="B356" s="5">
        <v>251.74400266859999</v>
      </c>
      <c r="C356" s="5">
        <v>423.25721838988352</v>
      </c>
      <c r="D356" s="5">
        <v>545.57347407329905</v>
      </c>
      <c r="E356" s="5">
        <v>628.52725759840814</v>
      </c>
      <c r="F356" s="5">
        <v>684.01023887151075</v>
      </c>
      <c r="G356" s="5">
        <v>717.24713532207147</v>
      </c>
      <c r="H356" s="10">
        <f t="shared" si="67"/>
        <v>727.99018624151881</v>
      </c>
      <c r="I356" s="5">
        <v>738.73323716096615</v>
      </c>
      <c r="J356" s="10">
        <f t="shared" si="68"/>
        <v>750.08463802496749</v>
      </c>
      <c r="K356" s="5">
        <v>761.43603888896871</v>
      </c>
      <c r="L356" s="10">
        <f t="shared" si="69"/>
        <v>767.76401384661335</v>
      </c>
      <c r="M356" s="10">
        <f t="shared" si="70"/>
        <v>774.09198880425799</v>
      </c>
      <c r="N356" s="10">
        <f t="shared" si="70"/>
        <v>780.41996376190275</v>
      </c>
      <c r="O356" s="10">
        <f t="shared" si="70"/>
        <v>786.74793871954739</v>
      </c>
      <c r="P356" s="10">
        <f t="shared" si="70"/>
        <v>793.07591367719203</v>
      </c>
      <c r="Q356" s="10">
        <f t="shared" si="70"/>
        <v>799.40388863483668</v>
      </c>
      <c r="R356" s="10">
        <f t="shared" si="70"/>
        <v>805.73186359248132</v>
      </c>
      <c r="S356" s="10">
        <f t="shared" si="76"/>
        <v>812.05983855012607</v>
      </c>
      <c r="T356" s="10">
        <f t="shared" si="73"/>
        <v>818.38781350777072</v>
      </c>
      <c r="U356" s="5">
        <v>824.71578846541536</v>
      </c>
      <c r="V356" s="10">
        <f t="shared" si="71"/>
        <v>824.71578846541536</v>
      </c>
      <c r="W356" s="10">
        <f t="shared" si="72"/>
        <v>825.64907847567372</v>
      </c>
      <c r="X356" s="10">
        <f t="shared" si="72"/>
        <v>826.11572348080301</v>
      </c>
      <c r="Y356" s="10">
        <f t="shared" si="72"/>
        <v>826.58236848593219</v>
      </c>
      <c r="Z356" s="10">
        <f t="shared" si="72"/>
        <v>827.04901349106137</v>
      </c>
      <c r="AA356" s="10">
        <f t="shared" si="72"/>
        <v>827.51565849619055</v>
      </c>
      <c r="AB356" s="10">
        <f t="shared" si="72"/>
        <v>827.98230350131973</v>
      </c>
      <c r="AC356" s="10">
        <f t="shared" si="77"/>
        <v>828.44894850644903</v>
      </c>
      <c r="AD356" s="10">
        <f t="shared" si="74"/>
        <v>828.91559351157821</v>
      </c>
      <c r="AE356" s="10">
        <f t="shared" si="74"/>
        <v>829.38223851670739</v>
      </c>
      <c r="AF356" s="10">
        <f t="shared" si="74"/>
        <v>829.84888352183657</v>
      </c>
      <c r="AG356" s="10">
        <f t="shared" si="74"/>
        <v>830.31552852696575</v>
      </c>
      <c r="AH356" s="10">
        <f t="shared" si="74"/>
        <v>830.78217353209504</v>
      </c>
      <c r="AI356" s="10">
        <f t="shared" si="74"/>
        <v>831.24881853722422</v>
      </c>
      <c r="AJ356" s="10">
        <f t="shared" si="74"/>
        <v>831.7154635423534</v>
      </c>
      <c r="AK356" s="10">
        <f t="shared" si="74"/>
        <v>832.18210854748258</v>
      </c>
      <c r="AL356" s="10">
        <f t="shared" si="74"/>
        <v>832.64875355261177</v>
      </c>
      <c r="AM356" s="10">
        <f t="shared" si="75"/>
        <v>833.11539855774106</v>
      </c>
      <c r="AN356" s="10">
        <f t="shared" si="75"/>
        <v>833.58204356287024</v>
      </c>
      <c r="AO356" s="5">
        <v>834.04868856799942</v>
      </c>
    </row>
    <row r="357" spans="1:41">
      <c r="A357" s="6">
        <v>1769.9999999999911</v>
      </c>
      <c r="B357" s="5">
        <v>252.5859916741901</v>
      </c>
      <c r="C357" s="5">
        <v>424.53210985098576</v>
      </c>
      <c r="D357" s="5">
        <v>546.93761583799517</v>
      </c>
      <c r="E357" s="5">
        <v>629.81943107429447</v>
      </c>
      <c r="F357" s="5">
        <v>685.11088023068885</v>
      </c>
      <c r="G357" s="5">
        <v>718.00517284114392</v>
      </c>
      <c r="H357" s="10">
        <f t="shared" si="67"/>
        <v>728.56304714058626</v>
      </c>
      <c r="I357" s="5">
        <v>739.12092144002861</v>
      </c>
      <c r="J357" s="10">
        <f t="shared" si="68"/>
        <v>750.76445609710368</v>
      </c>
      <c r="K357" s="5">
        <v>762.40799075417874</v>
      </c>
      <c r="L357" s="10">
        <f t="shared" si="69"/>
        <v>768.69917558355746</v>
      </c>
      <c r="M357" s="10">
        <f t="shared" si="70"/>
        <v>774.99036041293607</v>
      </c>
      <c r="N357" s="10">
        <f t="shared" si="70"/>
        <v>781.28154524231468</v>
      </c>
      <c r="O357" s="10">
        <f t="shared" si="70"/>
        <v>787.5727300716934</v>
      </c>
      <c r="P357" s="10">
        <f t="shared" si="70"/>
        <v>793.86391490107212</v>
      </c>
      <c r="Q357" s="10">
        <f t="shared" si="70"/>
        <v>800.15509973045073</v>
      </c>
      <c r="R357" s="10">
        <f t="shared" si="70"/>
        <v>806.44628455982934</v>
      </c>
      <c r="S357" s="10">
        <f t="shared" si="76"/>
        <v>812.73746938920806</v>
      </c>
      <c r="T357" s="10">
        <f t="shared" si="73"/>
        <v>819.02865421858678</v>
      </c>
      <c r="U357" s="5">
        <v>825.31983904796539</v>
      </c>
      <c r="V357" s="10">
        <f t="shared" si="71"/>
        <v>825.31983904796539</v>
      </c>
      <c r="W357" s="10">
        <f t="shared" si="72"/>
        <v>826.23770835481616</v>
      </c>
      <c r="X357" s="10">
        <f t="shared" si="72"/>
        <v>826.69664300824161</v>
      </c>
      <c r="Y357" s="10">
        <f t="shared" si="72"/>
        <v>827.15557766166694</v>
      </c>
      <c r="Z357" s="10">
        <f t="shared" si="72"/>
        <v>827.61451231509238</v>
      </c>
      <c r="AA357" s="10">
        <f t="shared" si="72"/>
        <v>828.07344696851771</v>
      </c>
      <c r="AB357" s="10">
        <f t="shared" si="72"/>
        <v>828.53238162194316</v>
      </c>
      <c r="AC357" s="10">
        <f t="shared" si="77"/>
        <v>828.99131627536849</v>
      </c>
      <c r="AD357" s="10">
        <f t="shared" si="74"/>
        <v>829.45025092879393</v>
      </c>
      <c r="AE357" s="10">
        <f t="shared" si="74"/>
        <v>829.90918558221938</v>
      </c>
      <c r="AF357" s="10">
        <f t="shared" si="74"/>
        <v>830.36812023564471</v>
      </c>
      <c r="AG357" s="10">
        <f t="shared" si="74"/>
        <v>830.82705488907015</v>
      </c>
      <c r="AH357" s="10">
        <f t="shared" si="74"/>
        <v>831.28598954249549</v>
      </c>
      <c r="AI357" s="10">
        <f t="shared" si="74"/>
        <v>831.74492419592093</v>
      </c>
      <c r="AJ357" s="10">
        <f t="shared" si="74"/>
        <v>832.20385884934626</v>
      </c>
      <c r="AK357" s="10">
        <f t="shared" si="74"/>
        <v>832.66279350277171</v>
      </c>
      <c r="AL357" s="10">
        <f t="shared" si="74"/>
        <v>833.12172815619704</v>
      </c>
      <c r="AM357" s="10">
        <f t="shared" si="75"/>
        <v>833.58066280962248</v>
      </c>
      <c r="AN357" s="10">
        <f t="shared" si="75"/>
        <v>834.03959746304781</v>
      </c>
      <c r="AO357" s="5">
        <v>834.49853211647326</v>
      </c>
    </row>
    <row r="358" spans="1:41">
      <c r="A358" s="6">
        <v>1774.9999999999909</v>
      </c>
      <c r="B358" s="5">
        <v>253.42825725194533</v>
      </c>
      <c r="C358" s="5">
        <v>425.80563434124042</v>
      </c>
      <c r="D358" s="5">
        <v>548.2979743122653</v>
      </c>
      <c r="E358" s="5">
        <v>631.10666677187078</v>
      </c>
      <c r="F358" s="5">
        <v>686.20273352019251</v>
      </c>
      <c r="G358" s="5">
        <v>718.74856109707287</v>
      </c>
      <c r="H358" s="10">
        <f t="shared" si="67"/>
        <v>729.13663798280447</v>
      </c>
      <c r="I358" s="5">
        <v>739.52471486853608</v>
      </c>
      <c r="J358" s="10">
        <f t="shared" si="68"/>
        <v>751.45758700374324</v>
      </c>
      <c r="K358" s="5">
        <v>763.3904591389504</v>
      </c>
      <c r="L358" s="10">
        <f t="shared" si="69"/>
        <v>769.64321627293305</v>
      </c>
      <c r="M358" s="10">
        <f t="shared" si="70"/>
        <v>775.89597340691569</v>
      </c>
      <c r="N358" s="10">
        <f t="shared" si="70"/>
        <v>782.14873054089833</v>
      </c>
      <c r="O358" s="10">
        <f t="shared" si="70"/>
        <v>788.40148767488097</v>
      </c>
      <c r="P358" s="10">
        <f t="shared" si="70"/>
        <v>794.65424480886372</v>
      </c>
      <c r="Q358" s="10">
        <f t="shared" si="70"/>
        <v>800.90700194284636</v>
      </c>
      <c r="R358" s="10">
        <f t="shared" si="70"/>
        <v>807.159759076829</v>
      </c>
      <c r="S358" s="10">
        <f t="shared" si="76"/>
        <v>813.41251621081165</v>
      </c>
      <c r="T358" s="10">
        <f t="shared" si="73"/>
        <v>819.66527334479429</v>
      </c>
      <c r="U358" s="5">
        <v>825.91803047877693</v>
      </c>
      <c r="V358" s="10">
        <f t="shared" si="71"/>
        <v>825.91803047877693</v>
      </c>
      <c r="W358" s="10">
        <f t="shared" si="72"/>
        <v>826.82091045045479</v>
      </c>
      <c r="X358" s="10">
        <f t="shared" si="72"/>
        <v>827.27235043629366</v>
      </c>
      <c r="Y358" s="10">
        <f t="shared" si="72"/>
        <v>827.72379042213265</v>
      </c>
      <c r="Z358" s="10">
        <f t="shared" si="72"/>
        <v>828.17523040797153</v>
      </c>
      <c r="AA358" s="10">
        <f t="shared" si="72"/>
        <v>828.62667039381051</v>
      </c>
      <c r="AB358" s="10">
        <f t="shared" si="72"/>
        <v>829.07811037964939</v>
      </c>
      <c r="AC358" s="10">
        <f t="shared" si="77"/>
        <v>829.52955036548838</v>
      </c>
      <c r="AD358" s="10">
        <f t="shared" si="74"/>
        <v>829.98099035132725</v>
      </c>
      <c r="AE358" s="10">
        <f t="shared" si="74"/>
        <v>830.43243033716612</v>
      </c>
      <c r="AF358" s="10">
        <f t="shared" si="74"/>
        <v>830.88387032300511</v>
      </c>
      <c r="AG358" s="10">
        <f t="shared" si="74"/>
        <v>831.33531030884399</v>
      </c>
      <c r="AH358" s="10">
        <f t="shared" si="74"/>
        <v>831.78675029468297</v>
      </c>
      <c r="AI358" s="10">
        <f t="shared" si="74"/>
        <v>832.23819028052185</v>
      </c>
      <c r="AJ358" s="10">
        <f t="shared" si="74"/>
        <v>832.68963026636084</v>
      </c>
      <c r="AK358" s="10">
        <f t="shared" si="74"/>
        <v>833.14107025219971</v>
      </c>
      <c r="AL358" s="10">
        <f t="shared" si="74"/>
        <v>833.5925102380387</v>
      </c>
      <c r="AM358" s="10">
        <f t="shared" si="75"/>
        <v>834.04395022387757</v>
      </c>
      <c r="AN358" s="10">
        <f t="shared" si="75"/>
        <v>834.49539020971656</v>
      </c>
      <c r="AO358" s="5">
        <v>834.94683019555544</v>
      </c>
    </row>
    <row r="359" spans="1:41">
      <c r="A359" s="6">
        <v>1779.9999999999909</v>
      </c>
      <c r="B359" s="5">
        <v>254.27079561551128</v>
      </c>
      <c r="C359" s="5">
        <v>427.07777951532449</v>
      </c>
      <c r="D359" s="5">
        <v>549.65454608175457</v>
      </c>
      <c r="E359" s="5">
        <v>632.38893162574254</v>
      </c>
      <c r="F359" s="5">
        <v>687.28571914921736</v>
      </c>
      <c r="G359" s="5">
        <v>719.47714351516265</v>
      </c>
      <c r="H359" s="10">
        <f t="shared" si="67"/>
        <v>729.71103754217529</v>
      </c>
      <c r="I359" s="5">
        <v>739.94493156918804</v>
      </c>
      <c r="J359" s="10">
        <f t="shared" si="68"/>
        <v>752.16386862969409</v>
      </c>
      <c r="K359" s="5">
        <v>764.38280569020014</v>
      </c>
      <c r="L359" s="10">
        <f t="shared" si="69"/>
        <v>770.59557443874019</v>
      </c>
      <c r="M359" s="10">
        <f t="shared" si="70"/>
        <v>776.80834318728023</v>
      </c>
      <c r="N359" s="10">
        <f t="shared" si="70"/>
        <v>783.02111193582027</v>
      </c>
      <c r="O359" s="10">
        <f t="shared" si="70"/>
        <v>789.23388068436032</v>
      </c>
      <c r="P359" s="10">
        <f t="shared" si="70"/>
        <v>795.44664943290036</v>
      </c>
      <c r="Q359" s="10">
        <f t="shared" si="70"/>
        <v>801.6594181814404</v>
      </c>
      <c r="R359" s="10">
        <f t="shared" si="70"/>
        <v>807.87218692998044</v>
      </c>
      <c r="S359" s="10">
        <f t="shared" si="76"/>
        <v>814.08495567852049</v>
      </c>
      <c r="T359" s="10">
        <f t="shared" si="73"/>
        <v>820.29772442706053</v>
      </c>
      <c r="U359" s="5">
        <v>826.51049317560057</v>
      </c>
      <c r="V359" s="10">
        <f t="shared" si="71"/>
        <v>826.51049317560057</v>
      </c>
      <c r="W359" s="10">
        <f t="shared" si="72"/>
        <v>827.39880377323527</v>
      </c>
      <c r="X359" s="10">
        <f t="shared" si="72"/>
        <v>827.84295907205262</v>
      </c>
      <c r="Y359" s="10">
        <f t="shared" si="72"/>
        <v>828.28711437086997</v>
      </c>
      <c r="Z359" s="10">
        <f t="shared" si="72"/>
        <v>828.73126966968732</v>
      </c>
      <c r="AA359" s="10">
        <f t="shared" si="72"/>
        <v>829.17542496850467</v>
      </c>
      <c r="AB359" s="10">
        <f t="shared" si="72"/>
        <v>829.61958026732202</v>
      </c>
      <c r="AC359" s="10">
        <f t="shared" si="77"/>
        <v>830.06373556613937</v>
      </c>
      <c r="AD359" s="10">
        <f t="shared" si="74"/>
        <v>830.50789086495672</v>
      </c>
      <c r="AE359" s="10">
        <f t="shared" si="74"/>
        <v>830.95204616377407</v>
      </c>
      <c r="AF359" s="10">
        <f t="shared" si="74"/>
        <v>831.39620146259142</v>
      </c>
      <c r="AG359" s="10">
        <f t="shared" si="74"/>
        <v>831.84035676140877</v>
      </c>
      <c r="AH359" s="10">
        <f t="shared" si="74"/>
        <v>832.28451206022612</v>
      </c>
      <c r="AI359" s="10">
        <f t="shared" si="74"/>
        <v>832.72866735904347</v>
      </c>
      <c r="AJ359" s="10">
        <f t="shared" si="74"/>
        <v>833.17282265786082</v>
      </c>
      <c r="AK359" s="10">
        <f t="shared" si="74"/>
        <v>833.61697795667817</v>
      </c>
      <c r="AL359" s="10">
        <f t="shared" si="74"/>
        <v>834.06113325549552</v>
      </c>
      <c r="AM359" s="10">
        <f t="shared" si="75"/>
        <v>834.50528855431287</v>
      </c>
      <c r="AN359" s="10">
        <f t="shared" si="75"/>
        <v>834.94944385313022</v>
      </c>
      <c r="AO359" s="5">
        <v>835.39359915194757</v>
      </c>
    </row>
    <row r="360" spans="1:41">
      <c r="A360" s="6">
        <v>1784.9999999999909</v>
      </c>
      <c r="B360" s="5">
        <v>255.1136029811893</v>
      </c>
      <c r="C360" s="5">
        <v>428.34853310407954</v>
      </c>
      <c r="D360" s="5">
        <v>551.00732798118872</v>
      </c>
      <c r="E360" s="5">
        <v>633.66619234669508</v>
      </c>
      <c r="F360" s="5">
        <v>688.35975544880466</v>
      </c>
      <c r="G360" s="5">
        <v>720.19076635473448</v>
      </c>
      <c r="H360" s="10">
        <f t="shared" si="67"/>
        <v>730.28631413700759</v>
      </c>
      <c r="I360" s="5">
        <v>740.38186191928082</v>
      </c>
      <c r="J360" s="10">
        <f t="shared" si="68"/>
        <v>752.88312753521768</v>
      </c>
      <c r="K360" s="5">
        <v>765.38439315115465</v>
      </c>
      <c r="L360" s="10">
        <f t="shared" si="69"/>
        <v>771.55568937727901</v>
      </c>
      <c r="M360" s="10">
        <f t="shared" si="70"/>
        <v>777.72698560340325</v>
      </c>
      <c r="N360" s="10">
        <f t="shared" si="70"/>
        <v>783.8982818295276</v>
      </c>
      <c r="O360" s="10">
        <f t="shared" si="70"/>
        <v>790.06957805565196</v>
      </c>
      <c r="P360" s="10">
        <f t="shared" si="70"/>
        <v>796.24087428177631</v>
      </c>
      <c r="Q360" s="10">
        <f t="shared" si="70"/>
        <v>802.41217050790056</v>
      </c>
      <c r="R360" s="10">
        <f t="shared" si="70"/>
        <v>808.58346673402491</v>
      </c>
      <c r="S360" s="10">
        <f t="shared" si="76"/>
        <v>814.75476296014926</v>
      </c>
      <c r="T360" s="10">
        <f t="shared" si="73"/>
        <v>820.92605918627351</v>
      </c>
      <c r="U360" s="5">
        <v>827.09735541239786</v>
      </c>
      <c r="V360" s="10">
        <f t="shared" si="71"/>
        <v>827.09735541239786</v>
      </c>
      <c r="W360" s="10">
        <f t="shared" si="72"/>
        <v>827.97150535464061</v>
      </c>
      <c r="X360" s="10">
        <f t="shared" si="72"/>
        <v>828.40858032576193</v>
      </c>
      <c r="Y360" s="10">
        <f t="shared" si="72"/>
        <v>828.84565529688325</v>
      </c>
      <c r="Z360" s="10">
        <f t="shared" si="72"/>
        <v>829.28273026800457</v>
      </c>
      <c r="AA360" s="10">
        <f t="shared" si="72"/>
        <v>829.719805239126</v>
      </c>
      <c r="AB360" s="10">
        <f t="shared" si="72"/>
        <v>830.15688021024732</v>
      </c>
      <c r="AC360" s="10">
        <f t="shared" si="77"/>
        <v>830.59395518136864</v>
      </c>
      <c r="AD360" s="10">
        <f t="shared" si="74"/>
        <v>831.03103015249008</v>
      </c>
      <c r="AE360" s="10">
        <f t="shared" si="74"/>
        <v>831.46810512361139</v>
      </c>
      <c r="AF360" s="10">
        <f t="shared" si="74"/>
        <v>831.90518009473271</v>
      </c>
      <c r="AG360" s="10">
        <f t="shared" si="74"/>
        <v>832.34225506585415</v>
      </c>
      <c r="AH360" s="10">
        <f t="shared" si="74"/>
        <v>832.77933003697547</v>
      </c>
      <c r="AI360" s="10">
        <f t="shared" si="74"/>
        <v>833.21640500809679</v>
      </c>
      <c r="AJ360" s="10">
        <f t="shared" si="74"/>
        <v>833.65347997921822</v>
      </c>
      <c r="AK360" s="10">
        <f t="shared" si="74"/>
        <v>834.09055495033954</v>
      </c>
      <c r="AL360" s="10">
        <f t="shared" si="74"/>
        <v>834.52762992146086</v>
      </c>
      <c r="AM360" s="10">
        <f t="shared" si="75"/>
        <v>834.96470489258218</v>
      </c>
      <c r="AN360" s="10">
        <f t="shared" si="75"/>
        <v>835.40177986370361</v>
      </c>
      <c r="AO360" s="5">
        <v>835.83885483482493</v>
      </c>
    </row>
    <row r="361" spans="1:41">
      <c r="A361" s="6">
        <v>1789.9999999999907</v>
      </c>
      <c r="B361" s="5">
        <v>255.95667556783462</v>
      </c>
      <c r="C361" s="5">
        <v>429.61788291531366</v>
      </c>
      <c r="D361" s="5">
        <v>552.35631709217546</v>
      </c>
      <c r="E361" s="5">
        <v>634.9384154075002</v>
      </c>
      <c r="F361" s="5">
        <v>689.42475860748925</v>
      </c>
      <c r="G361" s="5">
        <v>720.88927955083693</v>
      </c>
      <c r="H361" s="10">
        <f t="shared" si="67"/>
        <v>730.86252506021413</v>
      </c>
      <c r="I361" s="5">
        <v>740.83577056959132</v>
      </c>
      <c r="J361" s="10">
        <f t="shared" si="68"/>
        <v>753.6151788967843</v>
      </c>
      <c r="K361" s="5">
        <v>766.39458722397728</v>
      </c>
      <c r="L361" s="10">
        <f t="shared" si="69"/>
        <v>772.52300282766487</v>
      </c>
      <c r="M361" s="10">
        <f t="shared" si="70"/>
        <v>778.65141843135245</v>
      </c>
      <c r="N361" s="10">
        <f t="shared" si="70"/>
        <v>784.77983403504015</v>
      </c>
      <c r="O361" s="10">
        <f t="shared" si="70"/>
        <v>790.90824963872774</v>
      </c>
      <c r="P361" s="10">
        <f t="shared" si="70"/>
        <v>797.03666524241532</v>
      </c>
      <c r="Q361" s="10">
        <f t="shared" si="70"/>
        <v>803.16508084610291</v>
      </c>
      <c r="R361" s="10">
        <f t="shared" si="70"/>
        <v>809.2934964497905</v>
      </c>
      <c r="S361" s="10">
        <f t="shared" si="76"/>
        <v>815.4219120534782</v>
      </c>
      <c r="T361" s="10">
        <f t="shared" si="73"/>
        <v>821.55032765716578</v>
      </c>
      <c r="U361" s="5">
        <v>827.67874326085337</v>
      </c>
      <c r="V361" s="10">
        <f t="shared" si="71"/>
        <v>827.67874326085337</v>
      </c>
      <c r="W361" s="10">
        <f t="shared" si="72"/>
        <v>828.53913019695074</v>
      </c>
      <c r="X361" s="10">
        <f t="shared" si="72"/>
        <v>828.96932366499937</v>
      </c>
      <c r="Y361" s="10">
        <f t="shared" si="72"/>
        <v>829.39951713304799</v>
      </c>
      <c r="Z361" s="10">
        <f t="shared" si="72"/>
        <v>829.82971060109662</v>
      </c>
      <c r="AA361" s="10">
        <f t="shared" si="72"/>
        <v>830.25990406914525</v>
      </c>
      <c r="AB361" s="10">
        <f t="shared" si="72"/>
        <v>830.69009753719399</v>
      </c>
      <c r="AC361" s="10">
        <f t="shared" si="77"/>
        <v>831.12029100524262</v>
      </c>
      <c r="AD361" s="10">
        <f t="shared" si="74"/>
        <v>831.55048447329125</v>
      </c>
      <c r="AE361" s="10">
        <f t="shared" si="74"/>
        <v>831.98067794133999</v>
      </c>
      <c r="AF361" s="10">
        <f t="shared" si="74"/>
        <v>832.41087140938862</v>
      </c>
      <c r="AG361" s="10">
        <f t="shared" si="74"/>
        <v>832.84106487743725</v>
      </c>
      <c r="AH361" s="10">
        <f t="shared" si="74"/>
        <v>833.27125834548588</v>
      </c>
      <c r="AI361" s="10">
        <f t="shared" si="74"/>
        <v>833.7014518135345</v>
      </c>
      <c r="AJ361" s="10">
        <f t="shared" si="74"/>
        <v>834.13164528158325</v>
      </c>
      <c r="AK361" s="10">
        <f t="shared" si="74"/>
        <v>834.56183874963187</v>
      </c>
      <c r="AL361" s="10">
        <f t="shared" si="74"/>
        <v>834.9920322176805</v>
      </c>
      <c r="AM361" s="10">
        <f t="shared" si="75"/>
        <v>835.42222568572925</v>
      </c>
      <c r="AN361" s="10">
        <f t="shared" si="75"/>
        <v>835.85241915377787</v>
      </c>
      <c r="AO361" s="5">
        <v>836.2826126218265</v>
      </c>
    </row>
    <row r="362" spans="1:41">
      <c r="A362" s="6">
        <v>1794.9999999999907</v>
      </c>
      <c r="B362" s="5">
        <v>256.80000959675635</v>
      </c>
      <c r="C362" s="5">
        <v>430.88581683459415</v>
      </c>
      <c r="D362" s="5">
        <v>553.70151074097919</v>
      </c>
      <c r="E362" s="5">
        <v>636.20556702823887</v>
      </c>
      <c r="F362" s="5">
        <v>690.48064260762658</v>
      </c>
      <c r="G362" s="5">
        <v>721.57253762223968</v>
      </c>
      <c r="H362" s="10">
        <f t="shared" si="67"/>
        <v>731.43971610654944</v>
      </c>
      <c r="I362" s="5">
        <v>741.3068945908592</v>
      </c>
      <c r="J362" s="10">
        <f t="shared" si="68"/>
        <v>754.35982644081537</v>
      </c>
      <c r="K362" s="5">
        <v>767.41275829077154</v>
      </c>
      <c r="L362" s="10">
        <f t="shared" si="69"/>
        <v>773.49696051579247</v>
      </c>
      <c r="M362" s="10">
        <f t="shared" si="70"/>
        <v>779.5811627408134</v>
      </c>
      <c r="N362" s="10">
        <f t="shared" si="70"/>
        <v>785.66536496583433</v>
      </c>
      <c r="O362" s="10">
        <f t="shared" si="70"/>
        <v>791.74956719085526</v>
      </c>
      <c r="P362" s="10">
        <f t="shared" si="70"/>
        <v>797.83376941587608</v>
      </c>
      <c r="Q362" s="10">
        <f t="shared" si="70"/>
        <v>803.91797164089701</v>
      </c>
      <c r="R362" s="10">
        <f t="shared" si="70"/>
        <v>810.00217386591794</v>
      </c>
      <c r="S362" s="10">
        <f t="shared" si="76"/>
        <v>816.08637609093887</v>
      </c>
      <c r="T362" s="10">
        <f t="shared" si="73"/>
        <v>822.1705783159598</v>
      </c>
      <c r="U362" s="5">
        <v>828.25478054098073</v>
      </c>
      <c r="V362" s="10">
        <f t="shared" si="71"/>
        <v>828.25478054098073</v>
      </c>
      <c r="W362" s="10">
        <f t="shared" si="72"/>
        <v>829.10179123123237</v>
      </c>
      <c r="X362" s="10">
        <f t="shared" si="72"/>
        <v>829.5252965763583</v>
      </c>
      <c r="Y362" s="10">
        <f t="shared" si="72"/>
        <v>829.94880192148412</v>
      </c>
      <c r="Z362" s="10">
        <f t="shared" si="72"/>
        <v>830.37230726660994</v>
      </c>
      <c r="AA362" s="10">
        <f t="shared" si="72"/>
        <v>830.79581261173576</v>
      </c>
      <c r="AB362" s="10">
        <f t="shared" si="72"/>
        <v>831.21931795686157</v>
      </c>
      <c r="AC362" s="10">
        <f t="shared" si="77"/>
        <v>831.64282330198751</v>
      </c>
      <c r="AD362" s="10">
        <f t="shared" si="74"/>
        <v>832.06632864711332</v>
      </c>
      <c r="AE362" s="10">
        <f t="shared" si="74"/>
        <v>832.48983399223914</v>
      </c>
      <c r="AF362" s="10">
        <f t="shared" si="74"/>
        <v>832.91333933736496</v>
      </c>
      <c r="AG362" s="10">
        <f t="shared" si="74"/>
        <v>833.33684468249078</v>
      </c>
      <c r="AH362" s="10">
        <f t="shared" si="74"/>
        <v>833.76035002761671</v>
      </c>
      <c r="AI362" s="10">
        <f t="shared" si="74"/>
        <v>834.18385537274253</v>
      </c>
      <c r="AJ362" s="10">
        <f t="shared" si="74"/>
        <v>834.60736071786835</v>
      </c>
      <c r="AK362" s="10">
        <f t="shared" si="74"/>
        <v>835.03086606299416</v>
      </c>
      <c r="AL362" s="10">
        <f t="shared" si="74"/>
        <v>835.45437140811998</v>
      </c>
      <c r="AM362" s="10">
        <f t="shared" si="75"/>
        <v>835.87787675324591</v>
      </c>
      <c r="AN362" s="10">
        <f t="shared" si="75"/>
        <v>836.30138209837173</v>
      </c>
      <c r="AO362" s="5">
        <v>836.72488744349755</v>
      </c>
    </row>
    <row r="363" spans="1:41">
      <c r="A363" s="6">
        <v>1799.9999999999907</v>
      </c>
      <c r="B363" s="5">
        <v>257.64360129161986</v>
      </c>
      <c r="C363" s="5">
        <v>432.15232282603006</v>
      </c>
      <c r="D363" s="5">
        <v>555.04290649627092</v>
      </c>
      <c r="E363" s="5">
        <v>637.46761316112656</v>
      </c>
      <c r="F363" s="5">
        <v>691.52731916274502</v>
      </c>
      <c r="G363" s="5">
        <v>722.24040064464725</v>
      </c>
      <c r="H363" s="10">
        <f t="shared" si="67"/>
        <v>732.01792120815298</v>
      </c>
      <c r="I363" s="5">
        <v>741.79544177165872</v>
      </c>
      <c r="J363" s="10">
        <f>(I363+K363)/2</f>
        <v>755.1168623822989</v>
      </c>
      <c r="K363" s="5">
        <v>768.43828299293898</v>
      </c>
      <c r="L363" s="10">
        <f>(L$2-K$2)/(U$2-K$2)*(U363-K363)+K363</f>
        <v>774.47701357166306</v>
      </c>
      <c r="M363" s="10">
        <f t="shared" si="70"/>
        <v>780.51574415038726</v>
      </c>
      <c r="N363" s="10">
        <f t="shared" si="70"/>
        <v>786.55447472911146</v>
      </c>
      <c r="O363" s="10">
        <f t="shared" si="70"/>
        <v>792.59320530783555</v>
      </c>
      <c r="P363" s="10">
        <f t="shared" si="70"/>
        <v>798.63193588655963</v>
      </c>
      <c r="Q363" s="10">
        <f t="shared" si="70"/>
        <v>804.67066646528383</v>
      </c>
      <c r="R363" s="10">
        <f t="shared" si="70"/>
        <v>810.70939704400803</v>
      </c>
      <c r="S363" s="10">
        <f t="shared" si="76"/>
        <v>816.74812762273211</v>
      </c>
      <c r="T363" s="10">
        <f t="shared" si="73"/>
        <v>822.7868582014562</v>
      </c>
      <c r="U363" s="5">
        <v>828.8255887801804</v>
      </c>
      <c r="V363" s="10">
        <f t="shared" si="71"/>
        <v>828.8255887801804</v>
      </c>
      <c r="W363" s="10">
        <f t="shared" si="72"/>
        <v>829.65959928278994</v>
      </c>
      <c r="X363" s="10">
        <f t="shared" si="72"/>
        <v>830.07660453409483</v>
      </c>
      <c r="Y363" s="10">
        <f t="shared" si="72"/>
        <v>830.4936097853996</v>
      </c>
      <c r="Z363" s="10">
        <f t="shared" si="72"/>
        <v>830.91061503670437</v>
      </c>
      <c r="AA363" s="10">
        <f t="shared" si="72"/>
        <v>831.32762028800914</v>
      </c>
      <c r="AB363" s="10">
        <f t="shared" si="72"/>
        <v>831.74462553931392</v>
      </c>
      <c r="AC363" s="10">
        <f t="shared" si="77"/>
        <v>832.1616307906188</v>
      </c>
      <c r="AD363" s="10">
        <f t="shared" si="74"/>
        <v>832.57863604192357</v>
      </c>
      <c r="AE363" s="10">
        <f t="shared" si="74"/>
        <v>832.99564129322835</v>
      </c>
      <c r="AF363" s="10">
        <f t="shared" si="74"/>
        <v>833.41264654453312</v>
      </c>
      <c r="AG363" s="10">
        <f t="shared" si="74"/>
        <v>833.82965179583789</v>
      </c>
      <c r="AH363" s="10">
        <f t="shared" si="74"/>
        <v>834.24665704714278</v>
      </c>
      <c r="AI363" s="10">
        <f t="shared" si="74"/>
        <v>834.66366229844755</v>
      </c>
      <c r="AJ363" s="10">
        <f t="shared" si="74"/>
        <v>835.08066754975232</v>
      </c>
      <c r="AK363" s="10">
        <f t="shared" si="74"/>
        <v>835.49767280105709</v>
      </c>
      <c r="AL363" s="10">
        <f t="shared" si="74"/>
        <v>835.91467805236186</v>
      </c>
      <c r="AM363" s="10">
        <f t="shared" si="75"/>
        <v>836.33168330366675</v>
      </c>
      <c r="AN363" s="10">
        <f t="shared" si="75"/>
        <v>836.74868855497152</v>
      </c>
      <c r="AO363" s="5">
        <v>837.16569380627629</v>
      </c>
    </row>
  </sheetData>
  <mergeCells count="1">
    <mergeCell ref="B1:A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E8197-B93A-6342-B626-E3C2F60FC4FB}">
  <dimension ref="A1:M363"/>
  <sheetViews>
    <sheetView showGridLines="0" zoomScale="150" zoomScaleNormal="150" workbookViewId="0"/>
  </sheetViews>
  <sheetFormatPr baseColWidth="10" defaultColWidth="8.33203125" defaultRowHeight="16"/>
  <sheetData>
    <row r="1" spans="1:13" ht="21">
      <c r="A1" s="1" t="s">
        <v>18</v>
      </c>
    </row>
    <row r="2" spans="1:13">
      <c r="I2" s="4" t="s">
        <v>19</v>
      </c>
      <c r="J2" s="4" t="e">
        <f>HLOOKUP('Hulpblad staal'!D3,'Tabel staal'!$B$2:$AO$363,1)</f>
        <v>#N/A</v>
      </c>
      <c r="K2" s="4">
        <f>HLOOKUP(('Hulpblad staal'!D3+10),'Tabel staal'!$B$2:$AO$363,1)</f>
        <v>10</v>
      </c>
      <c r="L2" s="4" t="e">
        <f>IF($D$3=400,J2,(D$3-J$2)/(K$2-J$2)*(K2-J2)+J2)</f>
        <v>#N/A</v>
      </c>
      <c r="M2" s="4" t="s">
        <v>16</v>
      </c>
    </row>
    <row r="3" spans="1:13">
      <c r="A3" s="2" t="s">
        <v>14</v>
      </c>
      <c r="D3">
        <f>Hoofdblad!B6</f>
        <v>0</v>
      </c>
      <c r="I3">
        <v>2</v>
      </c>
      <c r="J3" s="8" t="e">
        <f>HLOOKUP('Hulpblad staal'!J$2,'Tabel staal'!$B$2:$AO$363,I3)</f>
        <v>#N/A</v>
      </c>
      <c r="K3" s="8">
        <f>HLOOKUP('Hulpblad staal'!K$2,'Tabel staal'!$B$2:$AO$363,I3)</f>
        <v>20</v>
      </c>
      <c r="L3" s="8" t="e">
        <f t="shared" ref="L3:L66" si="0">IF($D$3=400,J3,(D$3-J$2)/(K$2-J$2)*(K3-J3)+J3)</f>
        <v>#N/A</v>
      </c>
      <c r="M3">
        <v>0</v>
      </c>
    </row>
    <row r="4" spans="1:13">
      <c r="A4" s="2" t="s">
        <v>15</v>
      </c>
      <c r="D4" t="str">
        <f>Hoofdblad!B17</f>
        <v>-</v>
      </c>
      <c r="I4">
        <v>3</v>
      </c>
      <c r="J4" s="5" t="e">
        <f>HLOOKUP('Hulpblad staal'!J$2,'Tabel staal'!$B$2:$AO$363,I4)</f>
        <v>#N/A</v>
      </c>
      <c r="K4" s="12">
        <f>HLOOKUP('Hulpblad staal'!K$2,'Tabel staal'!$B$2:$AO$363,I4)</f>
        <v>20.03419422623265</v>
      </c>
      <c r="L4" s="12" t="e">
        <f t="shared" si="0"/>
        <v>#N/A</v>
      </c>
      <c r="M4">
        <v>5</v>
      </c>
    </row>
    <row r="5" spans="1:13">
      <c r="I5">
        <v>4</v>
      </c>
      <c r="J5" s="5" t="e">
        <f>HLOOKUP('Hulpblad staal'!J$2,'Tabel staal'!$B$2:$AO$363,I5)</f>
        <v>#N/A</v>
      </c>
      <c r="K5" s="12">
        <f>HLOOKUP('Hulpblad staal'!K$2,'Tabel staal'!$B$2:$AO$363,I5)</f>
        <v>20.093782916124283</v>
      </c>
      <c r="L5" s="12" t="e">
        <f t="shared" si="0"/>
        <v>#N/A</v>
      </c>
      <c r="M5">
        <v>10</v>
      </c>
    </row>
    <row r="6" spans="1:13">
      <c r="A6" t="s">
        <v>20</v>
      </c>
      <c r="B6" t="e">
        <f>VLOOKUP(D4,L3:M363,2)</f>
        <v>#N/A</v>
      </c>
      <c r="C6" t="s">
        <v>21</v>
      </c>
      <c r="I6">
        <v>5</v>
      </c>
      <c r="J6" s="5" t="e">
        <f>HLOOKUP('Hulpblad staal'!J$2,'Tabel staal'!$B$2:$AO$363,I6)</f>
        <v>#N/A</v>
      </c>
      <c r="K6" s="12">
        <f>HLOOKUP('Hulpblad staal'!K$2,'Tabel staal'!$B$2:$AO$363,I6)</f>
        <v>20.174298391806104</v>
      </c>
      <c r="L6" s="12" t="e">
        <f t="shared" si="0"/>
        <v>#N/A</v>
      </c>
      <c r="M6">
        <v>15</v>
      </c>
    </row>
    <row r="7" spans="1:13">
      <c r="B7" s="3" t="e">
        <f>IF(D4&gt;L363,"&gt; 30",ROUND(B6/60,0))</f>
        <v>#N/A</v>
      </c>
      <c r="C7" t="s">
        <v>22</v>
      </c>
      <c r="I7">
        <v>6</v>
      </c>
      <c r="J7" s="5" t="e">
        <f>HLOOKUP('Hulpblad staal'!J$2,'Tabel staal'!$B$2:$AO$363,I7)</f>
        <v>#N/A</v>
      </c>
      <c r="K7" s="12">
        <f>HLOOKUP('Hulpblad staal'!K$2,'Tabel staal'!$B$2:$AO$363,I7)</f>
        <v>20.27295698730925</v>
      </c>
      <c r="L7" s="12" t="e">
        <f t="shared" si="0"/>
        <v>#N/A</v>
      </c>
      <c r="M7">
        <v>20</v>
      </c>
    </row>
    <row r="8" spans="1:13">
      <c r="I8">
        <v>7</v>
      </c>
      <c r="J8" s="5" t="e">
        <f>HLOOKUP('Hulpblad staal'!J$2,'Tabel staal'!$B$2:$AO$363,I8)</f>
        <v>#N/A</v>
      </c>
      <c r="K8" s="12">
        <f>HLOOKUP('Hulpblad staal'!K$2,'Tabel staal'!$B$2:$AO$363,I8)</f>
        <v>20.38782018305767</v>
      </c>
      <c r="L8" s="12" t="e">
        <f t="shared" si="0"/>
        <v>#N/A</v>
      </c>
      <c r="M8">
        <v>25</v>
      </c>
    </row>
    <row r="9" spans="1:13">
      <c r="A9" t="s">
        <v>24</v>
      </c>
      <c r="I9">
        <v>8</v>
      </c>
      <c r="J9" s="5" t="e">
        <f>HLOOKUP('Hulpblad staal'!J$2,'Tabel staal'!$B$2:$AO$363,I9)</f>
        <v>#N/A</v>
      </c>
      <c r="K9" s="12">
        <f>HLOOKUP('Hulpblad staal'!K$2,'Tabel staal'!$B$2:$AO$363,I9)</f>
        <v>20.517440206970111</v>
      </c>
      <c r="L9" s="12" t="e">
        <f t="shared" si="0"/>
        <v>#N/A</v>
      </c>
      <c r="M9">
        <v>30</v>
      </c>
    </row>
    <row r="10" spans="1:13">
      <c r="I10">
        <v>9</v>
      </c>
      <c r="J10" s="5" t="e">
        <f>HLOOKUP('Hulpblad staal'!J$2,'Tabel staal'!$B$2:$AO$363,I10)</f>
        <v>#N/A</v>
      </c>
      <c r="K10" s="12">
        <f>HLOOKUP('Hulpblad staal'!K$2,'Tabel staal'!$B$2:$AO$363,I10)</f>
        <v>20.660682712667462</v>
      </c>
      <c r="L10" s="12" t="e">
        <f t="shared" si="0"/>
        <v>#N/A</v>
      </c>
      <c r="M10">
        <v>35</v>
      </c>
    </row>
    <row r="11" spans="1:13">
      <c r="A11" s="2" t="s">
        <v>14</v>
      </c>
      <c r="C11">
        <f>Hoofdblad!B28</f>
        <v>0</v>
      </c>
      <c r="I11">
        <v>10</v>
      </c>
      <c r="J11" s="5" t="e">
        <f>HLOOKUP('Hulpblad staal'!J$2,'Tabel staal'!$B$2:$AO$363,I11)</f>
        <v>#N/A</v>
      </c>
      <c r="K11" s="12">
        <f>HLOOKUP('Hulpblad staal'!K$2,'Tabel staal'!$B$2:$AO$363,I11)</f>
        <v>20.816627442645235</v>
      </c>
      <c r="L11" s="12" t="e">
        <f t="shared" si="0"/>
        <v>#N/A</v>
      </c>
      <c r="M11">
        <v>40</v>
      </c>
    </row>
    <row r="12" spans="1:13">
      <c r="A12" t="s">
        <v>30</v>
      </c>
      <c r="C12">
        <f>Hoofdblad!B30*60</f>
        <v>1800</v>
      </c>
      <c r="D12" t="s">
        <v>21</v>
      </c>
      <c r="I12">
        <v>11</v>
      </c>
      <c r="J12" s="5" t="e">
        <f>HLOOKUP('Hulpblad staal'!J$2,'Tabel staal'!$B$2:$AO$363,I12)</f>
        <v>#N/A</v>
      </c>
      <c r="K12" s="12">
        <f>HLOOKUP('Hulpblad staal'!K$2,'Tabel staal'!$B$2:$AO$363,I12)</f>
        <v>20.984507867745705</v>
      </c>
      <c r="L12" s="12" t="e">
        <f t="shared" si="0"/>
        <v>#N/A</v>
      </c>
      <c r="M12">
        <v>45</v>
      </c>
    </row>
    <row r="13" spans="1:13">
      <c r="I13">
        <v>12</v>
      </c>
      <c r="J13" s="5" t="e">
        <f>HLOOKUP('Hulpblad staal'!J$2,'Tabel staal'!$B$2:$AO$363,I13)</f>
        <v>#N/A</v>
      </c>
      <c r="K13" s="12">
        <f>HLOOKUP('Hulpblad staal'!K$2,'Tabel staal'!$B$2:$AO$363,I13)</f>
        <v>21.163672188106133</v>
      </c>
      <c r="L13" s="12" t="e">
        <f t="shared" si="0"/>
        <v>#N/A</v>
      </c>
      <c r="M13">
        <v>50</v>
      </c>
    </row>
    <row r="14" spans="1:13">
      <c r="A14" t="s">
        <v>25</v>
      </c>
      <c r="C14">
        <f>ROUNDDOWN(C11/10,0)*10</f>
        <v>0</v>
      </c>
      <c r="E14" t="s">
        <v>26</v>
      </c>
      <c r="F14" t="e">
        <f>HLOOKUP(C14,'Tabel staal'!A2:AO363,(C12/5+2))</f>
        <v>#N/A</v>
      </c>
      <c r="I14">
        <v>13</v>
      </c>
      <c r="J14" s="5" t="e">
        <f>HLOOKUP('Hulpblad staal'!J$2,'Tabel staal'!$B$2:$AO$363,I14)</f>
        <v>#N/A</v>
      </c>
      <c r="K14" s="12">
        <f>HLOOKUP('Hulpblad staal'!K$2,'Tabel staal'!$B$2:$AO$363,I14)</f>
        <v>21.353556895873048</v>
      </c>
      <c r="L14" s="12" t="e">
        <f t="shared" si="0"/>
        <v>#N/A</v>
      </c>
      <c r="M14">
        <v>55</v>
      </c>
    </row>
    <row r="15" spans="1:13">
      <c r="A15" t="s">
        <v>28</v>
      </c>
      <c r="C15">
        <f>ROUNDUP(C11/10,0)*10</f>
        <v>0</v>
      </c>
      <c r="E15" t="s">
        <v>27</v>
      </c>
      <c r="F15" t="e">
        <f>HLOOKUP(C15,'Tabel staal'!A2:AO363,(C12/5+2))</f>
        <v>#N/A</v>
      </c>
      <c r="I15">
        <v>14</v>
      </c>
      <c r="J15" s="5" t="e">
        <f>HLOOKUP('Hulpblad staal'!J$2,'Tabel staal'!$B$2:$AO$363,I15)</f>
        <v>#N/A</v>
      </c>
      <c r="K15" s="12">
        <f>HLOOKUP('Hulpblad staal'!K$2,'Tabel staal'!$B$2:$AO$363,I15)</f>
        <v>21.553668147782098</v>
      </c>
      <c r="L15" s="12" t="e">
        <f t="shared" si="0"/>
        <v>#N/A</v>
      </c>
      <c r="M15">
        <v>60</v>
      </c>
    </row>
    <row r="16" spans="1:13">
      <c r="I16">
        <v>15</v>
      </c>
      <c r="J16" s="5" t="e">
        <f>HLOOKUP('Hulpblad staal'!J$2,'Tabel staal'!$B$2:$AO$363,I16)</f>
        <v>#N/A</v>
      </c>
      <c r="K16" s="12">
        <f>HLOOKUP('Hulpblad staal'!K$2,'Tabel staal'!$B$2:$AO$363,I16)</f>
        <v>21.763568217443538</v>
      </c>
      <c r="L16" s="12" t="e">
        <f t="shared" si="0"/>
        <v>#N/A</v>
      </c>
      <c r="M16">
        <v>65</v>
      </c>
    </row>
    <row r="17" spans="1:13">
      <c r="A17" t="s">
        <v>29</v>
      </c>
      <c r="C17" t="e">
        <f>ROUND((C11-C14)/10*(F15-F14)+F14,0)</f>
        <v>#N/A</v>
      </c>
      <c r="I17">
        <v>16</v>
      </c>
      <c r="J17" s="5" t="e">
        <f>HLOOKUP('Hulpblad staal'!J$2,'Tabel staal'!$B$2:$AO$363,I17)</f>
        <v>#N/A</v>
      </c>
      <c r="K17" s="12">
        <f>HLOOKUP('Hulpblad staal'!K$2,'Tabel staal'!$B$2:$AO$363,I17)</f>
        <v>21.982865377325101</v>
      </c>
      <c r="L17" s="12" t="e">
        <f t="shared" si="0"/>
        <v>#N/A</v>
      </c>
      <c r="M17">
        <v>70</v>
      </c>
    </row>
    <row r="18" spans="1:13">
      <c r="I18">
        <v>17</v>
      </c>
      <c r="J18" s="5" t="e">
        <f>HLOOKUP('Hulpblad staal'!J$2,'Tabel staal'!$B$2:$AO$363,I18)</f>
        <v>#N/A</v>
      </c>
      <c r="K18" s="12">
        <f>HLOOKUP('Hulpblad staal'!K$2,'Tabel staal'!$B$2:$AO$363,I18)</f>
        <v>22.211206170319759</v>
      </c>
      <c r="L18" s="12" t="e">
        <f t="shared" si="0"/>
        <v>#N/A</v>
      </c>
      <c r="M18">
        <v>75</v>
      </c>
    </row>
    <row r="19" spans="1:13">
      <c r="I19">
        <v>18</v>
      </c>
      <c r="J19" s="5" t="e">
        <f>HLOOKUP('Hulpblad staal'!J$2,'Tabel staal'!$B$2:$AO$363,I19)</f>
        <v>#N/A</v>
      </c>
      <c r="K19" s="12">
        <f>HLOOKUP('Hulpblad staal'!K$2,'Tabel staal'!$B$2:$AO$363,I19)</f>
        <v>22.448269391458815</v>
      </c>
      <c r="L19" s="12" t="e">
        <f t="shared" si="0"/>
        <v>#N/A</v>
      </c>
      <c r="M19">
        <v>80</v>
      </c>
    </row>
    <row r="20" spans="1:13">
      <c r="I20">
        <v>19</v>
      </c>
      <c r="J20" s="5" t="e">
        <f>HLOOKUP('Hulpblad staal'!J$2,'Tabel staal'!$B$2:$AO$363,I20)</f>
        <v>#N/A</v>
      </c>
      <c r="K20" s="12">
        <f>HLOOKUP('Hulpblad staal'!K$2,'Tabel staal'!$B$2:$AO$363,I20)</f>
        <v>22.693761322169507</v>
      </c>
      <c r="L20" s="12" t="e">
        <f t="shared" si="0"/>
        <v>#N/A</v>
      </c>
      <c r="M20">
        <v>85</v>
      </c>
    </row>
    <row r="21" spans="1:13" hidden="1">
      <c r="I21">
        <v>20</v>
      </c>
      <c r="J21" s="5" t="e">
        <f>HLOOKUP('Hulpblad staal'!J$2,'Tabel staal'!$B$2:$AO$363,I21)</f>
        <v>#N/A</v>
      </c>
      <c r="K21" s="12">
        <f>HLOOKUP('Hulpblad staal'!K$2,'Tabel staal'!$B$2:$AO$363,I21)</f>
        <v>22.947411900615336</v>
      </c>
      <c r="L21" s="12" t="e">
        <f t="shared" si="0"/>
        <v>#N/A</v>
      </c>
      <c r="M21">
        <v>90</v>
      </c>
    </row>
    <row r="22" spans="1:13" hidden="1">
      <c r="I22">
        <v>21</v>
      </c>
      <c r="J22" s="5" t="e">
        <f>HLOOKUP('Hulpblad staal'!J$2,'Tabel staal'!$B$2:$AO$363,I22)</f>
        <v>#N/A</v>
      </c>
      <c r="K22" s="12">
        <f>HLOOKUP('Hulpblad staal'!K$2,'Tabel staal'!$B$2:$AO$363,I22)</f>
        <v>23.208971604134081</v>
      </c>
      <c r="L22" s="12" t="e">
        <f t="shared" si="0"/>
        <v>#N/A</v>
      </c>
      <c r="M22">
        <v>95</v>
      </c>
    </row>
    <row r="23" spans="1:13" hidden="1">
      <c r="I23">
        <v>22</v>
      </c>
      <c r="J23" s="5" t="e">
        <f>HLOOKUP('Hulpblad staal'!J$2,'Tabel staal'!$B$2:$AO$363,I23)</f>
        <v>#N/A</v>
      </c>
      <c r="K23" s="12">
        <f>HLOOKUP('Hulpblad staal'!K$2,'Tabel staal'!$B$2:$AO$363,I23)</f>
        <v>23.478208881966321</v>
      </c>
      <c r="L23" s="12" t="e">
        <f t="shared" si="0"/>
        <v>#N/A</v>
      </c>
      <c r="M23">
        <v>100</v>
      </c>
    </row>
    <row r="24" spans="1:13" hidden="1">
      <c r="I24">
        <v>23</v>
      </c>
      <c r="J24" s="5" t="e">
        <f>HLOOKUP('Hulpblad staal'!J$2,'Tabel staal'!$B$2:$AO$363,I24)</f>
        <v>#N/A</v>
      </c>
      <c r="K24" s="12">
        <f>HLOOKUP('Hulpblad staal'!K$2,'Tabel staal'!$B$2:$AO$363,I24)</f>
        <v>23.754908019240155</v>
      </c>
      <c r="L24" s="12" t="e">
        <f t="shared" si="0"/>
        <v>#N/A</v>
      </c>
      <c r="M24">
        <v>105</v>
      </c>
    </row>
    <row r="25" spans="1:13" hidden="1">
      <c r="I25">
        <v>24</v>
      </c>
      <c r="J25" s="5" t="e">
        <f>HLOOKUP('Hulpblad staal'!J$2,'Tabel staal'!$B$2:$AO$363,I25)</f>
        <v>#N/A</v>
      </c>
      <c r="K25" s="12">
        <f>HLOOKUP('Hulpblad staal'!K$2,'Tabel staal'!$B$2:$AO$363,I25)</f>
        <v>24.038867343207773</v>
      </c>
      <c r="L25" s="12" t="e">
        <f t="shared" si="0"/>
        <v>#N/A</v>
      </c>
      <c r="M25">
        <v>110</v>
      </c>
    </row>
    <row r="26" spans="1:13" hidden="1">
      <c r="I26">
        <v>25</v>
      </c>
      <c r="J26" s="5" t="e">
        <f>HLOOKUP('Hulpblad staal'!J$2,'Tabel staal'!$B$2:$AO$363,I26)</f>
        <v>#N/A</v>
      </c>
      <c r="K26" s="12">
        <f>HLOOKUP('Hulpblad staal'!K$2,'Tabel staal'!$B$2:$AO$363,I26)</f>
        <v>24.329897704201862</v>
      </c>
      <c r="L26" s="12" t="e">
        <f t="shared" si="0"/>
        <v>#N/A</v>
      </c>
      <c r="M26">
        <v>115</v>
      </c>
    </row>
    <row r="27" spans="1:13" hidden="1">
      <c r="I27">
        <v>26</v>
      </c>
      <c r="J27" s="5" t="e">
        <f>HLOOKUP('Hulpblad staal'!J$2,'Tabel staal'!$B$2:$AO$363,I27)</f>
        <v>#N/A</v>
      </c>
      <c r="K27" s="12">
        <f>HLOOKUP('Hulpblad staal'!K$2,'Tabel staal'!$B$2:$AO$363,I27)</f>
        <v>24.627821179388732</v>
      </c>
      <c r="L27" s="12" t="e">
        <f t="shared" si="0"/>
        <v>#N/A</v>
      </c>
      <c r="M27">
        <v>120</v>
      </c>
    </row>
    <row r="28" spans="1:13" hidden="1">
      <c r="I28">
        <v>27</v>
      </c>
      <c r="J28" s="5" t="e">
        <f>HLOOKUP('Hulpblad staal'!J$2,'Tabel staal'!$B$2:$AO$363,I28)</f>
        <v>#N/A</v>
      </c>
      <c r="K28" s="12">
        <f>HLOOKUP('Hulpblad staal'!K$2,'Tabel staal'!$B$2:$AO$363,I28)</f>
        <v>24.932469958912584</v>
      </c>
      <c r="L28" s="12" t="e">
        <f t="shared" si="0"/>
        <v>#N/A</v>
      </c>
      <c r="M28">
        <v>125</v>
      </c>
    </row>
    <row r="29" spans="1:13" hidden="1">
      <c r="I29">
        <v>28</v>
      </c>
      <c r="J29" s="5" t="e">
        <f>HLOOKUP('Hulpblad staal'!J$2,'Tabel staal'!$B$2:$AO$363,I29)</f>
        <v>#N/A</v>
      </c>
      <c r="K29" s="12">
        <f>HLOOKUP('Hulpblad staal'!K$2,'Tabel staal'!$B$2:$AO$363,I29)</f>
        <v>25.2436853826404</v>
      </c>
      <c r="L29" s="12" t="e">
        <f t="shared" si="0"/>
        <v>#N/A</v>
      </c>
      <c r="M29">
        <v>130</v>
      </c>
    </row>
    <row r="30" spans="1:13" hidden="1">
      <c r="I30">
        <v>29</v>
      </c>
      <c r="J30" s="5" t="e">
        <f>HLOOKUP('Hulpblad staal'!J$2,'Tabel staal'!$B$2:$AO$363,I30)</f>
        <v>#N/A</v>
      </c>
      <c r="K30" s="12">
        <f>HLOOKUP('Hulpblad staal'!K$2,'Tabel staal'!$B$2:$AO$363,I30)</f>
        <v>25.561317102242018</v>
      </c>
      <c r="L30" s="12" t="e">
        <f t="shared" si="0"/>
        <v>#N/A</v>
      </c>
      <c r="M30">
        <v>135</v>
      </c>
    </row>
    <row r="31" spans="1:13" hidden="1">
      <c r="I31">
        <v>30</v>
      </c>
      <c r="J31" s="5" t="e">
        <f>HLOOKUP('Hulpblad staal'!J$2,'Tabel staal'!$B$2:$AO$363,I31)</f>
        <v>#N/A</v>
      </c>
      <c r="K31" s="12">
        <f>HLOOKUP('Hulpblad staal'!K$2,'Tabel staal'!$B$2:$AO$363,I31)</f>
        <v>25.885222348338651</v>
      </c>
      <c r="L31" s="12" t="e">
        <f t="shared" si="0"/>
        <v>#N/A</v>
      </c>
      <c r="M31">
        <v>140</v>
      </c>
    </row>
    <row r="32" spans="1:13" hidden="1">
      <c r="I32">
        <v>31</v>
      </c>
      <c r="J32" s="5" t="e">
        <f>HLOOKUP('Hulpblad staal'!J$2,'Tabel staal'!$B$2:$AO$363,I32)</f>
        <v>#N/A</v>
      </c>
      <c r="K32" s="12">
        <f>HLOOKUP('Hulpblad staal'!K$2,'Tabel staal'!$B$2:$AO$363,I32)</f>
        <v>26.215265286323302</v>
      </c>
      <c r="L32" s="12" t="e">
        <f t="shared" si="0"/>
        <v>#N/A</v>
      </c>
      <c r="M32">
        <v>145</v>
      </c>
    </row>
    <row r="33" spans="9:13" hidden="1">
      <c r="I33">
        <v>32</v>
      </c>
      <c r="J33" s="5" t="e">
        <f>HLOOKUP('Hulpblad staal'!J$2,'Tabel staal'!$B$2:$AO$363,I33)</f>
        <v>#N/A</v>
      </c>
      <c r="K33" s="12">
        <f>HLOOKUP('Hulpblad staal'!K$2,'Tabel staal'!$B$2:$AO$363,I33)</f>
        <v>26.551316447482154</v>
      </c>
      <c r="L33" s="12" t="e">
        <f t="shared" si="0"/>
        <v>#N/A</v>
      </c>
      <c r="M33">
        <v>150</v>
      </c>
    </row>
    <row r="34" spans="9:13" hidden="1">
      <c r="I34">
        <v>33</v>
      </c>
      <c r="J34" s="5" t="e">
        <f>HLOOKUP('Hulpblad staal'!J$2,'Tabel staal'!$B$2:$AO$363,I34)</f>
        <v>#N/A</v>
      </c>
      <c r="K34" s="12">
        <f>HLOOKUP('Hulpblad staal'!K$2,'Tabel staal'!$B$2:$AO$363,I34)</f>
        <v>26.89325222443296</v>
      </c>
      <c r="L34" s="12" t="e">
        <f t="shared" si="0"/>
        <v>#N/A</v>
      </c>
      <c r="M34">
        <v>155</v>
      </c>
    </row>
    <row r="35" spans="9:13" hidden="1">
      <c r="I35">
        <v>34</v>
      </c>
      <c r="J35" s="5" t="e">
        <f>HLOOKUP('Hulpblad staal'!J$2,'Tabel staal'!$B$2:$AO$363,I35)</f>
        <v>#N/A</v>
      </c>
      <c r="K35" s="12">
        <f>HLOOKUP('Hulpblad staal'!K$2,'Tabel staal'!$B$2:$AO$363,I35)</f>
        <v>27.240954421795347</v>
      </c>
      <c r="L35" s="12" t="e">
        <f t="shared" si="0"/>
        <v>#N/A</v>
      </c>
      <c r="M35">
        <v>160</v>
      </c>
    </row>
    <row r="36" spans="9:13" hidden="1">
      <c r="I36">
        <v>35</v>
      </c>
      <c r="J36" s="5" t="e">
        <f>HLOOKUP('Hulpblad staal'!J$2,'Tabel staal'!$B$2:$AO$363,I36)</f>
        <v>#N/A</v>
      </c>
      <c r="K36" s="12">
        <f>HLOOKUP('Hulpblad staal'!K$2,'Tabel staal'!$B$2:$AO$363,I36)</f>
        <v>27.59430985453044</v>
      </c>
      <c r="L36" s="12" t="e">
        <f t="shared" si="0"/>
        <v>#N/A</v>
      </c>
      <c r="M36">
        <v>165</v>
      </c>
    </row>
    <row r="37" spans="9:13" hidden="1">
      <c r="I37">
        <v>36</v>
      </c>
      <c r="J37" s="5" t="e">
        <f>HLOOKUP('Hulpblad staal'!J$2,'Tabel staal'!$B$2:$AO$363,I37)</f>
        <v>#N/A</v>
      </c>
      <c r="K37" s="12">
        <f>HLOOKUP('Hulpblad staal'!K$2,'Tabel staal'!$B$2:$AO$363,I37)</f>
        <v>27.953209987616901</v>
      </c>
      <c r="L37" s="12" t="e">
        <f t="shared" si="0"/>
        <v>#N/A</v>
      </c>
      <c r="M37">
        <v>170</v>
      </c>
    </row>
    <row r="38" spans="9:13" hidden="1">
      <c r="I38">
        <v>37</v>
      </c>
      <c r="J38" s="5" t="e">
        <f>HLOOKUP('Hulpblad staal'!J$2,'Tabel staal'!$B$2:$AO$363,I38)</f>
        <v>#N/A</v>
      </c>
      <c r="K38" s="12">
        <f>HLOOKUP('Hulpblad staal'!K$2,'Tabel staal'!$B$2:$AO$363,I38)</f>
        <v>28.317550611730528</v>
      </c>
      <c r="L38" s="12" t="e">
        <f t="shared" si="0"/>
        <v>#N/A</v>
      </c>
      <c r="M38">
        <v>175</v>
      </c>
    </row>
    <row r="39" spans="9:13" hidden="1">
      <c r="I39">
        <v>38</v>
      </c>
      <c r="J39" s="5" t="e">
        <f>HLOOKUP('Hulpblad staal'!J$2,'Tabel staal'!$B$2:$AO$363,I39)</f>
        <v>#N/A</v>
      </c>
      <c r="K39" s="12">
        <f>HLOOKUP('Hulpblad staal'!K$2,'Tabel staal'!$B$2:$AO$363,I39)</f>
        <v>28.687231550412907</v>
      </c>
      <c r="L39" s="12" t="e">
        <f t="shared" si="0"/>
        <v>#N/A</v>
      </c>
      <c r="M39">
        <v>180</v>
      </c>
    </row>
    <row r="40" spans="9:13" hidden="1">
      <c r="I40">
        <v>39</v>
      </c>
      <c r="J40" s="5" t="e">
        <f>HLOOKUP('Hulpblad staal'!J$2,'Tabel staal'!$B$2:$AO$363,I40)</f>
        <v>#N/A</v>
      </c>
      <c r="K40" s="12">
        <f>HLOOKUP('Hulpblad staal'!K$2,'Tabel staal'!$B$2:$AO$363,I40)</f>
        <v>29.062156394888643</v>
      </c>
      <c r="L40" s="12" t="e">
        <f t="shared" si="0"/>
        <v>#N/A</v>
      </c>
      <c r="M40">
        <v>185</v>
      </c>
    </row>
    <row r="41" spans="9:13" hidden="1">
      <c r="I41">
        <v>40</v>
      </c>
      <c r="J41" s="5" t="e">
        <f>HLOOKUP('Hulpblad staal'!J$2,'Tabel staal'!$B$2:$AO$363,I41)</f>
        <v>#N/A</v>
      </c>
      <c r="K41" s="12">
        <f>HLOOKUP('Hulpblad staal'!K$2,'Tabel staal'!$B$2:$AO$363,I41)</f>
        <v>29.442232263248677</v>
      </c>
      <c r="L41" s="12" t="e">
        <f t="shared" si="0"/>
        <v>#N/A</v>
      </c>
      <c r="M41">
        <v>190</v>
      </c>
    </row>
    <row r="42" spans="9:13" hidden="1">
      <c r="I42">
        <v>41</v>
      </c>
      <c r="J42" s="5" t="e">
        <f>HLOOKUP('Hulpblad staal'!J$2,'Tabel staal'!$B$2:$AO$363,I42)</f>
        <v>#N/A</v>
      </c>
      <c r="K42" s="12">
        <f>HLOOKUP('Hulpblad staal'!K$2,'Tabel staal'!$B$2:$AO$363,I42)</f>
        <v>29.827369581181877</v>
      </c>
      <c r="L42" s="12" t="e">
        <f t="shared" si="0"/>
        <v>#N/A</v>
      </c>
      <c r="M42">
        <v>195</v>
      </c>
    </row>
    <row r="43" spans="9:13" hidden="1">
      <c r="I43">
        <v>42</v>
      </c>
      <c r="J43" s="5" t="e">
        <f>HLOOKUP('Hulpblad staal'!J$2,'Tabel staal'!$B$2:$AO$363,I43)</f>
        <v>#N/A</v>
      </c>
      <c r="K43" s="12">
        <f>HLOOKUP('Hulpblad staal'!K$2,'Tabel staal'!$B$2:$AO$363,I43)</f>
        <v>30.217481881825808</v>
      </c>
      <c r="L43" s="12" t="e">
        <f t="shared" si="0"/>
        <v>#N/A</v>
      </c>
      <c r="M43">
        <v>200</v>
      </c>
    </row>
    <row r="44" spans="9:13" hidden="1">
      <c r="I44">
        <v>43</v>
      </c>
      <c r="J44" s="5" t="e">
        <f>HLOOKUP('Hulpblad staal'!J$2,'Tabel staal'!$B$2:$AO$363,I44)</f>
        <v>#N/A</v>
      </c>
      <c r="K44" s="12">
        <f>HLOOKUP('Hulpblad staal'!K$2,'Tabel staal'!$B$2:$AO$363,I44)</f>
        <v>30.612485622634519</v>
      </c>
      <c r="L44" s="12" t="e">
        <f t="shared" si="0"/>
        <v>#N/A</v>
      </c>
      <c r="M44">
        <v>205</v>
      </c>
    </row>
    <row r="45" spans="9:13" hidden="1">
      <c r="I45">
        <v>44</v>
      </c>
      <c r="J45" s="5" t="e">
        <f>HLOOKUP('Hulpblad staal'!J$2,'Tabel staal'!$B$2:$AO$363,I45)</f>
        <v>#N/A</v>
      </c>
      <c r="K45" s="12">
        <f>HLOOKUP('Hulpblad staal'!K$2,'Tabel staal'!$B$2:$AO$363,I45)</f>
        <v>31.01230001743729</v>
      </c>
      <c r="L45" s="12" t="e">
        <f t="shared" si="0"/>
        <v>#N/A</v>
      </c>
      <c r="M45">
        <v>210</v>
      </c>
    </row>
    <row r="46" spans="9:13" hidden="1">
      <c r="I46">
        <v>45</v>
      </c>
      <c r="J46" s="5" t="e">
        <f>HLOOKUP('Hulpblad staal'!J$2,'Tabel staal'!$B$2:$AO$363,I46)</f>
        <v>#N/A</v>
      </c>
      <c r="K46" s="12">
        <f>HLOOKUP('Hulpblad staal'!K$2,'Tabel staal'!$B$2:$AO$363,I46)</f>
        <v>31.416846882096412</v>
      </c>
      <c r="L46" s="12" t="e">
        <f t="shared" si="0"/>
        <v>#N/A</v>
      </c>
      <c r="M46">
        <v>215</v>
      </c>
    </row>
    <row r="47" spans="9:13" hidden="1">
      <c r="I47">
        <v>46</v>
      </c>
      <c r="J47" s="5" t="e">
        <f>HLOOKUP('Hulpblad staal'!J$2,'Tabel staal'!$B$2:$AO$363,I47)</f>
        <v>#N/A</v>
      </c>
      <c r="K47" s="12">
        <f>HLOOKUP('Hulpblad staal'!K$2,'Tabel staal'!$B$2:$AO$363,I47)</f>
        <v>31.826050492371625</v>
      </c>
      <c r="L47" s="12" t="e">
        <f t="shared" si="0"/>
        <v>#N/A</v>
      </c>
      <c r="M47">
        <v>220</v>
      </c>
    </row>
    <row r="48" spans="9:13" hidden="1">
      <c r="I48">
        <v>47</v>
      </c>
      <c r="J48" s="5" t="e">
        <f>HLOOKUP('Hulpblad staal'!J$2,'Tabel staal'!$B$2:$AO$363,I48)</f>
        <v>#N/A</v>
      </c>
      <c r="K48" s="12">
        <f>HLOOKUP('Hulpblad staal'!K$2,'Tabel staal'!$B$2:$AO$363,I48)</f>
        <v>32.2398374527694</v>
      </c>
      <c r="L48" s="12" t="e">
        <f t="shared" si="0"/>
        <v>#N/A</v>
      </c>
      <c r="M48">
        <v>225</v>
      </c>
    </row>
    <row r="49" spans="9:13" hidden="1">
      <c r="I49">
        <v>48</v>
      </c>
      <c r="J49" s="5" t="e">
        <f>HLOOKUP('Hulpblad staal'!J$2,'Tabel staal'!$B$2:$AO$363,I49)</f>
        <v>#N/A</v>
      </c>
      <c r="K49" s="12">
        <f>HLOOKUP('Hulpblad staal'!K$2,'Tabel staal'!$B$2:$AO$363,I49)</f>
        <v>32.658136575301604</v>
      </c>
      <c r="L49" s="12" t="e">
        <f t="shared" si="0"/>
        <v>#N/A</v>
      </c>
      <c r="M49">
        <v>230</v>
      </c>
    </row>
    <row r="50" spans="9:13" hidden="1">
      <c r="I50">
        <v>49</v>
      </c>
      <c r="J50" s="5" t="e">
        <f>HLOOKUP('Hulpblad staal'!J$2,'Tabel staal'!$B$2:$AO$363,I50)</f>
        <v>#N/A</v>
      </c>
      <c r="K50" s="12">
        <f>HLOOKUP('Hulpblad staal'!K$2,'Tabel staal'!$B$2:$AO$363,I50)</f>
        <v>33.08087876720419</v>
      </c>
      <c r="L50" s="12" t="e">
        <f t="shared" si="0"/>
        <v>#N/A</v>
      </c>
      <c r="M50">
        <v>235</v>
      </c>
    </row>
    <row r="51" spans="9:13" hidden="1">
      <c r="I51">
        <v>50</v>
      </c>
      <c r="J51" s="5" t="e">
        <f>HLOOKUP('Hulpblad staal'!J$2,'Tabel staal'!$B$2:$AO$363,I51)</f>
        <v>#N/A</v>
      </c>
      <c r="K51" s="12">
        <f>HLOOKUP('Hulpblad staal'!K$2,'Tabel staal'!$B$2:$AO$363,I51)</f>
        <v>33.507996926775618</v>
      </c>
      <c r="L51" s="12" t="e">
        <f t="shared" si="0"/>
        <v>#N/A</v>
      </c>
      <c r="M51">
        <v>240</v>
      </c>
    </row>
    <row r="52" spans="9:13" hidden="1">
      <c r="I52">
        <v>51</v>
      </c>
      <c r="J52" s="5" t="e">
        <f>HLOOKUP('Hulpblad staal'!J$2,'Tabel staal'!$B$2:$AO$363,I52)</f>
        <v>#N/A</v>
      </c>
      <c r="K52" s="12">
        <f>HLOOKUP('Hulpblad staal'!K$2,'Tabel staal'!$B$2:$AO$363,I52)</f>
        <v>33.939425846589003</v>
      </c>
      <c r="L52" s="12" t="e">
        <f t="shared" si="0"/>
        <v>#N/A</v>
      </c>
      <c r="M52">
        <v>245</v>
      </c>
    </row>
    <row r="53" spans="9:13" hidden="1">
      <c r="I53">
        <v>52</v>
      </c>
      <c r="J53" s="5" t="e">
        <f>HLOOKUP('Hulpblad staal'!J$2,'Tabel staal'!$B$2:$AO$363,I53)</f>
        <v>#N/A</v>
      </c>
      <c r="K53" s="12">
        <f>HLOOKUP('Hulpblad staal'!K$2,'Tabel staal'!$B$2:$AO$363,I53)</f>
        <v>34.375102123414365</v>
      </c>
      <c r="L53" s="12" t="e">
        <f t="shared" si="0"/>
        <v>#N/A</v>
      </c>
      <c r="M53">
        <v>250</v>
      </c>
    </row>
    <row r="54" spans="9:13" hidden="1">
      <c r="I54">
        <v>53</v>
      </c>
      <c r="J54" s="5" t="e">
        <f>HLOOKUP('Hulpblad staal'!J$2,'Tabel staal'!$B$2:$AO$363,I54)</f>
        <v>#N/A</v>
      </c>
      <c r="K54" s="12">
        <f>HLOOKUP('Hulpblad staal'!K$2,'Tabel staal'!$B$2:$AO$363,I54)</f>
        <v>34.814964074258825</v>
      </c>
      <c r="L54" s="12" t="e">
        <f t="shared" si="0"/>
        <v>#N/A</v>
      </c>
      <c r="M54">
        <v>255</v>
      </c>
    </row>
    <row r="55" spans="9:13" hidden="1">
      <c r="I55">
        <v>54</v>
      </c>
      <c r="J55" s="5" t="e">
        <f>HLOOKUP('Hulpblad staal'!J$2,'Tabel staal'!$B$2:$AO$363,I55)</f>
        <v>#N/A</v>
      </c>
      <c r="K55" s="12">
        <f>HLOOKUP('Hulpblad staal'!K$2,'Tabel staal'!$B$2:$AO$363,I55)</f>
        <v>35.258951657995475</v>
      </c>
      <c r="L55" s="12" t="e">
        <f t="shared" si="0"/>
        <v>#N/A</v>
      </c>
      <c r="M55">
        <v>260</v>
      </c>
    </row>
    <row r="56" spans="9:13" hidden="1">
      <c r="I56">
        <v>55</v>
      </c>
      <c r="J56" s="5" t="e">
        <f>HLOOKUP('Hulpblad staal'!J$2,'Tabel staal'!$B$2:$AO$363,I56)</f>
        <v>#N/A</v>
      </c>
      <c r="K56" s="12">
        <f>HLOOKUP('Hulpblad staal'!K$2,'Tabel staal'!$B$2:$AO$363,I56)</f>
        <v>35.707006402106494</v>
      </c>
      <c r="L56" s="12" t="e">
        <f t="shared" si="0"/>
        <v>#N/A</v>
      </c>
      <c r="M56">
        <v>265</v>
      </c>
    </row>
    <row r="57" spans="9:13" hidden="1">
      <c r="I57">
        <v>56</v>
      </c>
      <c r="J57" s="5" t="e">
        <f>HLOOKUP('Hulpblad staal'!J$2,'Tabel staal'!$B$2:$AO$363,I57)</f>
        <v>#N/A</v>
      </c>
      <c r="K57" s="12">
        <f>HLOOKUP('Hulpblad staal'!K$2,'Tabel staal'!$B$2:$AO$363,I57)</f>
        <v>36.159071334114529</v>
      </c>
      <c r="L57" s="12" t="e">
        <f t="shared" si="0"/>
        <v>#N/A</v>
      </c>
      <c r="M57">
        <v>270</v>
      </c>
    </row>
    <row r="58" spans="9:13" hidden="1">
      <c r="I58">
        <v>57</v>
      </c>
      <c r="J58" s="5" t="e">
        <f>HLOOKUP('Hulpblad staal'!J$2,'Tabel staal'!$B$2:$AO$363,I58)</f>
        <v>#N/A</v>
      </c>
      <c r="K58" s="12">
        <f>HLOOKUP('Hulpblad staal'!K$2,'Tabel staal'!$B$2:$AO$363,I58)</f>
        <v>36.615090917318959</v>
      </c>
      <c r="L58" s="12" t="e">
        <f t="shared" si="0"/>
        <v>#N/A</v>
      </c>
      <c r="M58">
        <v>275</v>
      </c>
    </row>
    <row r="59" spans="9:13" hidden="1">
      <c r="I59">
        <v>58</v>
      </c>
      <c r="J59" s="5" t="e">
        <f>HLOOKUP('Hulpblad staal'!J$2,'Tabel staal'!$B$2:$AO$363,I59)</f>
        <v>#N/A</v>
      </c>
      <c r="K59" s="12">
        <f>HLOOKUP('Hulpblad staal'!K$2,'Tabel staal'!$B$2:$AO$363,I59)</f>
        <v>37.075010990491357</v>
      </c>
      <c r="L59" s="12" t="e">
        <f t="shared" si="0"/>
        <v>#N/A</v>
      </c>
      <c r="M59">
        <v>280</v>
      </c>
    </row>
    <row r="60" spans="9:13" hidden="1">
      <c r="I60">
        <v>59</v>
      </c>
      <c r="J60" s="5" t="e">
        <f>HLOOKUP('Hulpblad staal'!J$2,'Tabel staal'!$B$2:$AO$363,I60)</f>
        <v>#N/A</v>
      </c>
      <c r="K60" s="12">
        <f>HLOOKUP('Hulpblad staal'!K$2,'Tabel staal'!$B$2:$AO$363,I60)</f>
        <v>37.53877871121788</v>
      </c>
      <c r="L60" s="12" t="e">
        <f t="shared" si="0"/>
        <v>#N/A</v>
      </c>
      <c r="M60">
        <v>285</v>
      </c>
    </row>
    <row r="61" spans="9:13" hidden="1">
      <c r="I61">
        <v>60</v>
      </c>
      <c r="J61" s="5" t="e">
        <f>HLOOKUP('Hulpblad staal'!J$2,'Tabel staal'!$B$2:$AO$363,I61)</f>
        <v>#N/A</v>
      </c>
      <c r="K61" s="12">
        <f>HLOOKUP('Hulpblad staal'!K$2,'Tabel staal'!$B$2:$AO$363,I61)</f>
        <v>38.006342502605811</v>
      </c>
      <c r="L61" s="12" t="e">
        <f t="shared" si="0"/>
        <v>#N/A</v>
      </c>
      <c r="M61">
        <v>290</v>
      </c>
    </row>
    <row r="62" spans="9:13" hidden="1">
      <c r="I62">
        <v>61</v>
      </c>
      <c r="J62" s="5" t="e">
        <f>HLOOKUP('Hulpblad staal'!J$2,'Tabel staal'!$B$2:$AO$363,I62)</f>
        <v>#N/A</v>
      </c>
      <c r="K62" s="12">
        <f>HLOOKUP('Hulpblad staal'!K$2,'Tabel staal'!$B$2:$AO$363,I62)</f>
        <v>38.477652003098086</v>
      </c>
      <c r="L62" s="12" t="e">
        <f t="shared" si="0"/>
        <v>#N/A</v>
      </c>
      <c r="M62">
        <v>295</v>
      </c>
    </row>
    <row r="63" spans="9:13" hidden="1">
      <c r="I63">
        <v>62</v>
      </c>
      <c r="J63" s="5" t="e">
        <f>HLOOKUP('Hulpblad staal'!J$2,'Tabel staal'!$B$2:$AO$363,I63)</f>
        <v>#N/A</v>
      </c>
      <c r="K63" s="12">
        <f>HLOOKUP('Hulpblad staal'!K$2,'Tabel staal'!$B$2:$AO$363,I63)</f>
        <v>38.952658019162861</v>
      </c>
      <c r="L63" s="12" t="e">
        <f t="shared" si="0"/>
        <v>#N/A</v>
      </c>
      <c r="M63">
        <v>300</v>
      </c>
    </row>
    <row r="64" spans="9:13" hidden="1">
      <c r="I64">
        <v>63</v>
      </c>
      <c r="J64" s="5" t="e">
        <f>HLOOKUP('Hulpblad staal'!J$2,'Tabel staal'!$B$2:$AO$363,I64)</f>
        <v>#N/A</v>
      </c>
      <c r="K64" s="12">
        <f>HLOOKUP('Hulpblad staal'!K$2,'Tabel staal'!$B$2:$AO$363,I64)</f>
        <v>39.431312480646426</v>
      </c>
      <c r="L64" s="12" t="e">
        <f t="shared" si="0"/>
        <v>#N/A</v>
      </c>
      <c r="M64">
        <v>305</v>
      </c>
    </row>
    <row r="65" spans="9:13" hidden="1">
      <c r="I65">
        <v>64</v>
      </c>
      <c r="J65" s="5" t="e">
        <f>HLOOKUP('Hulpblad staal'!J$2,'Tabel staal'!$B$2:$AO$363,I65)</f>
        <v>#N/A</v>
      </c>
      <c r="K65" s="12">
        <f>HLOOKUP('Hulpblad staal'!K$2,'Tabel staal'!$B$2:$AO$363,I65)</f>
        <v>39.913568398596432</v>
      </c>
      <c r="L65" s="12" t="e">
        <f t="shared" si="0"/>
        <v>#N/A</v>
      </c>
      <c r="M65">
        <v>310</v>
      </c>
    </row>
    <row r="66" spans="9:13" hidden="1">
      <c r="I66">
        <v>65</v>
      </c>
      <c r="J66" s="5" t="e">
        <f>HLOOKUP('Hulpblad staal'!J$2,'Tabel staal'!$B$2:$AO$363,I66)</f>
        <v>#N/A</v>
      </c>
      <c r="K66" s="12">
        <f>HLOOKUP('Hulpblad staal'!K$2,'Tabel staal'!$B$2:$AO$363,I66)</f>
        <v>40.399379825379221</v>
      </c>
      <c r="L66" s="12" t="e">
        <f t="shared" si="0"/>
        <v>#N/A</v>
      </c>
      <c r="M66">
        <v>315</v>
      </c>
    </row>
    <row r="67" spans="9:13" hidden="1">
      <c r="I67">
        <v>66</v>
      </c>
      <c r="J67" s="5" t="e">
        <f>HLOOKUP('Hulpblad staal'!J$2,'Tabel staal'!$B$2:$AO$363,I67)</f>
        <v>#N/A</v>
      </c>
      <c r="K67" s="12">
        <f>HLOOKUP('Hulpblad staal'!K$2,'Tabel staal'!$B$2:$AO$363,I67)</f>
        <v>40.888701816930364</v>
      </c>
      <c r="L67" s="12" t="e">
        <f t="shared" ref="L67:L130" si="1">IF($D$3=400,J67,(D$3-J$2)/(K$2-J$2)*(K67-J67)+J67)</f>
        <v>#N/A</v>
      </c>
      <c r="M67">
        <v>320</v>
      </c>
    </row>
    <row r="68" spans="9:13" hidden="1">
      <c r="I68">
        <v>67</v>
      </c>
      <c r="J68" s="5" t="e">
        <f>HLOOKUP('Hulpblad staal'!J$2,'Tabel staal'!$B$2:$AO$363,I68)</f>
        <v>#N/A</v>
      </c>
      <c r="K68" s="12">
        <f>HLOOKUP('Hulpblad staal'!K$2,'Tabel staal'!$B$2:$AO$363,I68)</f>
        <v>41.381490396990941</v>
      </c>
      <c r="L68" s="12" t="e">
        <f t="shared" si="1"/>
        <v>#N/A</v>
      </c>
      <c r="M68">
        <v>325</v>
      </c>
    </row>
    <row r="69" spans="9:13" hidden="1">
      <c r="I69">
        <v>68</v>
      </c>
      <c r="J69" s="5" t="e">
        <f>HLOOKUP('Hulpblad staal'!J$2,'Tabel staal'!$B$2:$AO$363,I69)</f>
        <v>#N/A</v>
      </c>
      <c r="K69" s="12">
        <f>HLOOKUP('Hulpblad staal'!K$2,'Tabel staal'!$B$2:$AO$363,I69)</f>
        <v>41.8777025231945</v>
      </c>
      <c r="L69" s="12" t="e">
        <f t="shared" si="1"/>
        <v>#N/A</v>
      </c>
      <c r="M69">
        <v>330</v>
      </c>
    </row>
    <row r="70" spans="9:13" hidden="1">
      <c r="I70">
        <v>69</v>
      </c>
      <c r="J70" s="5" t="e">
        <f>HLOOKUP('Hulpblad staal'!J$2,'Tabel staal'!$B$2:$AO$363,I70)</f>
        <v>#N/A</v>
      </c>
      <c r="K70" s="12">
        <f>HLOOKUP('Hulpblad staal'!K$2,'Tabel staal'!$B$2:$AO$363,I70)</f>
        <v>42.377296054880745</v>
      </c>
      <c r="L70" s="12" t="e">
        <f t="shared" si="1"/>
        <v>#N/A</v>
      </c>
      <c r="M70">
        <v>335</v>
      </c>
    </row>
    <row r="71" spans="9:13" hidden="1">
      <c r="I71">
        <v>70</v>
      </c>
      <c r="J71" s="5" t="e">
        <f>HLOOKUP('Hulpblad staal'!J$2,'Tabel staal'!$B$2:$AO$363,I71)</f>
        <v>#N/A</v>
      </c>
      <c r="K71" s="12">
        <f>HLOOKUP('Hulpblad staal'!K$2,'Tabel staal'!$B$2:$AO$363,I71)</f>
        <v>42.880229722521889</v>
      </c>
      <c r="L71" s="12" t="e">
        <f t="shared" si="1"/>
        <v>#N/A</v>
      </c>
      <c r="M71">
        <v>340</v>
      </c>
    </row>
    <row r="72" spans="9:13" hidden="1">
      <c r="I72">
        <v>71</v>
      </c>
      <c r="J72" s="5" t="e">
        <f>HLOOKUP('Hulpblad staal'!J$2,'Tabel staal'!$B$2:$AO$363,I72)</f>
        <v>#N/A</v>
      </c>
      <c r="K72" s="12">
        <f>HLOOKUP('Hulpblad staal'!K$2,'Tabel staal'!$B$2:$AO$363,I72)</f>
        <v>43.386463098656911</v>
      </c>
      <c r="L72" s="12" t="e">
        <f t="shared" si="1"/>
        <v>#N/A</v>
      </c>
      <c r="M72">
        <v>345</v>
      </c>
    </row>
    <row r="73" spans="9:13" hidden="1">
      <c r="I73">
        <v>72</v>
      </c>
      <c r="J73" s="5" t="e">
        <f>HLOOKUP('Hulpblad staal'!J$2,'Tabel staal'!$B$2:$AO$363,I73)</f>
        <v>#N/A</v>
      </c>
      <c r="K73" s="12">
        <f>HLOOKUP('Hulpblad staal'!K$2,'Tabel staal'!$B$2:$AO$363,I73)</f>
        <v>43.895956570236976</v>
      </c>
      <c r="L73" s="12" t="e">
        <f t="shared" si="1"/>
        <v>#N/A</v>
      </c>
      <c r="M73">
        <v>350</v>
      </c>
    </row>
    <row r="74" spans="9:13" hidden="1">
      <c r="I74">
        <v>73</v>
      </c>
      <c r="J74" s="5" t="e">
        <f>HLOOKUP('Hulpblad staal'!J$2,'Tabel staal'!$B$2:$AO$363,I74)</f>
        <v>#N/A</v>
      </c>
      <c r="K74" s="12">
        <f>HLOOKUP('Hulpblad staal'!K$2,'Tabel staal'!$B$2:$AO$363,I74)</f>
        <v>44.408671312292945</v>
      </c>
      <c r="L74" s="12" t="e">
        <f t="shared" si="1"/>
        <v>#N/A</v>
      </c>
      <c r="M74">
        <v>355</v>
      </c>
    </row>
    <row r="75" spans="9:13" hidden="1">
      <c r="I75">
        <v>74</v>
      </c>
      <c r="J75" s="5" t="e">
        <f>HLOOKUP('Hulpblad staal'!J$2,'Tabel staal'!$B$2:$AO$363,I75)</f>
        <v>#N/A</v>
      </c>
      <c r="K75" s="12">
        <f>HLOOKUP('Hulpblad staal'!K$2,'Tabel staal'!$B$2:$AO$363,I75)</f>
        <v>44.924569262842645</v>
      </c>
      <c r="L75" s="12" t="e">
        <f t="shared" si="1"/>
        <v>#N/A</v>
      </c>
      <c r="M75">
        <v>360</v>
      </c>
    </row>
    <row r="76" spans="9:13" hidden="1">
      <c r="I76">
        <v>75</v>
      </c>
      <c r="J76" s="5" t="e">
        <f>HLOOKUP('Hulpblad staal'!J$2,'Tabel staal'!$B$2:$AO$363,I76)</f>
        <v>#N/A</v>
      </c>
      <c r="K76" s="12">
        <f>HLOOKUP('Hulpblad staal'!K$2,'Tabel staal'!$B$2:$AO$363,I76)</f>
        <v>45.443613098961698</v>
      </c>
      <c r="L76" s="12" t="e">
        <f t="shared" si="1"/>
        <v>#N/A</v>
      </c>
      <c r="M76">
        <v>365</v>
      </c>
    </row>
    <row r="77" spans="9:13" hidden="1">
      <c r="I77">
        <v>76</v>
      </c>
      <c r="J77" s="5" t="e">
        <f>HLOOKUP('Hulpblad staal'!J$2,'Tabel staal'!$B$2:$AO$363,I77)</f>
        <v>#N/A</v>
      </c>
      <c r="K77" s="12">
        <f>HLOOKUP('Hulpblad staal'!K$2,'Tabel staal'!$B$2:$AO$363,I77)</f>
        <v>45.965766213947511</v>
      </c>
      <c r="L77" s="12" t="e">
        <f t="shared" si="1"/>
        <v>#N/A</v>
      </c>
      <c r="M77">
        <v>370</v>
      </c>
    </row>
    <row r="78" spans="9:13" hidden="1">
      <c r="I78">
        <v>77</v>
      </c>
      <c r="J78" s="5" t="e">
        <f>HLOOKUP('Hulpblad staal'!J$2,'Tabel staal'!$B$2:$AO$363,I78)</f>
        <v>#N/A</v>
      </c>
      <c r="K78" s="12">
        <f>HLOOKUP('Hulpblad staal'!K$2,'Tabel staal'!$B$2:$AO$363,I78)</f>
        <v>46.490992695511117</v>
      </c>
      <c r="L78" s="12" t="e">
        <f t="shared" si="1"/>
        <v>#N/A</v>
      </c>
      <c r="M78">
        <v>375</v>
      </c>
    </row>
    <row r="79" spans="9:13" hidden="1">
      <c r="I79">
        <v>78</v>
      </c>
      <c r="J79" s="5" t="e">
        <f>HLOOKUP('Hulpblad staal'!J$2,'Tabel staal'!$B$2:$AO$363,I79)</f>
        <v>#N/A</v>
      </c>
      <c r="K79" s="12">
        <f>HLOOKUP('Hulpblad staal'!K$2,'Tabel staal'!$B$2:$AO$363,I79)</f>
        <v>47.019257304936311</v>
      </c>
      <c r="L79" s="12" t="e">
        <f t="shared" si="1"/>
        <v>#N/A</v>
      </c>
      <c r="M79">
        <v>380</v>
      </c>
    </row>
    <row r="80" spans="9:13" hidden="1">
      <c r="I80">
        <v>79</v>
      </c>
      <c r="J80" s="5" t="e">
        <f>HLOOKUP('Hulpblad staal'!J$2,'Tabel staal'!$B$2:$AO$363,I80)</f>
        <v>#N/A</v>
      </c>
      <c r="K80" s="12">
        <f>HLOOKUP('Hulpblad staal'!K$2,'Tabel staal'!$B$2:$AO$363,I80)</f>
        <v>47.550525457149753</v>
      </c>
      <c r="L80" s="12" t="e">
        <f t="shared" si="1"/>
        <v>#N/A</v>
      </c>
      <c r="M80">
        <v>385</v>
      </c>
    </row>
    <row r="81" spans="9:13" hidden="1">
      <c r="I81">
        <v>80</v>
      </c>
      <c r="J81" s="5" t="e">
        <f>HLOOKUP('Hulpblad staal'!J$2,'Tabel staal'!$B$2:$AO$363,I81)</f>
        <v>#N/A</v>
      </c>
      <c r="K81" s="12">
        <f>HLOOKUP('Hulpblad staal'!K$2,'Tabel staal'!$B$2:$AO$363,I81)</f>
        <v>48.084763201649906</v>
      </c>
      <c r="L81" s="12" t="e">
        <f t="shared" si="1"/>
        <v>#N/A</v>
      </c>
      <c r="M81">
        <v>390</v>
      </c>
    </row>
    <row r="82" spans="9:13" hidden="1">
      <c r="I82">
        <v>81</v>
      </c>
      <c r="J82" s="5" t="e">
        <f>HLOOKUP('Hulpblad staal'!J$2,'Tabel staal'!$B$2:$AO$363,I82)</f>
        <v>#N/A</v>
      </c>
      <c r="K82" s="12">
        <f>HLOOKUP('Hulpblad staal'!K$2,'Tabel staal'!$B$2:$AO$363,I82)</f>
        <v>48.62193720424608</v>
      </c>
      <c r="L82" s="12" t="e">
        <f t="shared" si="1"/>
        <v>#N/A</v>
      </c>
      <c r="M82">
        <v>395</v>
      </c>
    </row>
    <row r="83" spans="9:13" hidden="1">
      <c r="I83">
        <v>82</v>
      </c>
      <c r="J83" s="5" t="e">
        <f>HLOOKUP('Hulpblad staal'!J$2,'Tabel staal'!$B$2:$AO$363,I83)</f>
        <v>#N/A</v>
      </c>
      <c r="K83" s="12">
        <f>HLOOKUP('Hulpblad staal'!K$2,'Tabel staal'!$B$2:$AO$363,I83)</f>
        <v>49.162014729562287</v>
      </c>
      <c r="L83" s="12" t="e">
        <f t="shared" si="1"/>
        <v>#N/A</v>
      </c>
      <c r="M83">
        <v>400</v>
      </c>
    </row>
    <row r="84" spans="9:13" hidden="1">
      <c r="I84">
        <v>83</v>
      </c>
      <c r="J84" s="5" t="e">
        <f>HLOOKUP('Hulpblad staal'!J$2,'Tabel staal'!$B$2:$AO$363,I84)</f>
        <v>#N/A</v>
      </c>
      <c r="K84" s="12">
        <f>HLOOKUP('Hulpblad staal'!K$2,'Tabel staal'!$B$2:$AO$363,I84)</f>
        <v>49.704963624263783</v>
      </c>
      <c r="L84" s="12" t="e">
        <f t="shared" si="1"/>
        <v>#N/A</v>
      </c>
      <c r="M84">
        <v>405</v>
      </c>
    </row>
    <row r="85" spans="9:13" hidden="1">
      <c r="I85">
        <v>84</v>
      </c>
      <c r="J85" s="5" t="e">
        <f>HLOOKUP('Hulpblad staal'!J$2,'Tabel staal'!$B$2:$AO$363,I85)</f>
        <v>#N/A</v>
      </c>
      <c r="K85" s="12">
        <f>HLOOKUP('Hulpblad staal'!K$2,'Tabel staal'!$B$2:$AO$363,I85)</f>
        <v>50.250752300966838</v>
      </c>
      <c r="L85" s="12" t="e">
        <f t="shared" si="1"/>
        <v>#N/A</v>
      </c>
      <c r="M85">
        <v>410</v>
      </c>
    </row>
    <row r="86" spans="9:13" hidden="1">
      <c r="I86">
        <v>85</v>
      </c>
      <c r="J86" s="5" t="e">
        <f>HLOOKUP('Hulpblad staal'!J$2,'Tabel staal'!$B$2:$AO$363,I86)</f>
        <v>#N/A</v>
      </c>
      <c r="K86" s="12">
        <f>HLOOKUP('Hulpblad staal'!K$2,'Tabel staal'!$B$2:$AO$363,I86)</f>
        <v>50.799349722795014</v>
      </c>
      <c r="L86" s="12" t="e">
        <f t="shared" si="1"/>
        <v>#N/A</v>
      </c>
      <c r="M86">
        <v>415</v>
      </c>
    </row>
    <row r="87" spans="9:13" hidden="1">
      <c r="I87">
        <v>86</v>
      </c>
      <c r="J87" s="5" t="e">
        <f>HLOOKUP('Hulpblad staal'!J$2,'Tabel staal'!$B$2:$AO$363,I87)</f>
        <v>#N/A</v>
      </c>
      <c r="K87" s="12">
        <f>HLOOKUP('Hulpblad staal'!K$2,'Tabel staal'!$B$2:$AO$363,I87)</f>
        <v>51.350725388547559</v>
      </c>
      <c r="L87" s="12" t="e">
        <f t="shared" si="1"/>
        <v>#N/A</v>
      </c>
      <c r="M87">
        <v>420</v>
      </c>
    </row>
    <row r="88" spans="9:13" hidden="1">
      <c r="I88">
        <v>87</v>
      </c>
      <c r="J88" s="5" t="e">
        <f>HLOOKUP('Hulpblad staal'!J$2,'Tabel staal'!$B$2:$AO$363,I88)</f>
        <v>#N/A</v>
      </c>
      <c r="K88" s="12">
        <f>HLOOKUP('Hulpblad staal'!K$2,'Tabel staal'!$B$2:$AO$363,I88)</f>
        <v>51.904849318447823</v>
      </c>
      <c r="L88" s="12" t="e">
        <f t="shared" si="1"/>
        <v>#N/A</v>
      </c>
      <c r="M88">
        <v>425</v>
      </c>
    </row>
    <row r="89" spans="9:13" hidden="1">
      <c r="I89">
        <v>88</v>
      </c>
      <c r="J89" s="5" t="e">
        <f>HLOOKUP('Hulpblad staal'!J$2,'Tabel staal'!$B$2:$AO$363,I89)</f>
        <v>#N/A</v>
      </c>
      <c r="K89" s="12">
        <f>HLOOKUP('Hulpblad staal'!K$2,'Tabel staal'!$B$2:$AO$363,I89)</f>
        <v>52.461692040441619</v>
      </c>
      <c r="L89" s="12" t="e">
        <f t="shared" si="1"/>
        <v>#N/A</v>
      </c>
      <c r="M89">
        <v>430</v>
      </c>
    </row>
    <row r="90" spans="9:13" hidden="1">
      <c r="I90">
        <v>89</v>
      </c>
      <c r="J90" s="5" t="e">
        <f>HLOOKUP('Hulpblad staal'!J$2,'Tabel staal'!$B$2:$AO$363,I90)</f>
        <v>#N/A</v>
      </c>
      <c r="K90" s="12">
        <f>HLOOKUP('Hulpblad staal'!K$2,'Tabel staal'!$B$2:$AO$363,I90)</f>
        <v>53.0212245770173</v>
      </c>
      <c r="L90" s="12" t="e">
        <f t="shared" si="1"/>
        <v>#N/A</v>
      </c>
      <c r="M90">
        <v>435</v>
      </c>
    </row>
    <row r="91" spans="9:13" hidden="1">
      <c r="I91">
        <v>90</v>
      </c>
      <c r="J91" s="5" t="e">
        <f>HLOOKUP('Hulpblad staal'!J$2,'Tabel staal'!$B$2:$AO$363,I91)</f>
        <v>#N/A</v>
      </c>
      <c r="K91" s="12">
        <f>HLOOKUP('Hulpblad staal'!K$2,'Tabel staal'!$B$2:$AO$363,I91)</f>
        <v>53.583418432521214</v>
      </c>
      <c r="L91" s="12" t="e">
        <f t="shared" si="1"/>
        <v>#N/A</v>
      </c>
      <c r="M91">
        <v>440</v>
      </c>
    </row>
    <row r="92" spans="9:13" hidden="1">
      <c r="I92">
        <v>91</v>
      </c>
      <c r="J92" s="5" t="e">
        <f>HLOOKUP('Hulpblad staal'!J$2,'Tabel staal'!$B$2:$AO$363,I92)</f>
        <v>#N/A</v>
      </c>
      <c r="K92" s="12">
        <f>HLOOKUP('Hulpblad staal'!K$2,'Tabel staal'!$B$2:$AO$363,I92)</f>
        <v>54.14824558094373</v>
      </c>
      <c r="L92" s="12" t="e">
        <f t="shared" si="1"/>
        <v>#N/A</v>
      </c>
      <c r="M92">
        <v>445</v>
      </c>
    </row>
    <row r="93" spans="9:13" hidden="1">
      <c r="I93">
        <v>92</v>
      </c>
      <c r="J93" s="5" t="e">
        <f>HLOOKUP('Hulpblad staal'!J$2,'Tabel staal'!$B$2:$AO$363,I93)</f>
        <v>#N/A</v>
      </c>
      <c r="K93" s="12">
        <f>HLOOKUP('Hulpblad staal'!K$2,'Tabel staal'!$B$2:$AO$363,I93)</f>
        <v>54.715678454152545</v>
      </c>
      <c r="L93" s="12" t="e">
        <f t="shared" si="1"/>
        <v>#N/A</v>
      </c>
      <c r="M93">
        <v>450</v>
      </c>
    </row>
    <row r="94" spans="9:13" hidden="1">
      <c r="I94">
        <v>93</v>
      </c>
      <c r="J94" s="5" t="e">
        <f>HLOOKUP('Hulpblad staal'!J$2,'Tabel staal'!$B$2:$AO$363,I94)</f>
        <v>#N/A</v>
      </c>
      <c r="K94" s="12">
        <f>HLOOKUP('Hulpblad staal'!K$2,'Tabel staal'!$B$2:$AO$363,I94)</f>
        <v>55.285689930551463</v>
      </c>
      <c r="L94" s="12" t="e">
        <f t="shared" si="1"/>
        <v>#N/A</v>
      </c>
      <c r="M94">
        <v>455</v>
      </c>
    </row>
    <row r="95" spans="9:13" hidden="1">
      <c r="I95">
        <v>94</v>
      </c>
      <c r="J95" s="5" t="e">
        <f>HLOOKUP('Hulpblad staal'!J$2,'Tabel staal'!$B$2:$AO$363,I95)</f>
        <v>#N/A</v>
      </c>
      <c r="K95" s="12">
        <f>HLOOKUP('Hulpblad staal'!K$2,'Tabel staal'!$B$2:$AO$363,I95)</f>
        <v>55.858253324144073</v>
      </c>
      <c r="L95" s="12" t="e">
        <f t="shared" si="1"/>
        <v>#N/A</v>
      </c>
      <c r="M95">
        <v>460</v>
      </c>
    </row>
    <row r="96" spans="9:13" hidden="1">
      <c r="I96">
        <v>95</v>
      </c>
      <c r="J96" s="5" t="e">
        <f>HLOOKUP('Hulpblad staal'!J$2,'Tabel staal'!$B$2:$AO$363,I96)</f>
        <v>#N/A</v>
      </c>
      <c r="K96" s="12">
        <f>HLOOKUP('Hulpblad staal'!K$2,'Tabel staal'!$B$2:$AO$363,I96)</f>
        <v>56.433342373982995</v>
      </c>
      <c r="L96" s="12" t="e">
        <f t="shared" si="1"/>
        <v>#N/A</v>
      </c>
      <c r="M96">
        <v>465</v>
      </c>
    </row>
    <row r="97" spans="9:13" hidden="1">
      <c r="I97">
        <v>96</v>
      </c>
      <c r="J97" s="5" t="e">
        <f>HLOOKUP('Hulpblad staal'!J$2,'Tabel staal'!$B$2:$AO$363,I97)</f>
        <v>#N/A</v>
      </c>
      <c r="K97" s="12">
        <f>HLOOKUP('Hulpblad staal'!K$2,'Tabel staal'!$B$2:$AO$363,I97)</f>
        <v>57.010931233986504</v>
      </c>
      <c r="L97" s="12" t="e">
        <f t="shared" si="1"/>
        <v>#N/A</v>
      </c>
      <c r="M97">
        <v>470</v>
      </c>
    </row>
    <row r="98" spans="9:13" hidden="1">
      <c r="I98">
        <v>97</v>
      </c>
      <c r="J98" s="5" t="e">
        <f>HLOOKUP('Hulpblad staal'!J$2,'Tabel staal'!$B$2:$AO$363,I98)</f>
        <v>#N/A</v>
      </c>
      <c r="K98" s="12">
        <f>HLOOKUP('Hulpblad staal'!K$2,'Tabel staal'!$B$2:$AO$363,I98)</f>
        <v>57.590994463105375</v>
      </c>
      <c r="L98" s="12" t="e">
        <f t="shared" si="1"/>
        <v>#N/A</v>
      </c>
      <c r="M98">
        <v>475</v>
      </c>
    </row>
    <row r="99" spans="9:13" hidden="1">
      <c r="I99">
        <v>98</v>
      </c>
      <c r="J99" s="5" t="e">
        <f>HLOOKUP('Hulpblad staal'!J$2,'Tabel staal'!$B$2:$AO$363,I99)</f>
        <v>#N/A</v>
      </c>
      <c r="K99" s="12">
        <f>HLOOKUP('Hulpblad staal'!K$2,'Tabel staal'!$B$2:$AO$363,I99)</f>
        <v>58.173507015823795</v>
      </c>
      <c r="L99" s="12" t="e">
        <f t="shared" si="1"/>
        <v>#N/A</v>
      </c>
      <c r="M99">
        <v>480</v>
      </c>
    </row>
    <row r="100" spans="9:13" hidden="1">
      <c r="I100">
        <v>99</v>
      </c>
      <c r="J100" s="5" t="e">
        <f>HLOOKUP('Hulpblad staal'!J$2,'Tabel staal'!$B$2:$AO$363,I100)</f>
        <v>#N/A</v>
      </c>
      <c r="K100" s="12">
        <f>HLOOKUP('Hulpblad staal'!K$2,'Tabel staal'!$B$2:$AO$363,I100)</f>
        <v>58.758444232979087</v>
      </c>
      <c r="L100" s="12" t="e">
        <f t="shared" si="1"/>
        <v>#N/A</v>
      </c>
      <c r="M100">
        <v>485</v>
      </c>
    </row>
    <row r="101" spans="9:13" hidden="1">
      <c r="I101">
        <v>100</v>
      </c>
      <c r="J101" s="5" t="e">
        <f>HLOOKUP('Hulpblad staal'!J$2,'Tabel staal'!$B$2:$AO$363,I101)</f>
        <v>#N/A</v>
      </c>
      <c r="K101" s="12">
        <f>HLOOKUP('Hulpblad staal'!K$2,'Tabel staal'!$B$2:$AO$363,I101)</f>
        <v>59.345781832885876</v>
      </c>
      <c r="L101" s="12" t="e">
        <f t="shared" si="1"/>
        <v>#N/A</v>
      </c>
      <c r="M101">
        <v>490</v>
      </c>
    </row>
    <row r="102" spans="9:13" hidden="1">
      <c r="I102">
        <v>101</v>
      </c>
      <c r="J102" s="5" t="e">
        <f>HLOOKUP('Hulpblad staal'!J$2,'Tabel staal'!$B$2:$AO$363,I102)</f>
        <v>#N/A</v>
      </c>
      <c r="K102" s="12">
        <f>HLOOKUP('Hulpblad staal'!K$2,'Tabel staal'!$B$2:$AO$363,I102)</f>
        <v>59.93549590275105</v>
      </c>
      <c r="L102" s="12" t="e">
        <f t="shared" si="1"/>
        <v>#N/A</v>
      </c>
      <c r="M102">
        <v>495</v>
      </c>
    </row>
    <row r="103" spans="9:13" hidden="1">
      <c r="I103">
        <v>102</v>
      </c>
      <c r="J103" s="5" t="e">
        <f>HLOOKUP('Hulpblad staal'!J$2,'Tabel staal'!$B$2:$AO$363,I103)</f>
        <v>#N/A</v>
      </c>
      <c r="K103" s="12">
        <f>HLOOKUP('Hulpblad staal'!K$2,'Tabel staal'!$B$2:$AO$363,I103)</f>
        <v>60.527562890366781</v>
      </c>
      <c r="L103" s="12" t="e">
        <f t="shared" si="1"/>
        <v>#N/A</v>
      </c>
      <c r="M103">
        <v>500</v>
      </c>
    </row>
    <row r="104" spans="9:13" hidden="1">
      <c r="I104">
        <v>103</v>
      </c>
      <c r="J104" s="5" t="e">
        <f>HLOOKUP('Hulpblad staal'!J$2,'Tabel staal'!$B$2:$AO$363,I104)</f>
        <v>#N/A</v>
      </c>
      <c r="K104" s="12">
        <f>HLOOKUP('Hulpblad staal'!K$2,'Tabel staal'!$B$2:$AO$363,I104)</f>
        <v>61.121959596069338</v>
      </c>
      <c r="L104" s="12" t="e">
        <f t="shared" si="1"/>
        <v>#N/A</v>
      </c>
      <c r="M104">
        <v>505</v>
      </c>
    </row>
    <row r="105" spans="9:13" hidden="1">
      <c r="I105">
        <v>104</v>
      </c>
      <c r="J105" s="5" t="e">
        <f>HLOOKUP('Hulpblad staal'!J$2,'Tabel staal'!$B$2:$AO$363,I105)</f>
        <v>#N/A</v>
      </c>
      <c r="K105" s="12">
        <f>HLOOKUP('Hulpblad staal'!K$2,'Tabel staal'!$B$2:$AO$363,I105)</f>
        <v>61.718663164952282</v>
      </c>
      <c r="L105" s="12" t="e">
        <f t="shared" si="1"/>
        <v>#N/A</v>
      </c>
      <c r="M105">
        <v>510</v>
      </c>
    </row>
    <row r="106" spans="9:13" hidden="1">
      <c r="I106">
        <v>105</v>
      </c>
      <c r="J106" s="5" t="e">
        <f>HLOOKUP('Hulpblad staal'!J$2,'Tabel staal'!$B$2:$AO$363,I106)</f>
        <v>#N/A</v>
      </c>
      <c r="K106" s="12">
        <f>HLOOKUP('Hulpblad staal'!K$2,'Tabel staal'!$B$2:$AO$363,I106)</f>
        <v>62.31765107932317</v>
      </c>
      <c r="L106" s="12" t="e">
        <f t="shared" si="1"/>
        <v>#N/A</v>
      </c>
      <c r="M106">
        <v>515</v>
      </c>
    </row>
    <row r="107" spans="9:13" hidden="1">
      <c r="I107">
        <v>106</v>
      </c>
      <c r="J107" s="5" t="e">
        <f>HLOOKUP('Hulpblad staal'!J$2,'Tabel staal'!$B$2:$AO$363,I107)</f>
        <v>#N/A</v>
      </c>
      <c r="K107" s="12">
        <f>HLOOKUP('Hulpblad staal'!K$2,'Tabel staal'!$B$2:$AO$363,I107)</f>
        <v>62.918901151393399</v>
      </c>
      <c r="L107" s="12" t="e">
        <f t="shared" si="1"/>
        <v>#N/A</v>
      </c>
      <c r="M107">
        <v>520</v>
      </c>
    </row>
    <row r="108" spans="9:13" hidden="1">
      <c r="I108">
        <v>107</v>
      </c>
      <c r="J108" s="5" t="e">
        <f>HLOOKUP('Hulpblad staal'!J$2,'Tabel staal'!$B$2:$AO$363,I108)</f>
        <v>#N/A</v>
      </c>
      <c r="K108" s="12">
        <f>HLOOKUP('Hulpblad staal'!K$2,'Tabel staal'!$B$2:$AO$363,I108)</f>
        <v>63.522391516191519</v>
      </c>
      <c r="L108" s="12" t="e">
        <f t="shared" si="1"/>
        <v>#N/A</v>
      </c>
      <c r="M108">
        <v>525</v>
      </c>
    </row>
    <row r="109" spans="9:13" hidden="1">
      <c r="I109">
        <v>108</v>
      </c>
      <c r="J109" s="5" t="e">
        <f>HLOOKUP('Hulpblad staal'!J$2,'Tabel staal'!$B$2:$AO$363,I109)</f>
        <v>#N/A</v>
      </c>
      <c r="K109" s="12">
        <f>HLOOKUP('Hulpblad staal'!K$2,'Tabel staal'!$B$2:$AO$363,I109)</f>
        <v>64.128100624690688</v>
      </c>
      <c r="L109" s="12" t="e">
        <f t="shared" si="1"/>
        <v>#N/A</v>
      </c>
      <c r="M109">
        <v>530</v>
      </c>
    </row>
    <row r="110" spans="9:13" hidden="1">
      <c r="I110">
        <v>109</v>
      </c>
      <c r="J110" s="5" t="e">
        <f>HLOOKUP('Hulpblad staal'!J$2,'Tabel staal'!$B$2:$AO$363,I110)</f>
        <v>#N/A</v>
      </c>
      <c r="K110" s="12">
        <f>HLOOKUP('Hulpblad staal'!K$2,'Tabel staal'!$B$2:$AO$363,I110)</f>
        <v>64.736007237141536</v>
      </c>
      <c r="L110" s="12" t="e">
        <f t="shared" si="1"/>
        <v>#N/A</v>
      </c>
      <c r="M110">
        <v>535</v>
      </c>
    </row>
    <row r="111" spans="9:13" hidden="1">
      <c r="I111">
        <v>110</v>
      </c>
      <c r="J111" s="5" t="e">
        <f>HLOOKUP('Hulpblad staal'!J$2,'Tabel staal'!$B$2:$AO$363,I111)</f>
        <v>#N/A</v>
      </c>
      <c r="K111" s="12">
        <f>HLOOKUP('Hulpblad staal'!K$2,'Tabel staal'!$B$2:$AO$363,I111)</f>
        <v>65.346090416602081</v>
      </c>
      <c r="L111" s="12" t="e">
        <f t="shared" si="1"/>
        <v>#N/A</v>
      </c>
      <c r="M111">
        <v>540</v>
      </c>
    </row>
    <row r="112" spans="9:13" hidden="1">
      <c r="I112">
        <v>111</v>
      </c>
      <c r="J112" s="5" t="e">
        <f>HLOOKUP('Hulpblad staal'!J$2,'Tabel staal'!$B$2:$AO$363,I112)</f>
        <v>#N/A</v>
      </c>
      <c r="K112" s="12">
        <f>HLOOKUP('Hulpblad staal'!K$2,'Tabel staal'!$B$2:$AO$363,I112)</f>
        <v>65.958329522656769</v>
      </c>
      <c r="L112" s="12" t="e">
        <f t="shared" si="1"/>
        <v>#N/A</v>
      </c>
      <c r="M112">
        <v>545</v>
      </c>
    </row>
    <row r="113" spans="9:13" hidden="1">
      <c r="I113">
        <v>112</v>
      </c>
      <c r="J113" s="5" t="e">
        <f>HLOOKUP('Hulpblad staal'!J$2,'Tabel staal'!$B$2:$AO$363,I113)</f>
        <v>#N/A</v>
      </c>
      <c r="K113" s="12">
        <f>HLOOKUP('Hulpblad staal'!K$2,'Tabel staal'!$B$2:$AO$363,I113)</f>
        <v>66.572704205317166</v>
      </c>
      <c r="L113" s="12" t="e">
        <f t="shared" si="1"/>
        <v>#N/A</v>
      </c>
      <c r="M113">
        <v>550</v>
      </c>
    </row>
    <row r="114" spans="9:13" hidden="1">
      <c r="I114">
        <v>113</v>
      </c>
      <c r="J114" s="5" t="e">
        <f>HLOOKUP('Hulpblad staal'!J$2,'Tabel staal'!$B$2:$AO$363,I114)</f>
        <v>#N/A</v>
      </c>
      <c r="K114" s="12">
        <f>HLOOKUP('Hulpblad staal'!K$2,'Tabel staal'!$B$2:$AO$363,I114)</f>
        <v>67.189194399097147</v>
      </c>
      <c r="L114" s="12" t="e">
        <f t="shared" si="1"/>
        <v>#N/A</v>
      </c>
      <c r="M114">
        <v>555</v>
      </c>
    </row>
    <row r="115" spans="9:13" hidden="1">
      <c r="I115">
        <v>114</v>
      </c>
      <c r="J115" s="5" t="e">
        <f>HLOOKUP('Hulpblad staal'!J$2,'Tabel staal'!$B$2:$AO$363,I115)</f>
        <v>#N/A</v>
      </c>
      <c r="K115" s="12">
        <f>HLOOKUP('Hulpblad staal'!K$2,'Tabel staal'!$B$2:$AO$363,I115)</f>
        <v>67.80778031725572</v>
      </c>
      <c r="L115" s="12" t="e">
        <f t="shared" si="1"/>
        <v>#N/A</v>
      </c>
      <c r="M115">
        <v>560</v>
      </c>
    </row>
    <row r="116" spans="9:13" hidden="1">
      <c r="I116">
        <v>115</v>
      </c>
      <c r="J116" s="5" t="e">
        <f>HLOOKUP('Hulpblad staal'!J$2,'Tabel staal'!$B$2:$AO$363,I116)</f>
        <v>#N/A</v>
      </c>
      <c r="K116" s="12">
        <f>HLOOKUP('Hulpblad staal'!K$2,'Tabel staal'!$B$2:$AO$363,I116)</f>
        <v>68.428442446201117</v>
      </c>
      <c r="L116" s="12" t="e">
        <f t="shared" si="1"/>
        <v>#N/A</v>
      </c>
      <c r="M116">
        <v>565</v>
      </c>
    </row>
    <row r="117" spans="9:13" hidden="1">
      <c r="I117">
        <v>116</v>
      </c>
      <c r="J117" s="5" t="e">
        <f>HLOOKUP('Hulpblad staal'!J$2,'Tabel staal'!$B$2:$AO$363,I117)</f>
        <v>#N/A</v>
      </c>
      <c r="K117" s="12">
        <f>HLOOKUP('Hulpblad staal'!K$2,'Tabel staal'!$B$2:$AO$363,I117)</f>
        <v>69.051161540049918</v>
      </c>
      <c r="L117" s="12" t="e">
        <f t="shared" si="1"/>
        <v>#N/A</v>
      </c>
      <c r="M117">
        <v>570</v>
      </c>
    </row>
    <row r="118" spans="9:13" hidden="1">
      <c r="I118">
        <v>117</v>
      </c>
      <c r="J118" s="5" t="e">
        <f>HLOOKUP('Hulpblad staal'!J$2,'Tabel staal'!$B$2:$AO$363,I118)</f>
        <v>#N/A</v>
      </c>
      <c r="K118" s="12">
        <f>HLOOKUP('Hulpblad staal'!K$2,'Tabel staal'!$B$2:$AO$363,I118)</f>
        <v>69.675918615335391</v>
      </c>
      <c r="L118" s="12" t="e">
        <f t="shared" si="1"/>
        <v>#N/A</v>
      </c>
      <c r="M118">
        <v>575</v>
      </c>
    </row>
    <row r="119" spans="9:13" hidden="1">
      <c r="I119">
        <v>118</v>
      </c>
      <c r="J119" s="5" t="e">
        <f>HLOOKUP('Hulpblad staal'!J$2,'Tabel staal'!$B$2:$AO$363,I119)</f>
        <v>#N/A</v>
      </c>
      <c r="K119" s="12">
        <f>HLOOKUP('Hulpblad staal'!K$2,'Tabel staal'!$B$2:$AO$363,I119)</f>
        <v>70.302694945859471</v>
      </c>
      <c r="L119" s="12" t="e">
        <f t="shared" si="1"/>
        <v>#N/A</v>
      </c>
      <c r="M119">
        <v>580</v>
      </c>
    </row>
    <row r="120" spans="9:13" hidden="1">
      <c r="I120">
        <v>119</v>
      </c>
      <c r="J120" s="5" t="e">
        <f>HLOOKUP('Hulpblad staal'!J$2,'Tabel staal'!$B$2:$AO$363,I120)</f>
        <v>#N/A</v>
      </c>
      <c r="K120" s="12">
        <f>HLOOKUP('Hulpblad staal'!K$2,'Tabel staal'!$B$2:$AO$363,I120)</f>
        <v>70.931472057682967</v>
      </c>
      <c r="L120" s="12" t="e">
        <f t="shared" si="1"/>
        <v>#N/A</v>
      </c>
      <c r="M120">
        <v>585</v>
      </c>
    </row>
    <row r="121" spans="9:13" hidden="1">
      <c r="I121">
        <v>120</v>
      </c>
      <c r="J121" s="5" t="e">
        <f>HLOOKUP('Hulpblad staal'!J$2,'Tabel staal'!$B$2:$AO$363,I121)</f>
        <v>#N/A</v>
      </c>
      <c r="K121" s="12">
        <f>HLOOKUP('Hulpblad staal'!K$2,'Tabel staal'!$B$2:$AO$363,I121)</f>
        <v>71.562231724249088</v>
      </c>
      <c r="L121" s="12" t="e">
        <f t="shared" si="1"/>
        <v>#N/A</v>
      </c>
      <c r="M121">
        <v>590</v>
      </c>
    </row>
    <row r="122" spans="9:13" hidden="1">
      <c r="I122">
        <v>121</v>
      </c>
      <c r="J122" s="5" t="e">
        <f>HLOOKUP('Hulpblad staal'!J$2,'Tabel staal'!$B$2:$AO$363,I122)</f>
        <v>#N/A</v>
      </c>
      <c r="K122" s="12">
        <f>HLOOKUP('Hulpblad staal'!K$2,'Tabel staal'!$B$2:$AO$363,I122)</f>
        <v>72.194955961635273</v>
      </c>
      <c r="L122" s="12" t="e">
        <f t="shared" si="1"/>
        <v>#N/A</v>
      </c>
      <c r="M122">
        <v>595</v>
      </c>
    </row>
    <row r="123" spans="9:13" hidden="1">
      <c r="I123">
        <v>122</v>
      </c>
      <c r="J123" s="5" t="e">
        <f>HLOOKUP('Hulpblad staal'!J$2,'Tabel staal'!$B$2:$AO$363,I123)</f>
        <v>#N/A</v>
      </c>
      <c r="K123" s="12">
        <f>HLOOKUP('Hulpblad staal'!K$2,'Tabel staal'!$B$2:$AO$363,I123)</f>
        <v>72.829627023928822</v>
      </c>
      <c r="L123" s="12" t="e">
        <f t="shared" si="1"/>
        <v>#N/A</v>
      </c>
      <c r="M123">
        <v>600</v>
      </c>
    </row>
    <row r="124" spans="9:13" hidden="1">
      <c r="I124">
        <v>123</v>
      </c>
      <c r="J124" s="5" t="e">
        <f>HLOOKUP('Hulpblad staal'!J$2,'Tabel staal'!$B$2:$AO$363,I124)</f>
        <v>#N/A</v>
      </c>
      <c r="K124" s="12">
        <f>HLOOKUP('Hulpblad staal'!K$2,'Tabel staal'!$B$2:$AO$363,I124)</f>
        <v>73.466227398721827</v>
      </c>
      <c r="L124" s="12" t="e">
        <f t="shared" si="1"/>
        <v>#N/A</v>
      </c>
      <c r="M124">
        <v>605</v>
      </c>
    </row>
    <row r="125" spans="9:13" hidden="1">
      <c r="I125">
        <v>124</v>
      </c>
      <c r="J125" s="5" t="e">
        <f>HLOOKUP('Hulpblad staal'!J$2,'Tabel staal'!$B$2:$AO$363,I125)</f>
        <v>#N/A</v>
      </c>
      <c r="K125" s="12">
        <f>HLOOKUP('Hulpblad staal'!K$2,'Tabel staal'!$B$2:$AO$363,I125)</f>
        <v>74.104739802721284</v>
      </c>
      <c r="L125" s="12" t="e">
        <f t="shared" si="1"/>
        <v>#N/A</v>
      </c>
      <c r="M125">
        <v>610</v>
      </c>
    </row>
    <row r="126" spans="9:13" hidden="1">
      <c r="I126">
        <v>125</v>
      </c>
      <c r="J126" s="5" t="e">
        <f>HLOOKUP('Hulpblad staal'!J$2,'Tabel staal'!$B$2:$AO$363,I126)</f>
        <v>#N/A</v>
      </c>
      <c r="K126" s="12">
        <f>HLOOKUP('Hulpblad staal'!K$2,'Tabel staal'!$B$2:$AO$363,I126)</f>
        <v>74.745147177470272</v>
      </c>
      <c r="L126" s="12" t="e">
        <f t="shared" si="1"/>
        <v>#N/A</v>
      </c>
      <c r="M126">
        <v>615</v>
      </c>
    </row>
    <row r="127" spans="9:13" hidden="1">
      <c r="I127">
        <v>126</v>
      </c>
      <c r="J127" s="5" t="e">
        <f>HLOOKUP('Hulpblad staal'!J$2,'Tabel staal'!$B$2:$AO$363,I127)</f>
        <v>#N/A</v>
      </c>
      <c r="K127" s="12">
        <f>HLOOKUP('Hulpblad staal'!K$2,'Tabel staal'!$B$2:$AO$363,I127)</f>
        <v>75.387432685176435</v>
      </c>
      <c r="L127" s="12" t="e">
        <f t="shared" si="1"/>
        <v>#N/A</v>
      </c>
      <c r="M127">
        <v>620</v>
      </c>
    </row>
    <row r="128" spans="9:13" hidden="1">
      <c r="I128">
        <v>127</v>
      </c>
      <c r="J128" s="5" t="e">
        <f>HLOOKUP('Hulpblad staal'!J$2,'Tabel staal'!$B$2:$AO$363,I128)</f>
        <v>#N/A</v>
      </c>
      <c r="K128" s="12">
        <f>HLOOKUP('Hulpblad staal'!K$2,'Tabel staal'!$B$2:$AO$363,I128)</f>
        <v>76.031579704643988</v>
      </c>
      <c r="L128" s="12" t="e">
        <f t="shared" si="1"/>
        <v>#N/A</v>
      </c>
      <c r="M128">
        <v>625</v>
      </c>
    </row>
    <row r="129" spans="9:13" hidden="1">
      <c r="I129">
        <v>128</v>
      </c>
      <c r="J129" s="5" t="e">
        <f>HLOOKUP('Hulpblad staal'!J$2,'Tabel staal'!$B$2:$AO$363,I129)</f>
        <v>#N/A</v>
      </c>
      <c r="K129" s="12">
        <f>HLOOKUP('Hulpblad staal'!K$2,'Tabel staal'!$B$2:$AO$363,I129)</f>
        <v>76.677571827305755</v>
      </c>
      <c r="L129" s="12" t="e">
        <f t="shared" si="1"/>
        <v>#N/A</v>
      </c>
      <c r="M129">
        <v>630</v>
      </c>
    </row>
    <row r="130" spans="9:13" hidden="1">
      <c r="I130">
        <v>129</v>
      </c>
      <c r="J130" s="5" t="e">
        <f>HLOOKUP('Hulpblad staal'!J$2,'Tabel staal'!$B$2:$AO$363,I130)</f>
        <v>#N/A</v>
      </c>
      <c r="K130" s="12">
        <f>HLOOKUP('Hulpblad staal'!K$2,'Tabel staal'!$B$2:$AO$363,I130)</f>
        <v>77.325392853351985</v>
      </c>
      <c r="L130" s="12" t="e">
        <f t="shared" si="1"/>
        <v>#N/A</v>
      </c>
      <c r="M130">
        <v>635</v>
      </c>
    </row>
    <row r="131" spans="9:13" hidden="1">
      <c r="I131">
        <v>130</v>
      </c>
      <c r="J131" s="5" t="e">
        <f>HLOOKUP('Hulpblad staal'!J$2,'Tabel staal'!$B$2:$AO$363,I131)</f>
        <v>#N/A</v>
      </c>
      <c r="K131" s="12">
        <f>HLOOKUP('Hulpblad staal'!K$2,'Tabel staal'!$B$2:$AO$363,I131)</f>
        <v>77.97502678795253</v>
      </c>
      <c r="L131" s="12" t="e">
        <f t="shared" ref="L131:L194" si="2">IF($D$3=400,J131,(D$3-J$2)/(K$2-J$2)*(K131-J131)+J131)</f>
        <v>#N/A</v>
      </c>
      <c r="M131">
        <v>640</v>
      </c>
    </row>
    <row r="132" spans="9:13" hidden="1">
      <c r="I132">
        <v>131</v>
      </c>
      <c r="J132" s="5" t="e">
        <f>HLOOKUP('Hulpblad staal'!J$2,'Tabel staal'!$B$2:$AO$363,I132)</f>
        <v>#N/A</v>
      </c>
      <c r="K132" s="12">
        <f>HLOOKUP('Hulpblad staal'!K$2,'Tabel staal'!$B$2:$AO$363,I132)</f>
        <v>78.626457837569419</v>
      </c>
      <c r="L132" s="12" t="e">
        <f t="shared" si="2"/>
        <v>#N/A</v>
      </c>
      <c r="M132">
        <v>645</v>
      </c>
    </row>
    <row r="133" spans="9:13" hidden="1">
      <c r="I133">
        <v>132</v>
      </c>
      <c r="J133" s="5" t="e">
        <f>HLOOKUP('Hulpblad staal'!J$2,'Tabel staal'!$B$2:$AO$363,I133)</f>
        <v>#N/A</v>
      </c>
      <c r="K133" s="12">
        <f>HLOOKUP('Hulpblad staal'!K$2,'Tabel staal'!$B$2:$AO$363,I133)</f>
        <v>79.279670406356814</v>
      </c>
      <c r="L133" s="12" t="e">
        <f t="shared" si="2"/>
        <v>#N/A</v>
      </c>
      <c r="M133">
        <v>650</v>
      </c>
    </row>
    <row r="134" spans="9:13" hidden="1">
      <c r="I134">
        <v>133</v>
      </c>
      <c r="J134" s="5" t="e">
        <f>HLOOKUP('Hulpblad staal'!J$2,'Tabel staal'!$B$2:$AO$363,I134)</f>
        <v>#N/A</v>
      </c>
      <c r="K134" s="12">
        <f>HLOOKUP('Hulpblad staal'!K$2,'Tabel staal'!$B$2:$AO$363,I134)</f>
        <v>79.9346490926456</v>
      </c>
      <c r="L134" s="12" t="e">
        <f t="shared" si="2"/>
        <v>#N/A</v>
      </c>
      <c r="M134">
        <v>655</v>
      </c>
    </row>
    <row r="135" spans="9:13" hidden="1">
      <c r="I135">
        <v>134</v>
      </c>
      <c r="J135" s="5" t="e">
        <f>HLOOKUP('Hulpblad staal'!J$2,'Tabel staal'!$B$2:$AO$363,I135)</f>
        <v>#N/A</v>
      </c>
      <c r="K135" s="12">
        <f>HLOOKUP('Hulpblad staal'!K$2,'Tabel staal'!$B$2:$AO$363,I135)</f>
        <v>80.59137868550971</v>
      </c>
      <c r="L135" s="12" t="e">
        <f t="shared" si="2"/>
        <v>#N/A</v>
      </c>
      <c r="M135">
        <v>660</v>
      </c>
    </row>
    <row r="136" spans="9:13" hidden="1">
      <c r="I136">
        <v>135</v>
      </c>
      <c r="J136" s="5" t="e">
        <f>HLOOKUP('Hulpblad staal'!J$2,'Tabel staal'!$B$2:$AO$363,I136)</f>
        <v>#N/A</v>
      </c>
      <c r="K136" s="12">
        <f>HLOOKUP('Hulpblad staal'!K$2,'Tabel staal'!$B$2:$AO$363,I136)</f>
        <v>81.249844161411744</v>
      </c>
      <c r="L136" s="12" t="e">
        <f t="shared" si="2"/>
        <v>#N/A</v>
      </c>
      <c r="M136">
        <v>665</v>
      </c>
    </row>
    <row r="137" spans="9:13" hidden="1">
      <c r="I137">
        <v>136</v>
      </c>
      <c r="J137" s="5" t="e">
        <f>HLOOKUP('Hulpblad staal'!J$2,'Tabel staal'!$B$2:$AO$363,I137)</f>
        <v>#N/A</v>
      </c>
      <c r="K137" s="12">
        <f>HLOOKUP('Hulpblad staal'!K$2,'Tabel staal'!$B$2:$AO$363,I137)</f>
        <v>81.910030680925331</v>
      </c>
      <c r="L137" s="12" t="e">
        <f t="shared" si="2"/>
        <v>#N/A</v>
      </c>
      <c r="M137">
        <v>670</v>
      </c>
    </row>
    <row r="138" spans="9:13" hidden="1">
      <c r="I138">
        <v>137</v>
      </c>
      <c r="J138" s="5" t="e">
        <f>HLOOKUP('Hulpblad staal'!J$2,'Tabel staal'!$B$2:$AO$363,I138)</f>
        <v>#N/A</v>
      </c>
      <c r="K138" s="12">
        <f>HLOOKUP('Hulpblad staal'!K$2,'Tabel staal'!$B$2:$AO$363,I138)</f>
        <v>82.571923585531778</v>
      </c>
      <c r="L138" s="12" t="e">
        <f t="shared" si="2"/>
        <v>#N/A</v>
      </c>
      <c r="M138">
        <v>675</v>
      </c>
    </row>
    <row r="139" spans="9:13" hidden="1">
      <c r="I139">
        <v>138</v>
      </c>
      <c r="J139" s="5" t="e">
        <f>HLOOKUP('Hulpblad staal'!J$2,'Tabel staal'!$B$2:$AO$363,I139)</f>
        <v>#N/A</v>
      </c>
      <c r="K139" s="12">
        <f>HLOOKUP('Hulpblad staal'!K$2,'Tabel staal'!$B$2:$AO$363,I139)</f>
        <v>83.235508394488733</v>
      </c>
      <c r="L139" s="12" t="e">
        <f t="shared" si="2"/>
        <v>#N/A</v>
      </c>
      <c r="M139">
        <v>680</v>
      </c>
    </row>
    <row r="140" spans="9:13" hidden="1">
      <c r="I140">
        <v>139</v>
      </c>
      <c r="J140" s="5" t="e">
        <f>HLOOKUP('Hulpblad staal'!J$2,'Tabel staal'!$B$2:$AO$363,I140)</f>
        <v>#N/A</v>
      </c>
      <c r="K140" s="12">
        <f>HLOOKUP('Hulpblad staal'!K$2,'Tabel staal'!$B$2:$AO$363,I140)</f>
        <v>83.900770801768658</v>
      </c>
      <c r="L140" s="12" t="e">
        <f t="shared" si="2"/>
        <v>#N/A</v>
      </c>
      <c r="M140">
        <v>685</v>
      </c>
    </row>
    <row r="141" spans="9:13" hidden="1">
      <c r="I141">
        <v>140</v>
      </c>
      <c r="J141" s="5" t="e">
        <f>HLOOKUP('Hulpblad staal'!J$2,'Tabel staal'!$B$2:$AO$363,I141)</f>
        <v>#N/A</v>
      </c>
      <c r="K141" s="12">
        <f>HLOOKUP('Hulpblad staal'!K$2,'Tabel staal'!$B$2:$AO$363,I141)</f>
        <v>84.567696673065015</v>
      </c>
      <c r="L141" s="12" t="e">
        <f t="shared" si="2"/>
        <v>#N/A</v>
      </c>
      <c r="M141">
        <v>690</v>
      </c>
    </row>
    <row r="142" spans="9:13" hidden="1">
      <c r="I142">
        <v>141</v>
      </c>
      <c r="J142" s="5" t="e">
        <f>HLOOKUP('Hulpblad staal'!J$2,'Tabel staal'!$B$2:$AO$363,I142)</f>
        <v>#N/A</v>
      </c>
      <c r="K142" s="12">
        <f>HLOOKUP('Hulpblad staal'!K$2,'Tabel staal'!$B$2:$AO$363,I142)</f>
        <v>85.236272042863973</v>
      </c>
      <c r="L142" s="12" t="e">
        <f t="shared" si="2"/>
        <v>#N/A</v>
      </c>
      <c r="M142">
        <v>695</v>
      </c>
    </row>
    <row r="143" spans="9:13" hidden="1">
      <c r="I143">
        <v>142</v>
      </c>
      <c r="J143" s="5" t="e">
        <f>HLOOKUP('Hulpblad staal'!J$2,'Tabel staal'!$B$2:$AO$363,I143)</f>
        <v>#N/A</v>
      </c>
      <c r="K143" s="12">
        <f>HLOOKUP('Hulpblad staal'!K$2,'Tabel staal'!$B$2:$AO$363,I143)</f>
        <v>85.906483111579902</v>
      </c>
      <c r="L143" s="12" t="e">
        <f t="shared" si="2"/>
        <v>#N/A</v>
      </c>
      <c r="M143">
        <v>700</v>
      </c>
    </row>
    <row r="144" spans="9:13" hidden="1">
      <c r="I144">
        <v>143</v>
      </c>
      <c r="J144" s="5" t="e">
        <f>HLOOKUP('Hulpblad staal'!J$2,'Tabel staal'!$B$2:$AO$363,I144)</f>
        <v>#N/A</v>
      </c>
      <c r="K144" s="12">
        <f>HLOOKUP('Hulpblad staal'!K$2,'Tabel staal'!$B$2:$AO$363,I144)</f>
        <v>86.578316242752479</v>
      </c>
      <c r="L144" s="12" t="e">
        <f t="shared" si="2"/>
        <v>#N/A</v>
      </c>
      <c r="M144">
        <v>705</v>
      </c>
    </row>
    <row r="145" spans="9:13" hidden="1">
      <c r="I145">
        <v>144</v>
      </c>
      <c r="J145" s="5" t="e">
        <f>HLOOKUP('Hulpblad staal'!J$2,'Tabel staal'!$B$2:$AO$363,I145)</f>
        <v>#N/A</v>
      </c>
      <c r="K145" s="12">
        <f>HLOOKUP('Hulpblad staal'!K$2,'Tabel staal'!$B$2:$AO$363,I145)</f>
        <v>87.251757960303877</v>
      </c>
      <c r="L145" s="12" t="e">
        <f t="shared" si="2"/>
        <v>#N/A</v>
      </c>
      <c r="M145">
        <v>710</v>
      </c>
    </row>
    <row r="146" spans="9:13" hidden="1">
      <c r="I146">
        <v>145</v>
      </c>
      <c r="J146" s="5" t="e">
        <f>HLOOKUP('Hulpblad staal'!J$2,'Tabel staal'!$B$2:$AO$363,I146)</f>
        <v>#N/A</v>
      </c>
      <c r="K146" s="12">
        <f>HLOOKUP('Hulpblad staal'!K$2,'Tabel staal'!$B$2:$AO$363,I146)</f>
        <v>87.92679494585407</v>
      </c>
      <c r="L146" s="12" t="e">
        <f t="shared" si="2"/>
        <v>#N/A</v>
      </c>
      <c r="M146">
        <v>715</v>
      </c>
    </row>
    <row r="147" spans="9:13" hidden="1">
      <c r="I147">
        <v>146</v>
      </c>
      <c r="J147" s="5" t="e">
        <f>HLOOKUP('Hulpblad staal'!J$2,'Tabel staal'!$B$2:$AO$363,I147)</f>
        <v>#N/A</v>
      </c>
      <c r="K147" s="12">
        <f>HLOOKUP('Hulpblad staal'!K$2,'Tabel staal'!$B$2:$AO$363,I147)</f>
        <v>88.603414036092644</v>
      </c>
      <c r="L147" s="12" t="e">
        <f t="shared" si="2"/>
        <v>#N/A</v>
      </c>
      <c r="M147">
        <v>720</v>
      </c>
    </row>
    <row r="148" spans="9:13" hidden="1">
      <c r="I148">
        <v>147</v>
      </c>
      <c r="J148" s="5" t="e">
        <f>HLOOKUP('Hulpblad staal'!J$2,'Tabel staal'!$B$2:$AO$363,I148)</f>
        <v>#N/A</v>
      </c>
      <c r="K148" s="12">
        <f>HLOOKUP('Hulpblad staal'!K$2,'Tabel staal'!$B$2:$AO$363,I148)</f>
        <v>89.281602220205528</v>
      </c>
      <c r="L148" s="12" t="e">
        <f t="shared" si="2"/>
        <v>#N/A</v>
      </c>
      <c r="M148">
        <v>725</v>
      </c>
    </row>
    <row r="149" spans="9:13" hidden="1">
      <c r="I149">
        <v>148</v>
      </c>
      <c r="J149" s="5" t="e">
        <f>HLOOKUP('Hulpblad staal'!J$2,'Tabel staal'!$B$2:$AO$363,I149)</f>
        <v>#N/A</v>
      </c>
      <c r="K149" s="12">
        <f>HLOOKUP('Hulpblad staal'!K$2,'Tabel staal'!$B$2:$AO$363,I149)</f>
        <v>89.961346637354978</v>
      </c>
      <c r="L149" s="12" t="e">
        <f t="shared" si="2"/>
        <v>#N/A</v>
      </c>
      <c r="M149">
        <v>730</v>
      </c>
    </row>
    <row r="150" spans="9:13" hidden="1">
      <c r="I150">
        <v>149</v>
      </c>
      <c r="J150" s="5" t="e">
        <f>HLOOKUP('Hulpblad staal'!J$2,'Tabel staal'!$B$2:$AO$363,I150)</f>
        <v>#N/A</v>
      </c>
      <c r="K150" s="12">
        <f>HLOOKUP('Hulpblad staal'!K$2,'Tabel staal'!$B$2:$AO$363,I150)</f>
        <v>90.642634574211456</v>
      </c>
      <c r="L150" s="12" t="e">
        <f t="shared" si="2"/>
        <v>#N/A</v>
      </c>
      <c r="M150">
        <v>735</v>
      </c>
    </row>
    <row r="151" spans="9:13" hidden="1">
      <c r="I151">
        <v>150</v>
      </c>
      <c r="J151" s="5" t="e">
        <f>HLOOKUP('Hulpblad staal'!J$2,'Tabel staal'!$B$2:$AO$363,I151)</f>
        <v>#N/A</v>
      </c>
      <c r="K151" s="12">
        <f>HLOOKUP('Hulpblad staal'!K$2,'Tabel staal'!$B$2:$AO$363,I151)</f>
        <v>91.325453462535805</v>
      </c>
      <c r="L151" s="12" t="e">
        <f t="shared" si="2"/>
        <v>#N/A</v>
      </c>
      <c r="M151">
        <v>740</v>
      </c>
    </row>
    <row r="152" spans="9:13" hidden="1">
      <c r="I152">
        <v>151</v>
      </c>
      <c r="J152" s="5" t="e">
        <f>HLOOKUP('Hulpblad staal'!J$2,'Tabel staal'!$B$2:$AO$363,I152)</f>
        <v>#N/A</v>
      </c>
      <c r="K152" s="12">
        <f>HLOOKUP('Hulpblad staal'!K$2,'Tabel staal'!$B$2:$AO$363,I152)</f>
        <v>92.009790876810399</v>
      </c>
      <c r="L152" s="12" t="e">
        <f t="shared" si="2"/>
        <v>#N/A</v>
      </c>
      <c r="M152">
        <v>745</v>
      </c>
    </row>
    <row r="153" spans="9:13" hidden="1">
      <c r="I153">
        <v>152</v>
      </c>
      <c r="J153" s="5" t="e">
        <f>HLOOKUP('Hulpblad staal'!J$2,'Tabel staal'!$B$2:$AO$363,I153)</f>
        <v>#N/A</v>
      </c>
      <c r="K153" s="12">
        <f>HLOOKUP('Hulpblad staal'!K$2,'Tabel staal'!$B$2:$AO$363,I153)</f>
        <v>92.695634531917918</v>
      </c>
      <c r="L153" s="12" t="e">
        <f t="shared" si="2"/>
        <v>#N/A</v>
      </c>
      <c r="M153">
        <v>750</v>
      </c>
    </row>
    <row r="154" spans="9:13" hidden="1">
      <c r="I154">
        <v>153</v>
      </c>
      <c r="J154" s="5" t="e">
        <f>HLOOKUP('Hulpblad staal'!J$2,'Tabel staal'!$B$2:$AO$363,I154)</f>
        <v>#N/A</v>
      </c>
      <c r="K154" s="12">
        <f>HLOOKUP('Hulpblad staal'!K$2,'Tabel staal'!$B$2:$AO$363,I154)</f>
        <v>93.382972280866412</v>
      </c>
      <c r="L154" s="12" t="e">
        <f t="shared" si="2"/>
        <v>#N/A</v>
      </c>
      <c r="M154">
        <v>755</v>
      </c>
    </row>
    <row r="155" spans="9:13" hidden="1">
      <c r="I155">
        <v>154</v>
      </c>
      <c r="J155" s="5" t="e">
        <f>HLOOKUP('Hulpblad staal'!J$2,'Tabel staal'!$B$2:$AO$363,I155)</f>
        <v>#N/A</v>
      </c>
      <c r="K155" s="12">
        <f>HLOOKUP('Hulpblad staal'!K$2,'Tabel staal'!$B$2:$AO$363,I155)</f>
        <v>94.071792112559422</v>
      </c>
      <c r="L155" s="12" t="e">
        <f t="shared" si="2"/>
        <v>#N/A</v>
      </c>
      <c r="M155">
        <v>760</v>
      </c>
    </row>
    <row r="156" spans="9:13" hidden="1">
      <c r="I156">
        <v>155</v>
      </c>
      <c r="J156" s="5" t="e">
        <f>HLOOKUP('Hulpblad staal'!J$2,'Tabel staal'!$B$2:$AO$363,I156)</f>
        <v>#N/A</v>
      </c>
      <c r="K156" s="12">
        <f>HLOOKUP('Hulpblad staal'!K$2,'Tabel staal'!$B$2:$AO$363,I156)</f>
        <v>94.762082149609952</v>
      </c>
      <c r="L156" s="12" t="e">
        <f t="shared" si="2"/>
        <v>#N/A</v>
      </c>
      <c r="M156">
        <v>765</v>
      </c>
    </row>
    <row r="157" spans="9:13" hidden="1">
      <c r="I157">
        <v>156</v>
      </c>
      <c r="J157" s="5" t="e">
        <f>HLOOKUP('Hulpblad staal'!J$2,'Tabel staal'!$B$2:$AO$363,I157)</f>
        <v>#N/A</v>
      </c>
      <c r="K157" s="12">
        <f>HLOOKUP('Hulpblad staal'!K$2,'Tabel staal'!$B$2:$AO$363,I157)</f>
        <v>95.453830646197133</v>
      </c>
      <c r="L157" s="12" t="e">
        <f t="shared" si="2"/>
        <v>#N/A</v>
      </c>
      <c r="M157">
        <v>770</v>
      </c>
    </row>
    <row r="158" spans="9:13" hidden="1">
      <c r="I158">
        <v>157</v>
      </c>
      <c r="J158" s="5" t="e">
        <f>HLOOKUP('Hulpblad staal'!J$2,'Tabel staal'!$B$2:$AO$363,I158)</f>
        <v>#N/A</v>
      </c>
      <c r="K158" s="12">
        <f>HLOOKUP('Hulpblad staal'!K$2,'Tabel staal'!$B$2:$AO$363,I158)</f>
        <v>96.147025985964348</v>
      </c>
      <c r="L158" s="12" t="e">
        <f t="shared" si="2"/>
        <v>#N/A</v>
      </c>
      <c r="M158">
        <v>775</v>
      </c>
    </row>
    <row r="159" spans="9:13" hidden="1">
      <c r="I159">
        <v>158</v>
      </c>
      <c r="J159" s="5" t="e">
        <f>HLOOKUP('Hulpblad staal'!J$2,'Tabel staal'!$B$2:$AO$363,I159)</f>
        <v>#N/A</v>
      </c>
      <c r="K159" s="12">
        <f>HLOOKUP('Hulpblad staal'!K$2,'Tabel staal'!$B$2:$AO$363,I159)</f>
        <v>96.841656679957893</v>
      </c>
      <c r="L159" s="12" t="e">
        <f t="shared" si="2"/>
        <v>#N/A</v>
      </c>
      <c r="M159">
        <v>780</v>
      </c>
    </row>
    <row r="160" spans="9:13" hidden="1">
      <c r="I160">
        <v>159</v>
      </c>
      <c r="J160" s="5" t="e">
        <f>HLOOKUP('Hulpblad staal'!J$2,'Tabel staal'!$B$2:$AO$363,I160)</f>
        <v>#N/A</v>
      </c>
      <c r="K160" s="12">
        <f>HLOOKUP('Hulpblad staal'!K$2,'Tabel staal'!$B$2:$AO$363,I160)</f>
        <v>97.537711364604974</v>
      </c>
      <c r="L160" s="12" t="e">
        <f t="shared" si="2"/>
        <v>#N/A</v>
      </c>
      <c r="M160">
        <v>785</v>
      </c>
    </row>
    <row r="161" spans="9:13" hidden="1">
      <c r="I161">
        <v>160</v>
      </c>
      <c r="J161" s="5" t="e">
        <f>HLOOKUP('Hulpblad staal'!J$2,'Tabel staal'!$B$2:$AO$363,I161)</f>
        <v>#N/A</v>
      </c>
      <c r="K161" s="12">
        <f>HLOOKUP('Hulpblad staal'!K$2,'Tabel staal'!$B$2:$AO$363,I161)</f>
        <v>98.235178799730122</v>
      </c>
      <c r="L161" s="12" t="e">
        <f t="shared" si="2"/>
        <v>#N/A</v>
      </c>
      <c r="M161">
        <v>790</v>
      </c>
    </row>
    <row r="162" spans="9:13" hidden="1">
      <c r="I162">
        <v>161</v>
      </c>
      <c r="J162" s="5" t="e">
        <f>HLOOKUP('Hulpblad staal'!J$2,'Tabel staal'!$B$2:$AO$363,I162)</f>
        <v>#N/A</v>
      </c>
      <c r="K162" s="12">
        <f>HLOOKUP('Hulpblad staal'!K$2,'Tabel staal'!$B$2:$AO$363,I162)</f>
        <v>98.934047866608964</v>
      </c>
      <c r="L162" s="12" t="e">
        <f t="shared" si="2"/>
        <v>#N/A</v>
      </c>
      <c r="M162">
        <v>795</v>
      </c>
    </row>
    <row r="163" spans="9:13" hidden="1">
      <c r="I163">
        <v>162</v>
      </c>
      <c r="J163" s="5" t="e">
        <f>HLOOKUP('Hulpblad staal'!J$2,'Tabel staal'!$B$2:$AO$363,I163)</f>
        <v>#N/A</v>
      </c>
      <c r="K163" s="12">
        <f>HLOOKUP('Hulpblad staal'!K$2,'Tabel staal'!$B$2:$AO$363,I163)</f>
        <v>99.634307566058467</v>
      </c>
      <c r="L163" s="12" t="e">
        <f t="shared" si="2"/>
        <v>#N/A</v>
      </c>
      <c r="M163">
        <v>800</v>
      </c>
    </row>
    <row r="164" spans="9:13" hidden="1">
      <c r="I164">
        <v>163</v>
      </c>
      <c r="J164" s="5" t="e">
        <f>HLOOKUP('Hulpblad staal'!J$2,'Tabel staal'!$B$2:$AO$363,I164)</f>
        <v>#N/A</v>
      </c>
      <c r="K164" s="12">
        <f>HLOOKUP('Hulpblad staal'!K$2,'Tabel staal'!$B$2:$AO$363,I164)</f>
        <v>100.33594701656267</v>
      </c>
      <c r="L164" s="12" t="e">
        <f t="shared" si="2"/>
        <v>#N/A</v>
      </c>
      <c r="M164">
        <v>805</v>
      </c>
    </row>
    <row r="165" spans="9:13" hidden="1">
      <c r="I165">
        <v>164</v>
      </c>
      <c r="J165" s="5" t="e">
        <f>HLOOKUP('Hulpblad staal'!J$2,'Tabel staal'!$B$2:$AO$363,I165)</f>
        <v>#N/A</v>
      </c>
      <c r="K165" s="12">
        <f>HLOOKUP('Hulpblad staal'!K$2,'Tabel staal'!$B$2:$AO$363,I165)</f>
        <v>101.03895545243307</v>
      </c>
      <c r="L165" s="12" t="e">
        <f t="shared" si="2"/>
        <v>#N/A</v>
      </c>
      <c r="M165">
        <v>810</v>
      </c>
    </row>
    <row r="166" spans="9:13" hidden="1">
      <c r="I166">
        <v>165</v>
      </c>
      <c r="J166" s="5" t="e">
        <f>HLOOKUP('Hulpblad staal'!J$2,'Tabel staal'!$B$2:$AO$363,I166)</f>
        <v>#N/A</v>
      </c>
      <c r="K166" s="12">
        <f>HLOOKUP('Hulpblad staal'!K$2,'Tabel staal'!$B$2:$AO$363,I166)</f>
        <v>101.74332222200272</v>
      </c>
      <c r="L166" s="12" t="e">
        <f t="shared" si="2"/>
        <v>#N/A</v>
      </c>
      <c r="M166">
        <v>815</v>
      </c>
    </row>
    <row r="167" spans="9:13" hidden="1">
      <c r="I167">
        <v>166</v>
      </c>
      <c r="J167" s="5" t="e">
        <f>HLOOKUP('Hulpblad staal'!J$2,'Tabel staal'!$B$2:$AO$363,I167)</f>
        <v>#N/A</v>
      </c>
      <c r="K167" s="12">
        <f>HLOOKUP('Hulpblad staal'!K$2,'Tabel staal'!$B$2:$AO$363,I167)</f>
        <v>102.44903678585335</v>
      </c>
      <c r="L167" s="12" t="e">
        <f t="shared" si="2"/>
        <v>#N/A</v>
      </c>
      <c r="M167">
        <v>820</v>
      </c>
    </row>
    <row r="168" spans="9:13" hidden="1">
      <c r="I168">
        <v>167</v>
      </c>
      <c r="J168" s="5" t="e">
        <f>HLOOKUP('Hulpblad staal'!J$2,'Tabel staal'!$B$2:$AO$363,I168)</f>
        <v>#N/A</v>
      </c>
      <c r="K168" s="12">
        <f>HLOOKUP('Hulpblad staal'!K$2,'Tabel staal'!$B$2:$AO$363,I168)</f>
        <v>103.15608871507452</v>
      </c>
      <c r="L168" s="12" t="e">
        <f t="shared" si="2"/>
        <v>#N/A</v>
      </c>
      <c r="M168">
        <v>825</v>
      </c>
    </row>
    <row r="169" spans="9:13" hidden="1">
      <c r="I169">
        <v>168</v>
      </c>
      <c r="J169" s="5" t="e">
        <f>HLOOKUP('Hulpblad staal'!J$2,'Tabel staal'!$B$2:$AO$363,I169)</f>
        <v>#N/A</v>
      </c>
      <c r="K169" s="12">
        <f>HLOOKUP('Hulpblad staal'!K$2,'Tabel staal'!$B$2:$AO$363,I169)</f>
        <v>103.86446768955417</v>
      </c>
      <c r="L169" s="12" t="e">
        <f t="shared" si="2"/>
        <v>#N/A</v>
      </c>
      <c r="M169">
        <v>830</v>
      </c>
    </row>
    <row r="170" spans="9:13" hidden="1">
      <c r="I170">
        <v>169</v>
      </c>
      <c r="J170" s="5" t="e">
        <f>HLOOKUP('Hulpblad staal'!J$2,'Tabel staal'!$B$2:$AO$363,I170)</f>
        <v>#N/A</v>
      </c>
      <c r="K170" s="12">
        <f>HLOOKUP('Hulpblad staal'!K$2,'Tabel staal'!$B$2:$AO$363,I170)</f>
        <v>104.57416349629975</v>
      </c>
      <c r="L170" s="12" t="e">
        <f t="shared" si="2"/>
        <v>#N/A</v>
      </c>
      <c r="M170">
        <v>835</v>
      </c>
    </row>
    <row r="171" spans="9:13" hidden="1">
      <c r="I171">
        <v>170</v>
      </c>
      <c r="J171" s="5" t="e">
        <f>HLOOKUP('Hulpblad staal'!J$2,'Tabel staal'!$B$2:$AO$363,I171)</f>
        <v>#N/A</v>
      </c>
      <c r="K171" s="12">
        <f>HLOOKUP('Hulpblad staal'!K$2,'Tabel staal'!$B$2:$AO$363,I171)</f>
        <v>105.28516602778916</v>
      </c>
      <c r="L171" s="12" t="e">
        <f t="shared" si="2"/>
        <v>#N/A</v>
      </c>
      <c r="M171">
        <v>840</v>
      </c>
    </row>
    <row r="172" spans="9:13" hidden="1">
      <c r="I172">
        <v>171</v>
      </c>
      <c r="J172" s="5" t="e">
        <f>HLOOKUP('Hulpblad staal'!J$2,'Tabel staal'!$B$2:$AO$363,I172)</f>
        <v>#N/A</v>
      </c>
      <c r="K172" s="12">
        <f>HLOOKUP('Hulpblad staal'!K$2,'Tabel staal'!$B$2:$AO$363,I172)</f>
        <v>105.99746528035091</v>
      </c>
      <c r="L172" s="12" t="e">
        <f t="shared" si="2"/>
        <v>#N/A</v>
      </c>
      <c r="M172">
        <v>845</v>
      </c>
    </row>
    <row r="173" spans="9:13" hidden="1">
      <c r="I173">
        <v>172</v>
      </c>
      <c r="J173" s="5" t="e">
        <f>HLOOKUP('Hulpblad staal'!J$2,'Tabel staal'!$B$2:$AO$363,I173)</f>
        <v>#N/A</v>
      </c>
      <c r="K173" s="12">
        <f>HLOOKUP('Hulpblad staal'!K$2,'Tabel staal'!$B$2:$AO$363,I173)</f>
        <v>106.71105135257262</v>
      </c>
      <c r="L173" s="12" t="e">
        <f t="shared" si="2"/>
        <v>#N/A</v>
      </c>
      <c r="M173">
        <v>850</v>
      </c>
    </row>
    <row r="174" spans="9:13" hidden="1">
      <c r="I174">
        <v>173</v>
      </c>
      <c r="J174" s="5" t="e">
        <f>HLOOKUP('Hulpblad staal'!J$2,'Tabel staal'!$B$2:$AO$363,I174)</f>
        <v>#N/A</v>
      </c>
      <c r="K174" s="12">
        <f>HLOOKUP('Hulpblad staal'!K$2,'Tabel staal'!$B$2:$AO$363,I174)</f>
        <v>107.42591444373743</v>
      </c>
      <c r="L174" s="12" t="e">
        <f t="shared" si="2"/>
        <v>#N/A</v>
      </c>
      <c r="M174">
        <v>855</v>
      </c>
    </row>
    <row r="175" spans="9:13" hidden="1">
      <c r="I175">
        <v>174</v>
      </c>
      <c r="J175" s="5" t="e">
        <f>HLOOKUP('Hulpblad staal'!J$2,'Tabel staal'!$B$2:$AO$363,I175)</f>
        <v>#N/A</v>
      </c>
      <c r="K175" s="12">
        <f>HLOOKUP('Hulpblad staal'!K$2,'Tabel staal'!$B$2:$AO$363,I175)</f>
        <v>108.14204485228744</v>
      </c>
      <c r="L175" s="12" t="e">
        <f t="shared" si="2"/>
        <v>#N/A</v>
      </c>
      <c r="M175">
        <v>860</v>
      </c>
    </row>
    <row r="176" spans="9:13" hidden="1">
      <c r="I176">
        <v>175</v>
      </c>
      <c r="J176" s="5" t="e">
        <f>HLOOKUP('Hulpblad staal'!J$2,'Tabel staal'!$B$2:$AO$363,I176)</f>
        <v>#N/A</v>
      </c>
      <c r="K176" s="12">
        <f>HLOOKUP('Hulpblad staal'!K$2,'Tabel staal'!$B$2:$AO$363,I176)</f>
        <v>108.85943297431373</v>
      </c>
      <c r="L176" s="12" t="e">
        <f t="shared" si="2"/>
        <v>#N/A</v>
      </c>
      <c r="M176">
        <v>865</v>
      </c>
    </row>
    <row r="177" spans="9:13" hidden="1">
      <c r="I177">
        <v>176</v>
      </c>
      <c r="J177" s="5" t="e">
        <f>HLOOKUP('Hulpblad staal'!J$2,'Tabel staal'!$B$2:$AO$363,I177)</f>
        <v>#N/A</v>
      </c>
      <c r="K177" s="12">
        <f>HLOOKUP('Hulpblad staal'!K$2,'Tabel staal'!$B$2:$AO$363,I177)</f>
        <v>109.57806930207225</v>
      </c>
      <c r="L177" s="12" t="e">
        <f t="shared" si="2"/>
        <v>#N/A</v>
      </c>
      <c r="M177">
        <v>870</v>
      </c>
    </row>
    <row r="178" spans="9:13" hidden="1">
      <c r="I178">
        <v>177</v>
      </c>
      <c r="J178" s="5" t="e">
        <f>HLOOKUP('Hulpblad staal'!J$2,'Tabel staal'!$B$2:$AO$363,I178)</f>
        <v>#N/A</v>
      </c>
      <c r="K178" s="12">
        <f>HLOOKUP('Hulpblad staal'!K$2,'Tabel staal'!$B$2:$AO$363,I178)</f>
        <v>110.29794442252501</v>
      </c>
      <c r="L178" s="12" t="e">
        <f t="shared" si="2"/>
        <v>#N/A</v>
      </c>
      <c r="M178">
        <v>875</v>
      </c>
    </row>
    <row r="179" spans="9:13" hidden="1">
      <c r="I179">
        <v>178</v>
      </c>
      <c r="J179" s="5" t="e">
        <f>HLOOKUP('Hulpblad staal'!J$2,'Tabel staal'!$B$2:$AO$363,I179)</f>
        <v>#N/A</v>
      </c>
      <c r="K179" s="12">
        <f>HLOOKUP('Hulpblad staal'!K$2,'Tabel staal'!$B$2:$AO$363,I179)</f>
        <v>111.01904901590603</v>
      </c>
      <c r="L179" s="12" t="e">
        <f t="shared" si="2"/>
        <v>#N/A</v>
      </c>
      <c r="M179">
        <v>880</v>
      </c>
    </row>
    <row r="180" spans="9:13" hidden="1">
      <c r="I180">
        <v>179</v>
      </c>
      <c r="J180" s="5" t="e">
        <f>HLOOKUP('Hulpblad staal'!J$2,'Tabel staal'!$B$2:$AO$363,I180)</f>
        <v>#N/A</v>
      </c>
      <c r="K180" s="12">
        <f>HLOOKUP('Hulpblad staal'!K$2,'Tabel staal'!$B$2:$AO$363,I180)</f>
        <v>111.74137385431146</v>
      </c>
      <c r="L180" s="12" t="e">
        <f t="shared" si="2"/>
        <v>#N/A</v>
      </c>
      <c r="M180">
        <v>885</v>
      </c>
    </row>
    <row r="181" spans="9:13" hidden="1">
      <c r="I181">
        <v>180</v>
      </c>
      <c r="J181" s="5" t="e">
        <f>HLOOKUP('Hulpblad staal'!J$2,'Tabel staal'!$B$2:$AO$363,I181)</f>
        <v>#N/A</v>
      </c>
      <c r="K181" s="12">
        <f>HLOOKUP('Hulpblad staal'!K$2,'Tabel staal'!$B$2:$AO$363,I181)</f>
        <v>112.46490980031332</v>
      </c>
      <c r="L181" s="12" t="e">
        <f t="shared" si="2"/>
        <v>#N/A</v>
      </c>
      <c r="M181">
        <v>890</v>
      </c>
    </row>
    <row r="182" spans="9:13" hidden="1">
      <c r="I182">
        <v>181</v>
      </c>
      <c r="J182" s="5" t="e">
        <f>HLOOKUP('Hulpblad staal'!J$2,'Tabel staal'!$B$2:$AO$363,I182)</f>
        <v>#N/A</v>
      </c>
      <c r="K182" s="12">
        <f>HLOOKUP('Hulpblad staal'!K$2,'Tabel staal'!$B$2:$AO$363,I182)</f>
        <v>113.18964780559641</v>
      </c>
      <c r="L182" s="12" t="e">
        <f t="shared" si="2"/>
        <v>#N/A</v>
      </c>
      <c r="M182">
        <v>895</v>
      </c>
    </row>
    <row r="183" spans="9:13" hidden="1">
      <c r="I183">
        <v>182</v>
      </c>
      <c r="J183" s="5" t="e">
        <f>HLOOKUP('Hulpblad staal'!J$2,'Tabel staal'!$B$2:$AO$363,I183)</f>
        <v>#N/A</v>
      </c>
      <c r="K183" s="12">
        <f>HLOOKUP('Hulpblad staal'!K$2,'Tabel staal'!$B$2:$AO$363,I183)</f>
        <v>113.91557890961774</v>
      </c>
      <c r="L183" s="12" t="e">
        <f t="shared" si="2"/>
        <v>#N/A</v>
      </c>
      <c r="M183">
        <v>900</v>
      </c>
    </row>
    <row r="184" spans="9:13" hidden="1">
      <c r="I184">
        <v>183</v>
      </c>
      <c r="J184" s="5" t="e">
        <f>HLOOKUP('Hulpblad staal'!J$2,'Tabel staal'!$B$2:$AO$363,I184)</f>
        <v>#N/A</v>
      </c>
      <c r="K184" s="12">
        <f>HLOOKUP('Hulpblad staal'!K$2,'Tabel staal'!$B$2:$AO$363,I184)</f>
        <v>114.64269423828814</v>
      </c>
      <c r="L184" s="12" t="e">
        <f t="shared" si="2"/>
        <v>#N/A</v>
      </c>
      <c r="M184">
        <v>905</v>
      </c>
    </row>
    <row r="185" spans="9:13" hidden="1">
      <c r="I185">
        <v>184</v>
      </c>
      <c r="J185" s="5" t="e">
        <f>HLOOKUP('Hulpblad staal'!J$2,'Tabel staal'!$B$2:$AO$363,I185)</f>
        <v>#N/A</v>
      </c>
      <c r="K185" s="12">
        <f>HLOOKUP('Hulpblad staal'!K$2,'Tabel staal'!$B$2:$AO$363,I185)</f>
        <v>115.37098500267551</v>
      </c>
      <c r="L185" s="12" t="e">
        <f t="shared" si="2"/>
        <v>#N/A</v>
      </c>
      <c r="M185">
        <v>910</v>
      </c>
    </row>
    <row r="186" spans="9:13" hidden="1">
      <c r="I186">
        <v>185</v>
      </c>
      <c r="J186" s="5" t="e">
        <f>HLOOKUP('Hulpblad staal'!J$2,'Tabel staal'!$B$2:$AO$363,I186)</f>
        <v>#N/A</v>
      </c>
      <c r="K186" s="12">
        <f>HLOOKUP('Hulpblad staal'!K$2,'Tabel staal'!$B$2:$AO$363,I186)</f>
        <v>116.10044249772912</v>
      </c>
      <c r="L186" s="12" t="e">
        <f t="shared" si="2"/>
        <v>#N/A</v>
      </c>
      <c r="M186">
        <v>915</v>
      </c>
    </row>
    <row r="187" spans="9:13" hidden="1">
      <c r="I187">
        <v>186</v>
      </c>
      <c r="J187" s="5" t="e">
        <f>HLOOKUP('Hulpblad staal'!J$2,'Tabel staal'!$B$2:$AO$363,I187)</f>
        <v>#N/A</v>
      </c>
      <c r="K187" s="12">
        <f>HLOOKUP('Hulpblad staal'!K$2,'Tabel staal'!$B$2:$AO$363,I187)</f>
        <v>116.83105810102478</v>
      </c>
      <c r="L187" s="12" t="e">
        <f t="shared" si="2"/>
        <v>#N/A</v>
      </c>
      <c r="M187">
        <v>920</v>
      </c>
    </row>
    <row r="188" spans="9:13" hidden="1">
      <c r="I188">
        <v>187</v>
      </c>
      <c r="J188" s="5" t="e">
        <f>HLOOKUP('Hulpblad staal'!J$2,'Tabel staal'!$B$2:$AO$363,I188)</f>
        <v>#N/A</v>
      </c>
      <c r="K188" s="12">
        <f>HLOOKUP('Hulpblad staal'!K$2,'Tabel staal'!$B$2:$AO$363,I188)</f>
        <v>117.56282327153015</v>
      </c>
      <c r="L188" s="12" t="e">
        <f t="shared" si="2"/>
        <v>#N/A</v>
      </c>
      <c r="M188">
        <v>925</v>
      </c>
    </row>
    <row r="189" spans="9:13" hidden="1">
      <c r="I189">
        <v>188</v>
      </c>
      <c r="J189" s="5" t="e">
        <f>HLOOKUP('Hulpblad staal'!J$2,'Tabel staal'!$B$2:$AO$363,I189)</f>
        <v>#N/A</v>
      </c>
      <c r="K189" s="12">
        <f>HLOOKUP('Hulpblad staal'!K$2,'Tabel staal'!$B$2:$AO$363,I189)</f>
        <v>118.29572954838993</v>
      </c>
      <c r="L189" s="12" t="e">
        <f t="shared" si="2"/>
        <v>#N/A</v>
      </c>
      <c r="M189">
        <v>930</v>
      </c>
    </row>
    <row r="190" spans="9:13" hidden="1">
      <c r="I190">
        <v>189</v>
      </c>
      <c r="J190" s="5" t="e">
        <f>HLOOKUP('Hulpblad staal'!J$2,'Tabel staal'!$B$2:$AO$363,I190)</f>
        <v>#N/A</v>
      </c>
      <c r="K190" s="12">
        <f>HLOOKUP('Hulpblad staal'!K$2,'Tabel staal'!$B$2:$AO$363,I190)</f>
        <v>119.02976854973051</v>
      </c>
      <c r="L190" s="12" t="e">
        <f t="shared" si="2"/>
        <v>#N/A</v>
      </c>
      <c r="M190">
        <v>935</v>
      </c>
    </row>
    <row r="191" spans="9:13" hidden="1">
      <c r="I191">
        <v>190</v>
      </c>
      <c r="J191" s="5" t="e">
        <f>HLOOKUP('Hulpblad staal'!J$2,'Tabel staal'!$B$2:$AO$363,I191)</f>
        <v>#N/A</v>
      </c>
      <c r="K191" s="12">
        <f>HLOOKUP('Hulpblad staal'!K$2,'Tabel staal'!$B$2:$AO$363,I191)</f>
        <v>119.76493197148352</v>
      </c>
      <c r="L191" s="12" t="e">
        <f t="shared" si="2"/>
        <v>#N/A</v>
      </c>
      <c r="M191">
        <v>940</v>
      </c>
    </row>
    <row r="192" spans="9:13" hidden="1">
      <c r="I192">
        <v>191</v>
      </c>
      <c r="J192" s="5" t="e">
        <f>HLOOKUP('Hulpblad staal'!J$2,'Tabel staal'!$B$2:$AO$363,I192)</f>
        <v>#N/A</v>
      </c>
      <c r="K192" s="12">
        <f>HLOOKUP('Hulpblad staal'!K$2,'Tabel staal'!$B$2:$AO$363,I192)</f>
        <v>120.50121158622817</v>
      </c>
      <c r="L192" s="12" t="e">
        <f t="shared" si="2"/>
        <v>#N/A</v>
      </c>
      <c r="M192">
        <v>945</v>
      </c>
    </row>
    <row r="193" spans="9:13" hidden="1">
      <c r="I193">
        <v>192</v>
      </c>
      <c r="J193" s="5" t="e">
        <f>HLOOKUP('Hulpblad staal'!J$2,'Tabel staal'!$B$2:$AO$363,I193)</f>
        <v>#N/A</v>
      </c>
      <c r="K193" s="12">
        <f>HLOOKUP('Hulpblad staal'!K$2,'Tabel staal'!$B$2:$AO$363,I193)</f>
        <v>121.23859924205165</v>
      </c>
      <c r="L193" s="12" t="e">
        <f t="shared" si="2"/>
        <v>#N/A</v>
      </c>
      <c r="M193">
        <v>950</v>
      </c>
    </row>
    <row r="194" spans="9:13" hidden="1">
      <c r="I194">
        <v>193</v>
      </c>
      <c r="J194" s="5" t="e">
        <f>HLOOKUP('Hulpblad staal'!J$2,'Tabel staal'!$B$2:$AO$363,I194)</f>
        <v>#N/A</v>
      </c>
      <c r="K194" s="12">
        <f>HLOOKUP('Hulpblad staal'!K$2,'Tabel staal'!$B$2:$AO$363,I194)</f>
        <v>121.97708686142751</v>
      </c>
      <c r="L194" s="12" t="e">
        <f t="shared" si="2"/>
        <v>#N/A</v>
      </c>
      <c r="M194">
        <v>955</v>
      </c>
    </row>
    <row r="195" spans="9:13" hidden="1">
      <c r="I195">
        <v>194</v>
      </c>
      <c r="J195" s="5" t="e">
        <f>HLOOKUP('Hulpblad staal'!J$2,'Tabel staal'!$B$2:$AO$363,I195)</f>
        <v>#N/A</v>
      </c>
      <c r="K195" s="12">
        <f>HLOOKUP('Hulpblad staal'!K$2,'Tabel staal'!$B$2:$AO$363,I195)</f>
        <v>122.71666644011148</v>
      </c>
      <c r="L195" s="12" t="e">
        <f t="shared" ref="L195:L258" si="3">IF($D$3=400,J195,(D$3-J$2)/(K$2-J$2)*(K195-J195)+J195)</f>
        <v>#N/A</v>
      </c>
      <c r="M195">
        <v>960</v>
      </c>
    </row>
    <row r="196" spans="9:13" hidden="1">
      <c r="I196">
        <v>195</v>
      </c>
      <c r="J196" s="5" t="e">
        <f>HLOOKUP('Hulpblad staal'!J$2,'Tabel staal'!$B$2:$AO$363,I196)</f>
        <v>#N/A</v>
      </c>
      <c r="K196" s="12">
        <f>HLOOKUP('Hulpblad staal'!K$2,'Tabel staal'!$B$2:$AO$363,I196)</f>
        <v>123.45733004605449</v>
      </c>
      <c r="L196" s="12" t="e">
        <f t="shared" si="3"/>
        <v>#N/A</v>
      </c>
      <c r="M196">
        <v>965</v>
      </c>
    </row>
    <row r="197" spans="9:13" hidden="1">
      <c r="I197">
        <v>196</v>
      </c>
      <c r="J197" s="5" t="e">
        <f>HLOOKUP('Hulpblad staal'!J$2,'Tabel staal'!$B$2:$AO$363,I197)</f>
        <v>#N/A</v>
      </c>
      <c r="K197" s="12">
        <f>HLOOKUP('Hulpblad staal'!K$2,'Tabel staal'!$B$2:$AO$363,I197)</f>
        <v>124.19906981833239</v>
      </c>
      <c r="L197" s="12" t="e">
        <f t="shared" si="3"/>
        <v>#N/A</v>
      </c>
      <c r="M197">
        <v>970</v>
      </c>
    </row>
    <row r="198" spans="9:13" hidden="1">
      <c r="I198">
        <v>197</v>
      </c>
      <c r="J198" s="5" t="e">
        <f>HLOOKUP('Hulpblad staal'!J$2,'Tabel staal'!$B$2:$AO$363,I198)</f>
        <v>#N/A</v>
      </c>
      <c r="K198" s="12">
        <f>HLOOKUP('Hulpblad staal'!K$2,'Tabel staal'!$B$2:$AO$363,I198)</f>
        <v>124.94187796609222</v>
      </c>
      <c r="L198" s="12" t="e">
        <f t="shared" si="3"/>
        <v>#N/A</v>
      </c>
      <c r="M198">
        <v>975</v>
      </c>
    </row>
    <row r="199" spans="9:13" hidden="1">
      <c r="I199">
        <v>198</v>
      </c>
      <c r="J199" s="5" t="e">
        <f>HLOOKUP('Hulpblad staal'!J$2,'Tabel staal'!$B$2:$AO$363,I199)</f>
        <v>#N/A</v>
      </c>
      <c r="K199" s="12">
        <f>HLOOKUP('Hulpblad staal'!K$2,'Tabel staal'!$B$2:$AO$363,I199)</f>
        <v>125.68574676751457</v>
      </c>
      <c r="L199" s="12" t="e">
        <f t="shared" si="3"/>
        <v>#N/A</v>
      </c>
      <c r="M199">
        <v>980</v>
      </c>
    </row>
    <row r="200" spans="9:13" hidden="1">
      <c r="I200">
        <v>199</v>
      </c>
      <c r="J200" s="5" t="e">
        <f>HLOOKUP('Hulpblad staal'!J$2,'Tabel staal'!$B$2:$AO$363,I200)</f>
        <v>#N/A</v>
      </c>
      <c r="K200" s="12">
        <f>HLOOKUP('Hulpblad staal'!K$2,'Tabel staal'!$B$2:$AO$363,I200)</f>
        <v>126.43066856879179</v>
      </c>
      <c r="L200" s="12" t="e">
        <f t="shared" si="3"/>
        <v>#N/A</v>
      </c>
      <c r="M200">
        <v>985</v>
      </c>
    </row>
    <row r="201" spans="9:13" hidden="1">
      <c r="I201">
        <v>200</v>
      </c>
      <c r="J201" s="5" t="e">
        <f>HLOOKUP('Hulpblad staal'!J$2,'Tabel staal'!$B$2:$AO$363,I201)</f>
        <v>#N/A</v>
      </c>
      <c r="K201" s="12">
        <f>HLOOKUP('Hulpblad staal'!K$2,'Tabel staal'!$B$2:$AO$363,I201)</f>
        <v>127.17663578312164</v>
      </c>
      <c r="L201" s="12" t="e">
        <f t="shared" si="3"/>
        <v>#N/A</v>
      </c>
      <c r="M201">
        <v>990</v>
      </c>
    </row>
    <row r="202" spans="9:13" hidden="1">
      <c r="I202">
        <v>201</v>
      </c>
      <c r="J202" s="5" t="e">
        <f>HLOOKUP('Hulpblad staal'!J$2,'Tabel staal'!$B$2:$AO$363,I202)</f>
        <v>#N/A</v>
      </c>
      <c r="K202" s="12">
        <f>HLOOKUP('Hulpblad staal'!K$2,'Tabel staal'!$B$2:$AO$363,I202)</f>
        <v>127.92364088971624</v>
      </c>
      <c r="L202" s="12" t="e">
        <f t="shared" si="3"/>
        <v>#N/A</v>
      </c>
      <c r="M202">
        <v>995</v>
      </c>
    </row>
    <row r="203" spans="9:13" hidden="1">
      <c r="I203">
        <v>202</v>
      </c>
      <c r="J203" s="5" t="e">
        <f>HLOOKUP('Hulpblad staal'!J$2,'Tabel staal'!$B$2:$AO$363,I203)</f>
        <v>#N/A</v>
      </c>
      <c r="K203" s="12">
        <f>HLOOKUP('Hulpblad staal'!K$2,'Tabel staal'!$B$2:$AO$363,I203)</f>
        <v>128.67167643282582</v>
      </c>
      <c r="L203" s="12" t="e">
        <f t="shared" si="3"/>
        <v>#N/A</v>
      </c>
      <c r="M203">
        <v>1000</v>
      </c>
    </row>
    <row r="204" spans="9:13" hidden="1">
      <c r="I204">
        <v>203</v>
      </c>
      <c r="J204" s="5" t="e">
        <f>HLOOKUP('Hulpblad staal'!J$2,'Tabel staal'!$B$2:$AO$363,I204)</f>
        <v>#N/A</v>
      </c>
      <c r="K204" s="12">
        <f>HLOOKUP('Hulpblad staal'!K$2,'Tabel staal'!$B$2:$AO$363,I204)</f>
        <v>129.42073502077722</v>
      </c>
      <c r="L204" s="12" t="e">
        <f t="shared" si="3"/>
        <v>#N/A</v>
      </c>
      <c r="M204">
        <v>1005</v>
      </c>
    </row>
    <row r="205" spans="9:13" hidden="1">
      <c r="I205">
        <v>204</v>
      </c>
      <c r="J205" s="5" t="e">
        <f>HLOOKUP('Hulpblad staal'!J$2,'Tabel staal'!$B$2:$AO$363,I205)</f>
        <v>#N/A</v>
      </c>
      <c r="K205" s="12">
        <f>HLOOKUP('Hulpblad staal'!K$2,'Tabel staal'!$B$2:$AO$363,I205)</f>
        <v>130.17080932502654</v>
      </c>
      <c r="L205" s="12" t="e">
        <f t="shared" si="3"/>
        <v>#N/A</v>
      </c>
      <c r="M205">
        <v>1010</v>
      </c>
    </row>
    <row r="206" spans="9:13" hidden="1">
      <c r="I206">
        <v>205</v>
      </c>
      <c r="J206" s="5" t="e">
        <f>HLOOKUP('Hulpblad staal'!J$2,'Tabel staal'!$B$2:$AO$363,I206)</f>
        <v>#N/A</v>
      </c>
      <c r="K206" s="12">
        <f>HLOOKUP('Hulpblad staal'!K$2,'Tabel staal'!$B$2:$AO$363,I206)</f>
        <v>130.92189207922604</v>
      </c>
      <c r="L206" s="12" t="e">
        <f t="shared" si="3"/>
        <v>#N/A</v>
      </c>
      <c r="M206">
        <v>1015</v>
      </c>
    </row>
    <row r="207" spans="9:13" hidden="1">
      <c r="I207">
        <v>206</v>
      </c>
      <c r="J207" s="5" t="e">
        <f>HLOOKUP('Hulpblad staal'!J$2,'Tabel staal'!$B$2:$AO$363,I207)</f>
        <v>#N/A</v>
      </c>
      <c r="K207" s="12">
        <f>HLOOKUP('Hulpblad staal'!K$2,'Tabel staal'!$B$2:$AO$363,I207)</f>
        <v>131.6739760783048</v>
      </c>
      <c r="L207" s="12" t="e">
        <f t="shared" si="3"/>
        <v>#N/A</v>
      </c>
      <c r="M207">
        <v>1020</v>
      </c>
    </row>
    <row r="208" spans="9:13" hidden="1">
      <c r="I208">
        <v>207</v>
      </c>
      <c r="J208" s="5" t="e">
        <f>HLOOKUP('Hulpblad staal'!J$2,'Tabel staal'!$B$2:$AO$363,I208)</f>
        <v>#N/A</v>
      </c>
      <c r="K208" s="12">
        <f>HLOOKUP('Hulpblad staal'!K$2,'Tabel staal'!$B$2:$AO$363,I208)</f>
        <v>132.42705417756281</v>
      </c>
      <c r="L208" s="12" t="e">
        <f t="shared" si="3"/>
        <v>#N/A</v>
      </c>
      <c r="M208">
        <v>1025</v>
      </c>
    </row>
    <row r="209" spans="9:13" hidden="1">
      <c r="I209">
        <v>208</v>
      </c>
      <c r="J209" s="5" t="e">
        <f>HLOOKUP('Hulpblad staal'!J$2,'Tabel staal'!$B$2:$AO$363,I209)</f>
        <v>#N/A</v>
      </c>
      <c r="K209" s="12">
        <f>HLOOKUP('Hulpblad staal'!K$2,'Tabel staal'!$B$2:$AO$363,I209)</f>
        <v>133.18111929177849</v>
      </c>
      <c r="L209" s="12" t="e">
        <f t="shared" si="3"/>
        <v>#N/A</v>
      </c>
      <c r="M209">
        <v>1030</v>
      </c>
    </row>
    <row r="210" spans="9:13" hidden="1">
      <c r="I210">
        <v>209</v>
      </c>
      <c r="J210" s="5" t="e">
        <f>HLOOKUP('Hulpblad staal'!J$2,'Tabel staal'!$B$2:$AO$363,I210)</f>
        <v>#N/A</v>
      </c>
      <c r="K210" s="12">
        <f>HLOOKUP('Hulpblad staal'!K$2,'Tabel staal'!$B$2:$AO$363,I210)</f>
        <v>133.9361643943291</v>
      </c>
      <c r="L210" s="12" t="e">
        <f t="shared" si="3"/>
        <v>#N/A</v>
      </c>
      <c r="M210">
        <v>1035</v>
      </c>
    </row>
    <row r="211" spans="9:13" hidden="1">
      <c r="I211">
        <v>210</v>
      </c>
      <c r="J211" s="5" t="e">
        <f>HLOOKUP('Hulpblad staal'!J$2,'Tabel staal'!$B$2:$AO$363,I211)</f>
        <v>#N/A</v>
      </c>
      <c r="K211" s="12">
        <f>HLOOKUP('Hulpblad staal'!K$2,'Tabel staal'!$B$2:$AO$363,I211)</f>
        <v>134.69218251632418</v>
      </c>
      <c r="L211" s="12" t="e">
        <f t="shared" si="3"/>
        <v>#N/A</v>
      </c>
      <c r="M211">
        <v>1040</v>
      </c>
    </row>
    <row r="212" spans="9:13" hidden="1">
      <c r="I212">
        <v>211</v>
      </c>
      <c r="J212" s="5" t="e">
        <f>HLOOKUP('Hulpblad staal'!J$2,'Tabel staal'!$B$2:$AO$363,I212)</f>
        <v>#N/A</v>
      </c>
      <c r="K212" s="12">
        <f>HLOOKUP('Hulpblad staal'!K$2,'Tabel staal'!$B$2:$AO$363,I212)</f>
        <v>135.44916674575126</v>
      </c>
      <c r="L212" s="12" t="e">
        <f t="shared" si="3"/>
        <v>#N/A</v>
      </c>
      <c r="M212">
        <v>1045</v>
      </c>
    </row>
    <row r="213" spans="9:13" hidden="1">
      <c r="I213">
        <v>212</v>
      </c>
      <c r="J213" s="5" t="e">
        <f>HLOOKUP('Hulpblad staal'!J$2,'Tabel staal'!$B$2:$AO$363,I213)</f>
        <v>#N/A</v>
      </c>
      <c r="K213" s="12">
        <f>HLOOKUP('Hulpblad staal'!K$2,'Tabel staal'!$B$2:$AO$363,I213)</f>
        <v>136.20711022663411</v>
      </c>
      <c r="L213" s="12" t="e">
        <f t="shared" si="3"/>
        <v>#N/A</v>
      </c>
      <c r="M213">
        <v>1050</v>
      </c>
    </row>
    <row r="214" spans="9:13" hidden="1">
      <c r="I214">
        <v>213</v>
      </c>
      <c r="J214" s="5" t="e">
        <f>HLOOKUP('Hulpblad staal'!J$2,'Tabel staal'!$B$2:$AO$363,I214)</f>
        <v>#N/A</v>
      </c>
      <c r="K214" s="12">
        <f>HLOOKUP('Hulpblad staal'!K$2,'Tabel staal'!$B$2:$AO$363,I214)</f>
        <v>136.96600615820307</v>
      </c>
      <c r="L214" s="12" t="e">
        <f t="shared" si="3"/>
        <v>#N/A</v>
      </c>
      <c r="M214">
        <v>1055</v>
      </c>
    </row>
    <row r="215" spans="9:13" hidden="1">
      <c r="I215">
        <v>214</v>
      </c>
      <c r="J215" s="5" t="e">
        <f>HLOOKUP('Hulpblad staal'!J$2,'Tabel staal'!$B$2:$AO$363,I215)</f>
        <v>#N/A</v>
      </c>
      <c r="K215" s="12">
        <f>HLOOKUP('Hulpblad staal'!K$2,'Tabel staal'!$B$2:$AO$363,I215)</f>
        <v>137.72584779407717</v>
      </c>
      <c r="L215" s="12" t="e">
        <f t="shared" si="3"/>
        <v>#N/A</v>
      </c>
      <c r="M215">
        <v>1060</v>
      </c>
    </row>
    <row r="216" spans="9:13" hidden="1">
      <c r="I216">
        <v>215</v>
      </c>
      <c r="J216" s="5" t="e">
        <f>HLOOKUP('Hulpblad staal'!J$2,'Tabel staal'!$B$2:$AO$363,I216)</f>
        <v>#N/A</v>
      </c>
      <c r="K216" s="12">
        <f>HLOOKUP('Hulpblad staal'!K$2,'Tabel staal'!$B$2:$AO$363,I216)</f>
        <v>138.48662844145804</v>
      </c>
      <c r="L216" s="12" t="e">
        <f t="shared" si="3"/>
        <v>#N/A</v>
      </c>
      <c r="M216">
        <v>1065</v>
      </c>
    </row>
    <row r="217" spans="9:13" hidden="1">
      <c r="I217">
        <v>216</v>
      </c>
      <c r="J217" s="5" t="e">
        <f>HLOOKUP('Hulpblad staal'!J$2,'Tabel staal'!$B$2:$AO$363,I217)</f>
        <v>#N/A</v>
      </c>
      <c r="K217" s="12">
        <f>HLOOKUP('Hulpblad staal'!K$2,'Tabel staal'!$B$2:$AO$363,I217)</f>
        <v>139.24834146033524</v>
      </c>
      <c r="L217" s="12" t="e">
        <f t="shared" si="3"/>
        <v>#N/A</v>
      </c>
      <c r="M217">
        <v>1070</v>
      </c>
    </row>
    <row r="218" spans="9:13" hidden="1">
      <c r="I218">
        <v>217</v>
      </c>
      <c r="J218" s="5" t="e">
        <f>HLOOKUP('Hulpblad staal'!J$2,'Tabel staal'!$B$2:$AO$363,I218)</f>
        <v>#N/A</v>
      </c>
      <c r="K218" s="12">
        <f>HLOOKUP('Hulpblad staal'!K$2,'Tabel staal'!$B$2:$AO$363,I218)</f>
        <v>140.01098026270282</v>
      </c>
      <c r="L218" s="12" t="e">
        <f t="shared" si="3"/>
        <v>#N/A</v>
      </c>
      <c r="M218">
        <v>1075</v>
      </c>
    </row>
    <row r="219" spans="9:13" hidden="1">
      <c r="I219">
        <v>218</v>
      </c>
      <c r="J219" s="5" t="e">
        <f>HLOOKUP('Hulpblad staal'!J$2,'Tabel staal'!$B$2:$AO$363,I219)</f>
        <v>#N/A</v>
      </c>
      <c r="K219" s="12">
        <f>HLOOKUP('Hulpblad staal'!K$2,'Tabel staal'!$B$2:$AO$363,I219)</f>
        <v>140.77453831178704</v>
      </c>
      <c r="L219" s="12" t="e">
        <f t="shared" si="3"/>
        <v>#N/A</v>
      </c>
      <c r="M219">
        <v>1080</v>
      </c>
    </row>
    <row r="220" spans="9:13" hidden="1">
      <c r="I220">
        <v>219</v>
      </c>
      <c r="J220" s="5" t="e">
        <f>HLOOKUP('Hulpblad staal'!J$2,'Tabel staal'!$B$2:$AO$363,I220)</f>
        <v>#N/A</v>
      </c>
      <c r="K220" s="12">
        <f>HLOOKUP('Hulpblad staal'!K$2,'Tabel staal'!$B$2:$AO$363,I220)</f>
        <v>141.53900912128486</v>
      </c>
      <c r="L220" s="12" t="e">
        <f t="shared" si="3"/>
        <v>#N/A</v>
      </c>
      <c r="M220">
        <v>1085</v>
      </c>
    </row>
    <row r="221" spans="9:13" hidden="1">
      <c r="I221">
        <v>220</v>
      </c>
      <c r="J221" s="5" t="e">
        <f>HLOOKUP('Hulpblad staal'!J$2,'Tabel staal'!$B$2:$AO$363,I221)</f>
        <v>#N/A</v>
      </c>
      <c r="K221" s="12">
        <f>HLOOKUP('Hulpblad staal'!K$2,'Tabel staal'!$B$2:$AO$363,I221)</f>
        <v>142.30438625461312</v>
      </c>
      <c r="L221" s="12" t="e">
        <f t="shared" si="3"/>
        <v>#N/A</v>
      </c>
      <c r="M221">
        <v>1090</v>
      </c>
    </row>
    <row r="222" spans="9:13" hidden="1">
      <c r="I222">
        <v>221</v>
      </c>
      <c r="J222" s="5" t="e">
        <f>HLOOKUP('Hulpblad staal'!J$2,'Tabel staal'!$B$2:$AO$363,I222)</f>
        <v>#N/A</v>
      </c>
      <c r="K222" s="12">
        <f>HLOOKUP('Hulpblad staal'!K$2,'Tabel staal'!$B$2:$AO$363,I222)</f>
        <v>143.07066332416835</v>
      </c>
      <c r="L222" s="12" t="e">
        <f t="shared" si="3"/>
        <v>#N/A</v>
      </c>
      <c r="M222">
        <v>1095</v>
      </c>
    </row>
    <row r="223" spans="9:13" hidden="1">
      <c r="I223">
        <v>222</v>
      </c>
      <c r="J223" s="5" t="e">
        <f>HLOOKUP('Hulpblad staal'!J$2,'Tabel staal'!$B$2:$AO$363,I223)</f>
        <v>#N/A</v>
      </c>
      <c r="K223" s="12">
        <f>HLOOKUP('Hulpblad staal'!K$2,'Tabel staal'!$B$2:$AO$363,I223)</f>
        <v>143.83783399059666</v>
      </c>
      <c r="L223" s="12" t="e">
        <f t="shared" si="3"/>
        <v>#N/A</v>
      </c>
      <c r="M223">
        <v>1100</v>
      </c>
    </row>
    <row r="224" spans="9:13" hidden="1">
      <c r="I224">
        <v>223</v>
      </c>
      <c r="J224" s="5" t="e">
        <f>HLOOKUP('Hulpblad staal'!J$2,'Tabel staal'!$B$2:$AO$363,I224)</f>
        <v>#N/A</v>
      </c>
      <c r="K224" s="12">
        <f>HLOOKUP('Hulpblad staal'!K$2,'Tabel staal'!$B$2:$AO$363,I224)</f>
        <v>144.60589196207397</v>
      </c>
      <c r="L224" s="12" t="e">
        <f t="shared" si="3"/>
        <v>#N/A</v>
      </c>
      <c r="M224">
        <v>1105</v>
      </c>
    </row>
    <row r="225" spans="9:13" hidden="1">
      <c r="I225">
        <v>224</v>
      </c>
      <c r="J225" s="5" t="e">
        <f>HLOOKUP('Hulpblad staal'!J$2,'Tabel staal'!$B$2:$AO$363,I225)</f>
        <v>#N/A</v>
      </c>
      <c r="K225" s="12">
        <f>HLOOKUP('Hulpblad staal'!K$2,'Tabel staal'!$B$2:$AO$363,I225)</f>
        <v>145.37483099359613</v>
      </c>
      <c r="L225" s="12" t="e">
        <f t="shared" si="3"/>
        <v>#N/A</v>
      </c>
      <c r="M225">
        <v>1110</v>
      </c>
    </row>
    <row r="226" spans="9:13" hidden="1">
      <c r="I226">
        <v>225</v>
      </c>
      <c r="J226" s="5" t="e">
        <f>HLOOKUP('Hulpblad staal'!J$2,'Tabel staal'!$B$2:$AO$363,I226)</f>
        <v>#N/A</v>
      </c>
      <c r="K226" s="12">
        <f>HLOOKUP('Hulpblad staal'!K$2,'Tabel staal'!$B$2:$AO$363,I226)</f>
        <v>146.14464488627883</v>
      </c>
      <c r="L226" s="12" t="e">
        <f t="shared" si="3"/>
        <v>#N/A</v>
      </c>
      <c r="M226">
        <v>1115</v>
      </c>
    </row>
    <row r="227" spans="9:13" hidden="1">
      <c r="I227">
        <v>226</v>
      </c>
      <c r="J227" s="5" t="e">
        <f>HLOOKUP('Hulpblad staal'!J$2,'Tabel staal'!$B$2:$AO$363,I227)</f>
        <v>#N/A</v>
      </c>
      <c r="K227" s="12">
        <f>HLOOKUP('Hulpblad staal'!K$2,'Tabel staal'!$B$2:$AO$363,I227)</f>
        <v>146.91532748666708</v>
      </c>
      <c r="L227" s="12" t="e">
        <f t="shared" si="3"/>
        <v>#N/A</v>
      </c>
      <c r="M227">
        <v>1120</v>
      </c>
    </row>
    <row r="228" spans="9:13" hidden="1">
      <c r="I228">
        <v>227</v>
      </c>
      <c r="J228" s="5" t="e">
        <f>HLOOKUP('Hulpblad staal'!J$2,'Tabel staal'!$B$2:$AO$363,I228)</f>
        <v>#N/A</v>
      </c>
      <c r="K228" s="12">
        <f>HLOOKUP('Hulpblad staal'!K$2,'Tabel staal'!$B$2:$AO$363,I228)</f>
        <v>147.6868726860543</v>
      </c>
      <c r="L228" s="12" t="e">
        <f t="shared" si="3"/>
        <v>#N/A</v>
      </c>
      <c r="M228">
        <v>1125</v>
      </c>
    </row>
    <row r="229" spans="9:13" hidden="1">
      <c r="I229">
        <v>228</v>
      </c>
      <c r="J229" s="5" t="e">
        <f>HLOOKUP('Hulpblad staal'!J$2,'Tabel staal'!$B$2:$AO$363,I229)</f>
        <v>#N/A</v>
      </c>
      <c r="K229" s="12">
        <f>HLOOKUP('Hulpblad staal'!K$2,'Tabel staal'!$B$2:$AO$363,I229)</f>
        <v>148.45927441981061</v>
      </c>
      <c r="L229" s="12" t="e">
        <f t="shared" si="3"/>
        <v>#N/A</v>
      </c>
      <c r="M229">
        <v>1130</v>
      </c>
    </row>
    <row r="230" spans="9:13" hidden="1">
      <c r="I230">
        <v>229</v>
      </c>
      <c r="J230" s="5" t="e">
        <f>HLOOKUP('Hulpblad staal'!J$2,'Tabel staal'!$B$2:$AO$363,I230)</f>
        <v>#N/A</v>
      </c>
      <c r="K230" s="12">
        <f>HLOOKUP('Hulpblad staal'!K$2,'Tabel staal'!$B$2:$AO$363,I230)</f>
        <v>149.23252666672028</v>
      </c>
      <c r="L230" s="12" t="e">
        <f t="shared" si="3"/>
        <v>#N/A</v>
      </c>
      <c r="M230">
        <v>1135</v>
      </c>
    </row>
    <row r="231" spans="9:13" hidden="1">
      <c r="I231">
        <v>230</v>
      </c>
      <c r="J231" s="5" t="e">
        <f>HLOOKUP('Hulpblad staal'!J$2,'Tabel staal'!$B$2:$AO$363,I231)</f>
        <v>#N/A</v>
      </c>
      <c r="K231" s="12">
        <f>HLOOKUP('Hulpblad staal'!K$2,'Tabel staal'!$B$2:$AO$363,I231)</f>
        <v>150.00662344832818</v>
      </c>
      <c r="L231" s="12" t="e">
        <f t="shared" si="3"/>
        <v>#N/A</v>
      </c>
      <c r="M231">
        <v>1140</v>
      </c>
    </row>
    <row r="232" spans="9:13" hidden="1">
      <c r="I232">
        <v>231</v>
      </c>
      <c r="J232" s="5" t="e">
        <f>HLOOKUP('Hulpblad staal'!J$2,'Tabel staal'!$B$2:$AO$363,I232)</f>
        <v>#N/A</v>
      </c>
      <c r="K232" s="12">
        <f>HLOOKUP('Hulpblad staal'!K$2,'Tabel staal'!$B$2:$AO$363,I232)</f>
        <v>150.78155882829518</v>
      </c>
      <c r="L232" s="12" t="e">
        <f t="shared" si="3"/>
        <v>#N/A</v>
      </c>
      <c r="M232">
        <v>1145</v>
      </c>
    </row>
    <row r="233" spans="9:13" hidden="1">
      <c r="I233">
        <v>232</v>
      </c>
      <c r="J233" s="5" t="e">
        <f>HLOOKUP('Hulpblad staal'!J$2,'Tabel staal'!$B$2:$AO$363,I233)</f>
        <v>#N/A</v>
      </c>
      <c r="K233" s="12">
        <f>HLOOKUP('Hulpblad staal'!K$2,'Tabel staal'!$B$2:$AO$363,I233)</f>
        <v>151.55732691176212</v>
      </c>
      <c r="L233" s="12" t="e">
        <f t="shared" si="3"/>
        <v>#N/A</v>
      </c>
      <c r="M233">
        <v>1150</v>
      </c>
    </row>
    <row r="234" spans="9:13" hidden="1">
      <c r="I234">
        <v>233</v>
      </c>
      <c r="J234" s="5" t="e">
        <f>HLOOKUP('Hulpblad staal'!J$2,'Tabel staal'!$B$2:$AO$363,I234)</f>
        <v>#N/A</v>
      </c>
      <c r="K234" s="12">
        <f>HLOOKUP('Hulpblad staal'!K$2,'Tabel staal'!$B$2:$AO$363,I234)</f>
        <v>152.33392184472248</v>
      </c>
      <c r="L234" s="12" t="e">
        <f t="shared" si="3"/>
        <v>#N/A</v>
      </c>
      <c r="M234">
        <v>1155</v>
      </c>
    </row>
    <row r="235" spans="9:13" hidden="1">
      <c r="I235">
        <v>234</v>
      </c>
      <c r="J235" s="5" t="e">
        <f>HLOOKUP('Hulpblad staal'!J$2,'Tabel staal'!$B$2:$AO$363,I235)</f>
        <v>#N/A</v>
      </c>
      <c r="K235" s="12">
        <f>HLOOKUP('Hulpblad staal'!K$2,'Tabel staal'!$B$2:$AO$363,I235)</f>
        <v>153.11133781340337</v>
      </c>
      <c r="L235" s="12" t="e">
        <f t="shared" si="3"/>
        <v>#N/A</v>
      </c>
      <c r="M235">
        <v>1160</v>
      </c>
    </row>
    <row r="236" spans="9:13" hidden="1">
      <c r="I236">
        <v>235</v>
      </c>
      <c r="J236" s="5" t="e">
        <f>HLOOKUP('Hulpblad staal'!J$2,'Tabel staal'!$B$2:$AO$363,I236)</f>
        <v>#N/A</v>
      </c>
      <c r="K236" s="12">
        <f>HLOOKUP('Hulpblad staal'!K$2,'Tabel staal'!$B$2:$AO$363,I236)</f>
        <v>153.88956904365483</v>
      </c>
      <c r="L236" s="12" t="e">
        <f t="shared" si="3"/>
        <v>#N/A</v>
      </c>
      <c r="M236">
        <v>1165</v>
      </c>
    </row>
    <row r="237" spans="9:13" hidden="1">
      <c r="I237">
        <v>236</v>
      </c>
      <c r="J237" s="5" t="e">
        <f>HLOOKUP('Hulpblad staal'!J$2,'Tabel staal'!$B$2:$AO$363,I237)</f>
        <v>#N/A</v>
      </c>
      <c r="K237" s="12">
        <f>HLOOKUP('Hulpblad staal'!K$2,'Tabel staal'!$B$2:$AO$363,I237)</f>
        <v>154.66860980034741</v>
      </c>
      <c r="L237" s="12" t="e">
        <f t="shared" si="3"/>
        <v>#N/A</v>
      </c>
      <c r="M237">
        <v>1170</v>
      </c>
    </row>
    <row r="238" spans="9:13" hidden="1">
      <c r="I238">
        <v>237</v>
      </c>
      <c r="J238" s="5" t="e">
        <f>HLOOKUP('Hulpblad staal'!J$2,'Tabel staal'!$B$2:$AO$363,I238)</f>
        <v>#N/A</v>
      </c>
      <c r="K238" s="12">
        <f>HLOOKUP('Hulpblad staal'!K$2,'Tabel staal'!$B$2:$AO$363,I238)</f>
        <v>155.44845438677763</v>
      </c>
      <c r="L238" s="12" t="e">
        <f t="shared" si="3"/>
        <v>#N/A</v>
      </c>
      <c r="M238">
        <v>1175</v>
      </c>
    </row>
    <row r="239" spans="9:13" hidden="1">
      <c r="I239">
        <v>238</v>
      </c>
      <c r="J239" s="5" t="e">
        <f>HLOOKUP('Hulpblad staal'!J$2,'Tabel staal'!$B$2:$AO$363,I239)</f>
        <v>#N/A</v>
      </c>
      <c r="K239" s="12">
        <f>HLOOKUP('Hulpblad staal'!K$2,'Tabel staal'!$B$2:$AO$363,I239)</f>
        <v>156.22909714408141</v>
      </c>
      <c r="L239" s="12" t="e">
        <f t="shared" si="3"/>
        <v>#N/A</v>
      </c>
      <c r="M239">
        <v>1180</v>
      </c>
    </row>
    <row r="240" spans="9:13" hidden="1">
      <c r="I240">
        <v>239</v>
      </c>
      <c r="J240" s="5" t="e">
        <f>HLOOKUP('Hulpblad staal'!J$2,'Tabel staal'!$B$2:$AO$363,I240)</f>
        <v>#N/A</v>
      </c>
      <c r="K240" s="12">
        <f>HLOOKUP('Hulpblad staal'!K$2,'Tabel staal'!$B$2:$AO$363,I240)</f>
        <v>157.01053245065532</v>
      </c>
      <c r="L240" s="12" t="e">
        <f t="shared" si="3"/>
        <v>#N/A</v>
      </c>
      <c r="M240">
        <v>1185</v>
      </c>
    </row>
    <row r="241" spans="9:13" hidden="1">
      <c r="I241">
        <v>240</v>
      </c>
      <c r="J241" s="5" t="e">
        <f>HLOOKUP('Hulpblad staal'!J$2,'Tabel staal'!$B$2:$AO$363,I241)</f>
        <v>#N/A</v>
      </c>
      <c r="K241" s="12">
        <f>HLOOKUP('Hulpblad staal'!K$2,'Tabel staal'!$B$2:$AO$363,I241)</f>
        <v>157.79275472158545</v>
      </c>
      <c r="L241" s="12" t="e">
        <f t="shared" si="3"/>
        <v>#N/A</v>
      </c>
      <c r="M241">
        <v>1190</v>
      </c>
    </row>
    <row r="242" spans="9:13" hidden="1">
      <c r="I242">
        <v>241</v>
      </c>
      <c r="J242" s="5" t="e">
        <f>HLOOKUP('Hulpblad staal'!J$2,'Tabel staal'!$B$2:$AO$363,I242)</f>
        <v>#N/A</v>
      </c>
      <c r="K242" s="12">
        <f>HLOOKUP('Hulpblad staal'!K$2,'Tabel staal'!$B$2:$AO$363,I242)</f>
        <v>158.5757584080838</v>
      </c>
      <c r="L242" s="12" t="e">
        <f t="shared" si="3"/>
        <v>#N/A</v>
      </c>
      <c r="M242">
        <v>1195</v>
      </c>
    </row>
    <row r="243" spans="9:13" hidden="1">
      <c r="I243">
        <v>242</v>
      </c>
      <c r="J243" s="5" t="e">
        <f>HLOOKUP('Hulpblad staal'!J$2,'Tabel staal'!$B$2:$AO$363,I243)</f>
        <v>#N/A</v>
      </c>
      <c r="K243" s="12">
        <f>HLOOKUP('Hulpblad staal'!K$2,'Tabel staal'!$B$2:$AO$363,I243)</f>
        <v>159.35953799693212</v>
      </c>
      <c r="L243" s="12" t="e">
        <f t="shared" si="3"/>
        <v>#N/A</v>
      </c>
      <c r="M243">
        <v>1200</v>
      </c>
    </row>
    <row r="244" spans="9:13" hidden="1">
      <c r="I244">
        <v>243</v>
      </c>
      <c r="J244" s="5" t="e">
        <f>HLOOKUP('Hulpblad staal'!J$2,'Tabel staal'!$B$2:$AO$363,I244)</f>
        <v>#N/A</v>
      </c>
      <c r="K244" s="12">
        <f>HLOOKUP('Hulpblad staal'!K$2,'Tabel staal'!$B$2:$AO$363,I244)</f>
        <v>160.14408800993306</v>
      </c>
      <c r="L244" s="12" t="e">
        <f t="shared" si="3"/>
        <v>#N/A</v>
      </c>
      <c r="M244">
        <v>1205</v>
      </c>
    </row>
    <row r="245" spans="9:13" hidden="1">
      <c r="I245">
        <v>244</v>
      </c>
      <c r="J245" s="5" t="e">
        <f>HLOOKUP('Hulpblad staal'!J$2,'Tabel staal'!$B$2:$AO$363,I245)</f>
        <v>#N/A</v>
      </c>
      <c r="K245" s="12">
        <f>HLOOKUP('Hulpblad staal'!K$2,'Tabel staal'!$B$2:$AO$363,I245)</f>
        <v>160.92940300336852</v>
      </c>
      <c r="L245" s="12" t="e">
        <f t="shared" si="3"/>
        <v>#N/A</v>
      </c>
      <c r="M245">
        <v>1210</v>
      </c>
    </row>
    <row r="246" spans="9:13" hidden="1">
      <c r="I246">
        <v>245</v>
      </c>
      <c r="J246" s="5" t="e">
        <f>HLOOKUP('Hulpblad staal'!J$2,'Tabel staal'!$B$2:$AO$363,I246)</f>
        <v>#N/A</v>
      </c>
      <c r="K246" s="12">
        <f>HLOOKUP('Hulpblad staal'!K$2,'Tabel staal'!$B$2:$AO$363,I246)</f>
        <v>161.71547756746511</v>
      </c>
      <c r="L246" s="12" t="e">
        <f t="shared" si="3"/>
        <v>#N/A</v>
      </c>
      <c r="M246">
        <v>1215</v>
      </c>
    </row>
    <row r="247" spans="9:13" hidden="1">
      <c r="I247">
        <v>246</v>
      </c>
      <c r="J247" s="5" t="e">
        <f>HLOOKUP('Hulpblad staal'!J$2,'Tabel staal'!$B$2:$AO$363,I247)</f>
        <v>#N/A</v>
      </c>
      <c r="K247" s="12">
        <f>HLOOKUP('Hulpblad staal'!K$2,'Tabel staal'!$B$2:$AO$363,I247)</f>
        <v>162.50230632586653</v>
      </c>
      <c r="L247" s="12" t="e">
        <f t="shared" si="3"/>
        <v>#N/A</v>
      </c>
      <c r="M247">
        <v>1220</v>
      </c>
    </row>
    <row r="248" spans="9:13" hidden="1">
      <c r="I248">
        <v>247</v>
      </c>
      <c r="J248" s="5" t="e">
        <f>HLOOKUP('Hulpblad staal'!J$2,'Tabel staal'!$B$2:$AO$363,I248)</f>
        <v>#N/A</v>
      </c>
      <c r="K248" s="12">
        <f>HLOOKUP('Hulpblad staal'!K$2,'Tabel staal'!$B$2:$AO$363,I248)</f>
        <v>163.28988393511287</v>
      </c>
      <c r="L248" s="12" t="e">
        <f t="shared" si="3"/>
        <v>#N/A</v>
      </c>
      <c r="M248">
        <v>1225</v>
      </c>
    </row>
    <row r="249" spans="9:13" hidden="1">
      <c r="I249">
        <v>248</v>
      </c>
      <c r="J249" s="5" t="e">
        <f>HLOOKUP('Hulpblad staal'!J$2,'Tabel staal'!$B$2:$AO$363,I249)</f>
        <v>#N/A</v>
      </c>
      <c r="K249" s="12">
        <f>HLOOKUP('Hulpblad staal'!K$2,'Tabel staal'!$B$2:$AO$363,I249)</f>
        <v>164.07820508412672</v>
      </c>
      <c r="L249" s="12" t="e">
        <f t="shared" si="3"/>
        <v>#N/A</v>
      </c>
      <c r="M249">
        <v>1230</v>
      </c>
    </row>
    <row r="250" spans="9:13" hidden="1">
      <c r="I250">
        <v>249</v>
      </c>
      <c r="J250" s="5" t="e">
        <f>HLOOKUP('Hulpblad staal'!J$2,'Tabel staal'!$B$2:$AO$363,I250)</f>
        <v>#N/A</v>
      </c>
      <c r="K250" s="12">
        <f>HLOOKUP('Hulpblad staal'!K$2,'Tabel staal'!$B$2:$AO$363,I250)</f>
        <v>164.86726449370587</v>
      </c>
      <c r="L250" s="12" t="e">
        <f t="shared" si="3"/>
        <v>#N/A</v>
      </c>
      <c r="M250">
        <v>1235</v>
      </c>
    </row>
    <row r="251" spans="9:13" hidden="1">
      <c r="I251">
        <v>250</v>
      </c>
      <c r="J251" s="5" t="e">
        <f>HLOOKUP('Hulpblad staal'!J$2,'Tabel staal'!$B$2:$AO$363,I251)</f>
        <v>#N/A</v>
      </c>
      <c r="K251" s="12">
        <f>HLOOKUP('Hulpblad staal'!K$2,'Tabel staal'!$B$2:$AO$363,I251)</f>
        <v>165.65705691602264</v>
      </c>
      <c r="L251" s="12" t="e">
        <f t="shared" si="3"/>
        <v>#N/A</v>
      </c>
      <c r="M251">
        <v>1240</v>
      </c>
    </row>
    <row r="252" spans="9:13" hidden="1">
      <c r="I252">
        <v>251</v>
      </c>
      <c r="J252" s="5" t="e">
        <f>HLOOKUP('Hulpblad staal'!J$2,'Tabel staal'!$B$2:$AO$363,I252)</f>
        <v>#N/A</v>
      </c>
      <c r="K252" s="12">
        <f>HLOOKUP('Hulpblad staal'!K$2,'Tabel staal'!$B$2:$AO$363,I252)</f>
        <v>166.44757713412972</v>
      </c>
      <c r="L252" s="12" t="e">
        <f t="shared" si="3"/>
        <v>#N/A</v>
      </c>
      <c r="M252">
        <v>1245</v>
      </c>
    </row>
    <row r="253" spans="9:13" hidden="1">
      <c r="I253">
        <v>252</v>
      </c>
      <c r="J253" s="5" t="e">
        <f>HLOOKUP('Hulpblad staal'!J$2,'Tabel staal'!$B$2:$AO$363,I253)</f>
        <v>#N/A</v>
      </c>
      <c r="K253" s="12">
        <f>HLOOKUP('Hulpblad staal'!K$2,'Tabel staal'!$B$2:$AO$363,I253)</f>
        <v>167.23881996147227</v>
      </c>
      <c r="L253" s="12" t="e">
        <f t="shared" si="3"/>
        <v>#N/A</v>
      </c>
      <c r="M253">
        <v>1250</v>
      </c>
    </row>
    <row r="254" spans="9:13" hidden="1">
      <c r="I254">
        <v>253</v>
      </c>
      <c r="J254" s="5" t="e">
        <f>HLOOKUP('Hulpblad staal'!J$2,'Tabel staal'!$B$2:$AO$363,I254)</f>
        <v>#N/A</v>
      </c>
      <c r="K254" s="12">
        <f>HLOOKUP('Hulpblad staal'!K$2,'Tabel staal'!$B$2:$AO$363,I254)</f>
        <v>168.03078024140652</v>
      </c>
      <c r="L254" s="12" t="e">
        <f t="shared" si="3"/>
        <v>#N/A</v>
      </c>
      <c r="M254">
        <v>1255</v>
      </c>
    </row>
    <row r="255" spans="9:13" hidden="1">
      <c r="I255">
        <v>254</v>
      </c>
      <c r="J255" s="5" t="e">
        <f>HLOOKUP('Hulpblad staal'!J$2,'Tabel staal'!$B$2:$AO$363,I255)</f>
        <v>#N/A</v>
      </c>
      <c r="K255" s="12">
        <f>HLOOKUP('Hulpblad staal'!K$2,'Tabel staal'!$B$2:$AO$363,I255)</f>
        <v>168.82345284672434</v>
      </c>
      <c r="L255" s="12" t="e">
        <f t="shared" si="3"/>
        <v>#N/A</v>
      </c>
      <c r="M255">
        <v>1260</v>
      </c>
    </row>
    <row r="256" spans="9:13" hidden="1">
      <c r="I256">
        <v>255</v>
      </c>
      <c r="J256" s="5" t="e">
        <f>HLOOKUP('Hulpblad staal'!J$2,'Tabel staal'!$B$2:$AO$363,I256)</f>
        <v>#N/A</v>
      </c>
      <c r="K256" s="12">
        <f>HLOOKUP('Hulpblad staal'!K$2,'Tabel staal'!$B$2:$AO$363,I256)</f>
        <v>169.61683267918403</v>
      </c>
      <c r="L256" s="12" t="e">
        <f t="shared" si="3"/>
        <v>#N/A</v>
      </c>
      <c r="M256">
        <v>1265</v>
      </c>
    </row>
    <row r="257" spans="9:13" hidden="1">
      <c r="I257">
        <v>256</v>
      </c>
      <c r="J257" s="5" t="e">
        <f>HLOOKUP('Hulpblad staal'!J$2,'Tabel staal'!$B$2:$AO$363,I257)</f>
        <v>#N/A</v>
      </c>
      <c r="K257" s="12">
        <f>HLOOKUP('Hulpblad staal'!K$2,'Tabel staal'!$B$2:$AO$363,I257)</f>
        <v>170.41091466904726</v>
      </c>
      <c r="L257" s="12" t="e">
        <f t="shared" si="3"/>
        <v>#N/A</v>
      </c>
      <c r="M257">
        <v>1270</v>
      </c>
    </row>
    <row r="258" spans="9:13" hidden="1">
      <c r="I258">
        <v>257</v>
      </c>
      <c r="J258" s="5" t="e">
        <f>HLOOKUP('Hulpblad staal'!J$2,'Tabel staal'!$B$2:$AO$363,I258)</f>
        <v>#N/A</v>
      </c>
      <c r="K258" s="12">
        <f>HLOOKUP('Hulpblad staal'!K$2,'Tabel staal'!$B$2:$AO$363,I258)</f>
        <v>171.20569377462169</v>
      </c>
      <c r="L258" s="12" t="e">
        <f t="shared" si="3"/>
        <v>#N/A</v>
      </c>
      <c r="M258">
        <v>1275</v>
      </c>
    </row>
    <row r="259" spans="9:13" hidden="1">
      <c r="I259">
        <v>258</v>
      </c>
      <c r="J259" s="5" t="e">
        <f>HLOOKUP('Hulpblad staal'!J$2,'Tabel staal'!$B$2:$AO$363,I259)</f>
        <v>#N/A</v>
      </c>
      <c r="K259" s="12">
        <f>HLOOKUP('Hulpblad staal'!K$2,'Tabel staal'!$B$2:$AO$363,I259)</f>
        <v>172.00116498180964</v>
      </c>
      <c r="L259" s="12" t="e">
        <f t="shared" ref="L259:L322" si="4">IF($D$3=400,J259,(D$3-J$2)/(K$2-J$2)*(K259-J259)+J259)</f>
        <v>#N/A</v>
      </c>
      <c r="M259">
        <v>1280</v>
      </c>
    </row>
    <row r="260" spans="9:13" hidden="1">
      <c r="I260">
        <v>259</v>
      </c>
      <c r="J260" s="5" t="e">
        <f>HLOOKUP('Hulpblad staal'!J$2,'Tabel staal'!$B$2:$AO$363,I260)</f>
        <v>#N/A</v>
      </c>
      <c r="K260" s="12">
        <f>HLOOKUP('Hulpblad staal'!K$2,'Tabel staal'!$B$2:$AO$363,I260)</f>
        <v>172.79732330366247</v>
      </c>
      <c r="L260" s="12" t="e">
        <f t="shared" si="4"/>
        <v>#N/A</v>
      </c>
      <c r="M260">
        <v>1285</v>
      </c>
    </row>
    <row r="261" spans="9:13" hidden="1">
      <c r="I261">
        <v>260</v>
      </c>
      <c r="J261" s="5" t="e">
        <f>HLOOKUP('Hulpblad staal'!J$2,'Tabel staal'!$B$2:$AO$363,I261)</f>
        <v>#N/A</v>
      </c>
      <c r="K261" s="12">
        <f>HLOOKUP('Hulpblad staal'!K$2,'Tabel staal'!$B$2:$AO$363,I261)</f>
        <v>173.59416377994066</v>
      </c>
      <c r="L261" s="12" t="e">
        <f t="shared" si="4"/>
        <v>#N/A</v>
      </c>
      <c r="M261">
        <v>1290</v>
      </c>
    </row>
    <row r="262" spans="9:13" hidden="1">
      <c r="I262">
        <v>261</v>
      </c>
      <c r="J262" s="5" t="e">
        <f>HLOOKUP('Hulpblad staal'!J$2,'Tabel staal'!$B$2:$AO$363,I262)</f>
        <v>#N/A</v>
      </c>
      <c r="K262" s="12">
        <f>HLOOKUP('Hulpblad staal'!K$2,'Tabel staal'!$B$2:$AO$363,I262)</f>
        <v>174.39168147667954</v>
      </c>
      <c r="L262" s="12" t="e">
        <f t="shared" si="4"/>
        <v>#N/A</v>
      </c>
      <c r="M262">
        <v>1295</v>
      </c>
    </row>
    <row r="263" spans="9:13" hidden="1">
      <c r="I263">
        <v>262</v>
      </c>
      <c r="J263" s="5" t="e">
        <f>HLOOKUP('Hulpblad staal'!J$2,'Tabel staal'!$B$2:$AO$363,I263)</f>
        <v>#N/A</v>
      </c>
      <c r="K263" s="12">
        <f>HLOOKUP('Hulpblad staal'!K$2,'Tabel staal'!$B$2:$AO$363,I263)</f>
        <v>175.18987148576048</v>
      </c>
      <c r="L263" s="12" t="e">
        <f t="shared" si="4"/>
        <v>#N/A</v>
      </c>
      <c r="M263">
        <v>1300</v>
      </c>
    </row>
    <row r="264" spans="9:13" hidden="1">
      <c r="I264">
        <v>263</v>
      </c>
      <c r="J264" s="5" t="e">
        <f>HLOOKUP('Hulpblad staal'!J$2,'Tabel staal'!$B$2:$AO$363,I264)</f>
        <v>#N/A</v>
      </c>
      <c r="K264" s="12">
        <f>HLOOKUP('Hulpblad staal'!K$2,'Tabel staal'!$B$2:$AO$363,I264)</f>
        <v>175.98872892448759</v>
      </c>
      <c r="L264" s="12" t="e">
        <f t="shared" si="4"/>
        <v>#N/A</v>
      </c>
      <c r="M264">
        <v>1305</v>
      </c>
    </row>
    <row r="265" spans="9:13" hidden="1">
      <c r="I265">
        <v>264</v>
      </c>
      <c r="J265" s="5" t="e">
        <f>HLOOKUP('Hulpblad staal'!J$2,'Tabel staal'!$B$2:$AO$363,I265)</f>
        <v>#N/A</v>
      </c>
      <c r="K265" s="12">
        <f>HLOOKUP('Hulpblad staal'!K$2,'Tabel staal'!$B$2:$AO$363,I265)</f>
        <v>176.78824893516986</v>
      </c>
      <c r="L265" s="12" t="e">
        <f t="shared" si="4"/>
        <v>#N/A</v>
      </c>
      <c r="M265">
        <v>1310</v>
      </c>
    </row>
    <row r="266" spans="9:13" hidden="1">
      <c r="I266">
        <v>265</v>
      </c>
      <c r="J266" s="5" t="e">
        <f>HLOOKUP('Hulpblad staal'!J$2,'Tabel staal'!$B$2:$AO$363,I266)</f>
        <v>#N/A</v>
      </c>
      <c r="K266" s="12">
        <f>HLOOKUP('Hulpblad staal'!K$2,'Tabel staal'!$B$2:$AO$363,I266)</f>
        <v>177.58842668470848</v>
      </c>
      <c r="L266" s="12" t="e">
        <f t="shared" si="4"/>
        <v>#N/A</v>
      </c>
      <c r="M266">
        <v>1315</v>
      </c>
    </row>
    <row r="267" spans="9:13" hidden="1">
      <c r="I267">
        <v>266</v>
      </c>
      <c r="J267" s="5" t="e">
        <f>HLOOKUP('Hulpblad staal'!J$2,'Tabel staal'!$B$2:$AO$363,I267)</f>
        <v>#N/A</v>
      </c>
      <c r="K267" s="12">
        <f>HLOOKUP('Hulpblad staal'!K$2,'Tabel staal'!$B$2:$AO$363,I267)</f>
        <v>178.38925736418952</v>
      </c>
      <c r="L267" s="12" t="e">
        <f t="shared" si="4"/>
        <v>#N/A</v>
      </c>
      <c r="M267">
        <v>1320</v>
      </c>
    </row>
    <row r="268" spans="9:13" hidden="1">
      <c r="I268">
        <v>267</v>
      </c>
      <c r="J268" s="5" t="e">
        <f>HLOOKUP('Hulpblad staal'!J$2,'Tabel staal'!$B$2:$AO$363,I268)</f>
        <v>#N/A</v>
      </c>
      <c r="K268" s="12">
        <f>HLOOKUP('Hulpblad staal'!K$2,'Tabel staal'!$B$2:$AO$363,I268)</f>
        <v>179.19073618848179</v>
      </c>
      <c r="L268" s="12" t="e">
        <f t="shared" si="4"/>
        <v>#N/A</v>
      </c>
      <c r="M268">
        <v>1325</v>
      </c>
    </row>
    <row r="269" spans="9:13" hidden="1">
      <c r="I269">
        <v>268</v>
      </c>
      <c r="J269" s="5" t="e">
        <f>HLOOKUP('Hulpblad staal'!J$2,'Tabel staal'!$B$2:$AO$363,I269)</f>
        <v>#N/A</v>
      </c>
      <c r="K269" s="12">
        <f>HLOOKUP('Hulpblad staal'!K$2,'Tabel staal'!$B$2:$AO$363,I269)</f>
        <v>179.99285839583976</v>
      </c>
      <c r="L269" s="12" t="e">
        <f t="shared" si="4"/>
        <v>#N/A</v>
      </c>
      <c r="M269">
        <v>1330</v>
      </c>
    </row>
    <row r="270" spans="9:13" hidden="1">
      <c r="I270">
        <v>269</v>
      </c>
      <c r="J270" s="5" t="e">
        <f>HLOOKUP('Hulpblad staal'!J$2,'Tabel staal'!$B$2:$AO$363,I270)</f>
        <v>#N/A</v>
      </c>
      <c r="K270" s="12">
        <f>HLOOKUP('Hulpblad staal'!K$2,'Tabel staal'!$B$2:$AO$363,I270)</f>
        <v>180.79561924751147</v>
      </c>
      <c r="L270" s="12" t="e">
        <f t="shared" si="4"/>
        <v>#N/A</v>
      </c>
      <c r="M270">
        <v>1335</v>
      </c>
    </row>
    <row r="271" spans="9:13" hidden="1">
      <c r="I271">
        <v>270</v>
      </c>
      <c r="J271" s="5" t="e">
        <f>HLOOKUP('Hulpblad staal'!J$2,'Tabel staal'!$B$2:$AO$363,I271)</f>
        <v>#N/A</v>
      </c>
      <c r="K271" s="12">
        <f>HLOOKUP('Hulpblad staal'!K$2,'Tabel staal'!$B$2:$AO$363,I271)</f>
        <v>181.59901402735147</v>
      </c>
      <c r="L271" s="12" t="e">
        <f t="shared" si="4"/>
        <v>#N/A</v>
      </c>
      <c r="M271">
        <v>1340</v>
      </c>
    </row>
    <row r="272" spans="9:13" hidden="1">
      <c r="I272">
        <v>271</v>
      </c>
      <c r="J272" s="5" t="e">
        <f>HLOOKUP('Hulpblad staal'!J$2,'Tabel staal'!$B$2:$AO$363,I272)</f>
        <v>#N/A</v>
      </c>
      <c r="K272" s="12">
        <f>HLOOKUP('Hulpblad staal'!K$2,'Tabel staal'!$B$2:$AO$363,I272)</f>
        <v>182.4030380414388</v>
      </c>
      <c r="L272" s="12" t="e">
        <f t="shared" si="4"/>
        <v>#N/A</v>
      </c>
      <c r="M272">
        <v>1345</v>
      </c>
    </row>
    <row r="273" spans="9:13" hidden="1">
      <c r="I273">
        <v>272</v>
      </c>
      <c r="J273" s="5" t="e">
        <f>HLOOKUP('Hulpblad staal'!J$2,'Tabel staal'!$B$2:$AO$363,I273)</f>
        <v>#N/A</v>
      </c>
      <c r="K273" s="12">
        <f>HLOOKUP('Hulpblad staal'!K$2,'Tabel staal'!$B$2:$AO$363,I273)</f>
        <v>183.20768661769949</v>
      </c>
      <c r="L273" s="12" t="e">
        <f t="shared" si="4"/>
        <v>#N/A</v>
      </c>
      <c r="M273">
        <v>1350</v>
      </c>
    </row>
    <row r="274" spans="9:13" hidden="1">
      <c r="I274">
        <v>273</v>
      </c>
      <c r="J274" s="5" t="e">
        <f>HLOOKUP('Hulpblad staal'!J$2,'Tabel staal'!$B$2:$AO$363,I274)</f>
        <v>#N/A</v>
      </c>
      <c r="K274" s="12">
        <f>HLOOKUP('Hulpblad staal'!K$2,'Tabel staal'!$B$2:$AO$363,I274)</f>
        <v>184.01295510553419</v>
      </c>
      <c r="L274" s="12" t="e">
        <f t="shared" si="4"/>
        <v>#N/A</v>
      </c>
      <c r="M274">
        <v>1355</v>
      </c>
    </row>
    <row r="275" spans="9:13" hidden="1">
      <c r="I275">
        <v>274</v>
      </c>
      <c r="J275" s="5" t="e">
        <f>HLOOKUP('Hulpblad staal'!J$2,'Tabel staal'!$B$2:$AO$363,I275)</f>
        <v>#N/A</v>
      </c>
      <c r="K275" s="12">
        <f>HLOOKUP('Hulpblad staal'!K$2,'Tabel staal'!$B$2:$AO$363,I275)</f>
        <v>184.8188388754503</v>
      </c>
      <c r="L275" s="12" t="e">
        <f t="shared" si="4"/>
        <v>#N/A</v>
      </c>
      <c r="M275">
        <v>1360</v>
      </c>
    </row>
    <row r="276" spans="9:13" hidden="1">
      <c r="I276">
        <v>275</v>
      </c>
      <c r="J276" s="5" t="e">
        <f>HLOOKUP('Hulpblad staal'!J$2,'Tabel staal'!$B$2:$AO$363,I276)</f>
        <v>#N/A</v>
      </c>
      <c r="K276" s="12">
        <f>HLOOKUP('Hulpblad staal'!K$2,'Tabel staal'!$B$2:$AO$363,I276)</f>
        <v>185.62533331869884</v>
      </c>
      <c r="L276" s="12" t="e">
        <f t="shared" si="4"/>
        <v>#N/A</v>
      </c>
      <c r="M276">
        <v>1365</v>
      </c>
    </row>
    <row r="277" spans="9:13" hidden="1">
      <c r="I277">
        <v>276</v>
      </c>
      <c r="J277" s="5" t="e">
        <f>HLOOKUP('Hulpblad staal'!J$2,'Tabel staal'!$B$2:$AO$363,I277)</f>
        <v>#N/A</v>
      </c>
      <c r="K277" s="12">
        <f>HLOOKUP('Hulpblad staal'!K$2,'Tabel staal'!$B$2:$AO$363,I277)</f>
        <v>186.43243384691593</v>
      </c>
      <c r="L277" s="12" t="e">
        <f t="shared" si="4"/>
        <v>#N/A</v>
      </c>
      <c r="M277">
        <v>1370</v>
      </c>
    </row>
    <row r="278" spans="9:13" hidden="1">
      <c r="I278">
        <v>277</v>
      </c>
      <c r="J278" s="5" t="e">
        <f>HLOOKUP('Hulpblad staal'!J$2,'Tabel staal'!$B$2:$AO$363,I278)</f>
        <v>#N/A</v>
      </c>
      <c r="K278" s="12">
        <f>HLOOKUP('Hulpblad staal'!K$2,'Tabel staal'!$B$2:$AO$363,I278)</f>
        <v>187.24013589176877</v>
      </c>
      <c r="L278" s="12" t="e">
        <f t="shared" si="4"/>
        <v>#N/A</v>
      </c>
      <c r="M278">
        <v>1375</v>
      </c>
    </row>
    <row r="279" spans="9:13" hidden="1">
      <c r="I279">
        <v>278</v>
      </c>
      <c r="J279" s="5" t="e">
        <f>HLOOKUP('Hulpblad staal'!J$2,'Tabel staal'!$B$2:$AO$363,I279)</f>
        <v>#N/A</v>
      </c>
      <c r="K279" s="12">
        <f>HLOOKUP('Hulpblad staal'!K$2,'Tabel staal'!$B$2:$AO$363,I279)</f>
        <v>188.04843490460621</v>
      </c>
      <c r="L279" s="12" t="e">
        <f t="shared" si="4"/>
        <v>#N/A</v>
      </c>
      <c r="M279">
        <v>1380</v>
      </c>
    </row>
    <row r="280" spans="9:13" hidden="1">
      <c r="I280">
        <v>279</v>
      </c>
      <c r="J280" s="5" t="e">
        <f>HLOOKUP('Hulpblad staal'!J$2,'Tabel staal'!$B$2:$AO$363,I280)</f>
        <v>#N/A</v>
      </c>
      <c r="K280" s="12">
        <f>HLOOKUP('Hulpblad staal'!K$2,'Tabel staal'!$B$2:$AO$363,I280)</f>
        <v>188.85732635611362</v>
      </c>
      <c r="L280" s="12" t="e">
        <f t="shared" si="4"/>
        <v>#N/A</v>
      </c>
      <c r="M280">
        <v>1385</v>
      </c>
    </row>
    <row r="281" spans="9:13" hidden="1">
      <c r="I281">
        <v>280</v>
      </c>
      <c r="J281" s="5" t="e">
        <f>HLOOKUP('Hulpblad staal'!J$2,'Tabel staal'!$B$2:$AO$363,I281)</f>
        <v>#N/A</v>
      </c>
      <c r="K281" s="12">
        <f>HLOOKUP('Hulpblad staal'!K$2,'Tabel staal'!$B$2:$AO$363,I281)</f>
        <v>189.66680573597219</v>
      </c>
      <c r="L281" s="12" t="e">
        <f t="shared" si="4"/>
        <v>#N/A</v>
      </c>
      <c r="M281">
        <v>1390</v>
      </c>
    </row>
    <row r="282" spans="9:13" hidden="1">
      <c r="I282">
        <v>281</v>
      </c>
      <c r="J282" s="5" t="e">
        <f>HLOOKUP('Hulpblad staal'!J$2,'Tabel staal'!$B$2:$AO$363,I282)</f>
        <v>#N/A</v>
      </c>
      <c r="K282" s="12">
        <f>HLOOKUP('Hulpblad staal'!K$2,'Tabel staal'!$B$2:$AO$363,I282)</f>
        <v>190.47686855252269</v>
      </c>
      <c r="L282" s="12" t="e">
        <f t="shared" si="4"/>
        <v>#N/A</v>
      </c>
      <c r="M282">
        <v>1395</v>
      </c>
    </row>
    <row r="283" spans="9:13" hidden="1">
      <c r="I283">
        <v>282</v>
      </c>
      <c r="J283" s="5" t="e">
        <f>HLOOKUP('Hulpblad staal'!J$2,'Tabel staal'!$B$2:$AO$363,I283)</f>
        <v>#N/A</v>
      </c>
      <c r="K283" s="12">
        <f>HLOOKUP('Hulpblad staal'!K$2,'Tabel staal'!$B$2:$AO$363,I283)</f>
        <v>191.28751033243327</v>
      </c>
      <c r="L283" s="12" t="e">
        <f t="shared" si="4"/>
        <v>#N/A</v>
      </c>
      <c r="M283">
        <v>1400</v>
      </c>
    </row>
    <row r="284" spans="9:13" hidden="1">
      <c r="I284">
        <v>283</v>
      </c>
      <c r="J284" s="5" t="e">
        <f>HLOOKUP('Hulpblad staal'!J$2,'Tabel staal'!$B$2:$AO$363,I284)</f>
        <v>#N/A</v>
      </c>
      <c r="K284" s="12">
        <f>HLOOKUP('Hulpblad staal'!K$2,'Tabel staal'!$B$2:$AO$363,I284)</f>
        <v>192.09872662037168</v>
      </c>
      <c r="L284" s="12" t="e">
        <f t="shared" si="4"/>
        <v>#N/A</v>
      </c>
      <c r="M284">
        <v>1405</v>
      </c>
    </row>
    <row r="285" spans="9:13" hidden="1">
      <c r="I285">
        <v>284</v>
      </c>
      <c r="J285" s="5" t="e">
        <f>HLOOKUP('Hulpblad staal'!J$2,'Tabel staal'!$B$2:$AO$363,I285)</f>
        <v>#N/A</v>
      </c>
      <c r="K285" s="12">
        <f>HLOOKUP('Hulpblad staal'!K$2,'Tabel staal'!$B$2:$AO$363,I285)</f>
        <v>192.91051297868154</v>
      </c>
      <c r="L285" s="12" t="e">
        <f t="shared" si="4"/>
        <v>#N/A</v>
      </c>
      <c r="M285">
        <v>1410</v>
      </c>
    </row>
    <row r="286" spans="9:13" hidden="1">
      <c r="I286">
        <v>285</v>
      </c>
      <c r="J286" s="5" t="e">
        <f>HLOOKUP('Hulpblad staal'!J$2,'Tabel staal'!$B$2:$AO$363,I286)</f>
        <v>#N/A</v>
      </c>
      <c r="K286" s="12">
        <f>HLOOKUP('Hulpblad staal'!K$2,'Tabel staal'!$B$2:$AO$363,I286)</f>
        <v>193.72286498706285</v>
      </c>
      <c r="L286" s="12" t="e">
        <f t="shared" si="4"/>
        <v>#N/A</v>
      </c>
      <c r="M286">
        <v>1415</v>
      </c>
    </row>
    <row r="287" spans="9:13" hidden="1">
      <c r="I287">
        <v>286</v>
      </c>
      <c r="J287" s="5" t="e">
        <f>HLOOKUP('Hulpblad staal'!J$2,'Tabel staal'!$B$2:$AO$363,I287)</f>
        <v>#N/A</v>
      </c>
      <c r="K287" s="12">
        <f>HLOOKUP('Hulpblad staal'!K$2,'Tabel staal'!$B$2:$AO$363,I287)</f>
        <v>194.53577824225644</v>
      </c>
      <c r="L287" s="12" t="e">
        <f t="shared" si="4"/>
        <v>#N/A</v>
      </c>
      <c r="M287">
        <v>1420</v>
      </c>
    </row>
    <row r="288" spans="9:13" hidden="1">
      <c r="I288">
        <v>287</v>
      </c>
      <c r="J288" s="5" t="e">
        <f>HLOOKUP('Hulpblad staal'!J$2,'Tabel staal'!$B$2:$AO$363,I288)</f>
        <v>#N/A</v>
      </c>
      <c r="K288" s="12">
        <f>HLOOKUP('Hulpblad staal'!K$2,'Tabel staal'!$B$2:$AO$363,I288)</f>
        <v>195.34924835773256</v>
      </c>
      <c r="L288" s="12" t="e">
        <f t="shared" si="4"/>
        <v>#N/A</v>
      </c>
      <c r="M288">
        <v>1425</v>
      </c>
    </row>
    <row r="289" spans="9:13" hidden="1">
      <c r="I289">
        <v>288</v>
      </c>
      <c r="J289" s="5" t="e">
        <f>HLOOKUP('Hulpblad staal'!J$2,'Tabel staal'!$B$2:$AO$363,I289)</f>
        <v>#N/A</v>
      </c>
      <c r="K289" s="12">
        <f>HLOOKUP('Hulpblad staal'!K$2,'Tabel staal'!$B$2:$AO$363,I289)</f>
        <v>196.16327096338341</v>
      </c>
      <c r="L289" s="12" t="e">
        <f t="shared" si="4"/>
        <v>#N/A</v>
      </c>
      <c r="M289">
        <v>1430</v>
      </c>
    </row>
    <row r="290" spans="9:13" hidden="1">
      <c r="I290">
        <v>289</v>
      </c>
      <c r="J290" s="5" t="e">
        <f>HLOOKUP('Hulpblad staal'!J$2,'Tabel staal'!$B$2:$AO$363,I290)</f>
        <v>#N/A</v>
      </c>
      <c r="K290" s="12">
        <f>HLOOKUP('Hulpblad staal'!K$2,'Tabel staal'!$B$2:$AO$363,I290)</f>
        <v>196.97784170521962</v>
      </c>
      <c r="L290" s="12" t="e">
        <f t="shared" si="4"/>
        <v>#N/A</v>
      </c>
      <c r="M290">
        <v>1435</v>
      </c>
    </row>
    <row r="291" spans="9:13" hidden="1">
      <c r="I291">
        <v>290</v>
      </c>
      <c r="J291" s="5" t="e">
        <f>HLOOKUP('Hulpblad staal'!J$2,'Tabel staal'!$B$2:$AO$363,I291)</f>
        <v>#N/A</v>
      </c>
      <c r="K291" s="12">
        <f>HLOOKUP('Hulpblad staal'!K$2,'Tabel staal'!$B$2:$AO$363,I291)</f>
        <v>197.79295624507057</v>
      </c>
      <c r="L291" s="12" t="e">
        <f t="shared" si="4"/>
        <v>#N/A</v>
      </c>
      <c r="M291">
        <v>1440</v>
      </c>
    </row>
    <row r="292" spans="9:13" hidden="1">
      <c r="I292">
        <v>291</v>
      </c>
      <c r="J292" s="5" t="e">
        <f>HLOOKUP('Hulpblad staal'!J$2,'Tabel staal'!$B$2:$AO$363,I292)</f>
        <v>#N/A</v>
      </c>
      <c r="K292" s="12">
        <f>HLOOKUP('Hulpblad staal'!K$2,'Tabel staal'!$B$2:$AO$363,I292)</f>
        <v>198.60861026028863</v>
      </c>
      <c r="L292" s="12" t="e">
        <f t="shared" si="4"/>
        <v>#N/A</v>
      </c>
      <c r="M292">
        <v>1445</v>
      </c>
    </row>
    <row r="293" spans="9:13" hidden="1">
      <c r="I293">
        <v>292</v>
      </c>
      <c r="J293" s="5" t="e">
        <f>HLOOKUP('Hulpblad staal'!J$2,'Tabel staal'!$B$2:$AO$363,I293)</f>
        <v>#N/A</v>
      </c>
      <c r="K293" s="12">
        <f>HLOOKUP('Hulpblad staal'!K$2,'Tabel staal'!$B$2:$AO$363,I293)</f>
        <v>199.4247994434572</v>
      </c>
      <c r="L293" s="12" t="e">
        <f t="shared" si="4"/>
        <v>#N/A</v>
      </c>
      <c r="M293">
        <v>1450</v>
      </c>
    </row>
    <row r="294" spans="9:13" hidden="1">
      <c r="I294">
        <v>293</v>
      </c>
      <c r="J294" s="5" t="e">
        <f>HLOOKUP('Hulpblad staal'!J$2,'Tabel staal'!$B$2:$AO$363,I294)</f>
        <v>#N/A</v>
      </c>
      <c r="K294" s="12">
        <f>HLOOKUP('Hulpblad staal'!K$2,'Tabel staal'!$B$2:$AO$363,I294)</f>
        <v>200.24151950210245</v>
      </c>
      <c r="L294" s="12" t="e">
        <f t="shared" si="4"/>
        <v>#N/A</v>
      </c>
      <c r="M294">
        <v>1455</v>
      </c>
    </row>
    <row r="295" spans="9:13" hidden="1">
      <c r="I295">
        <v>294</v>
      </c>
      <c r="J295" s="5" t="e">
        <f>HLOOKUP('Hulpblad staal'!J$2,'Tabel staal'!$B$2:$AO$363,I295)</f>
        <v>#N/A</v>
      </c>
      <c r="K295" s="12">
        <f>HLOOKUP('Hulpblad staal'!K$2,'Tabel staal'!$B$2:$AO$363,I295)</f>
        <v>201.05876615840882</v>
      </c>
      <c r="L295" s="12" t="e">
        <f t="shared" si="4"/>
        <v>#N/A</v>
      </c>
      <c r="M295">
        <v>1460</v>
      </c>
    </row>
    <row r="296" spans="9:13" hidden="1">
      <c r="I296">
        <v>295</v>
      </c>
      <c r="J296" s="5" t="e">
        <f>HLOOKUP('Hulpblad staal'!J$2,'Tabel staal'!$B$2:$AO$363,I296)</f>
        <v>#N/A</v>
      </c>
      <c r="K296" s="12">
        <f>HLOOKUP('Hulpblad staal'!K$2,'Tabel staal'!$B$2:$AO$363,I296)</f>
        <v>201.87653514893822</v>
      </c>
      <c r="L296" s="12" t="e">
        <f t="shared" si="4"/>
        <v>#N/A</v>
      </c>
      <c r="M296">
        <v>1465</v>
      </c>
    </row>
    <row r="297" spans="9:13" hidden="1">
      <c r="I297">
        <v>296</v>
      </c>
      <c r="J297" s="5" t="e">
        <f>HLOOKUP('Hulpblad staal'!J$2,'Tabel staal'!$B$2:$AO$363,I297)</f>
        <v>#N/A</v>
      </c>
      <c r="K297" s="12">
        <f>HLOOKUP('Hulpblad staal'!K$2,'Tabel staal'!$B$2:$AO$363,I297)</f>
        <v>202.69482222435283</v>
      </c>
      <c r="L297" s="12" t="e">
        <f t="shared" si="4"/>
        <v>#N/A</v>
      </c>
      <c r="M297">
        <v>1470</v>
      </c>
    </row>
    <row r="298" spans="9:13" hidden="1">
      <c r="I298">
        <v>297</v>
      </c>
      <c r="J298" s="5" t="e">
        <f>HLOOKUP('Hulpblad staal'!J$2,'Tabel staal'!$B$2:$AO$363,I298)</f>
        <v>#N/A</v>
      </c>
      <c r="K298" s="12">
        <f>HLOOKUP('Hulpblad staal'!K$2,'Tabel staal'!$B$2:$AO$363,I298)</f>
        <v>203.51362314914158</v>
      </c>
      <c r="L298" s="12" t="e">
        <f t="shared" si="4"/>
        <v>#N/A</v>
      </c>
      <c r="M298">
        <v>1475</v>
      </c>
    </row>
    <row r="299" spans="9:13" hidden="1">
      <c r="I299">
        <v>298</v>
      </c>
      <c r="J299" s="5" t="e">
        <f>HLOOKUP('Hulpblad staal'!J$2,'Tabel staal'!$B$2:$AO$363,I299)</f>
        <v>#N/A</v>
      </c>
      <c r="K299" s="12">
        <f>HLOOKUP('Hulpblad staal'!K$2,'Tabel staal'!$B$2:$AO$363,I299)</f>
        <v>204.33293370135007</v>
      </c>
      <c r="L299" s="12" t="e">
        <f t="shared" si="4"/>
        <v>#N/A</v>
      </c>
      <c r="M299">
        <v>1480</v>
      </c>
    </row>
    <row r="300" spans="9:13" hidden="1">
      <c r="I300">
        <v>299</v>
      </c>
      <c r="J300" s="5" t="e">
        <f>HLOOKUP('Hulpblad staal'!J$2,'Tabel staal'!$B$2:$AO$363,I300)</f>
        <v>#N/A</v>
      </c>
      <c r="K300" s="12">
        <f>HLOOKUP('Hulpblad staal'!K$2,'Tabel staal'!$B$2:$AO$363,I300)</f>
        <v>205.15274967231409</v>
      </c>
      <c r="L300" s="12" t="e">
        <f t="shared" si="4"/>
        <v>#N/A</v>
      </c>
      <c r="M300">
        <v>1485</v>
      </c>
    </row>
    <row r="301" spans="9:13" hidden="1">
      <c r="I301">
        <v>300</v>
      </c>
      <c r="J301" s="5" t="e">
        <f>HLOOKUP('Hulpblad staal'!J$2,'Tabel staal'!$B$2:$AO$363,I301)</f>
        <v>#N/A</v>
      </c>
      <c r="K301" s="12">
        <f>HLOOKUP('Hulpblad staal'!K$2,'Tabel staal'!$B$2:$AO$363,I301)</f>
        <v>205.97306686639661</v>
      </c>
      <c r="L301" s="12" t="e">
        <f t="shared" si="4"/>
        <v>#N/A</v>
      </c>
      <c r="M301">
        <v>1490</v>
      </c>
    </row>
    <row r="302" spans="9:13" hidden="1">
      <c r="I302">
        <v>301</v>
      </c>
      <c r="J302" s="5" t="e">
        <f>HLOOKUP('Hulpblad staal'!J$2,'Tabel staal'!$B$2:$AO$363,I302)</f>
        <v>#N/A</v>
      </c>
      <c r="K302" s="12">
        <f>HLOOKUP('Hulpblad staal'!K$2,'Tabel staal'!$B$2:$AO$363,I302)</f>
        <v>206.79388110072833</v>
      </c>
      <c r="L302" s="12" t="e">
        <f t="shared" si="4"/>
        <v>#N/A</v>
      </c>
      <c r="M302">
        <v>1495</v>
      </c>
    </row>
    <row r="303" spans="9:13" hidden="1">
      <c r="I303">
        <v>302</v>
      </c>
      <c r="J303" s="5" t="e">
        <f>HLOOKUP('Hulpblad staal'!J$2,'Tabel staal'!$B$2:$AO$363,I303)</f>
        <v>#N/A</v>
      </c>
      <c r="K303" s="12">
        <f>HLOOKUP('Hulpblad staal'!K$2,'Tabel staal'!$B$2:$AO$363,I303)</f>
        <v>207.61518820495138</v>
      </c>
      <c r="L303" s="12" t="e">
        <f t="shared" si="4"/>
        <v>#N/A</v>
      </c>
      <c r="M303">
        <v>1500</v>
      </c>
    </row>
    <row r="304" spans="9:13" hidden="1">
      <c r="I304">
        <v>303</v>
      </c>
      <c r="J304" s="5" t="e">
        <f>HLOOKUP('Hulpblad staal'!J$2,'Tabel staal'!$B$2:$AO$363,I304)</f>
        <v>#N/A</v>
      </c>
      <c r="K304" s="12">
        <f>HLOOKUP('Hulpblad staal'!K$2,'Tabel staal'!$B$2:$AO$363,I304)</f>
        <v>208.43698402096672</v>
      </c>
      <c r="L304" s="12" t="e">
        <f t="shared" si="4"/>
        <v>#N/A</v>
      </c>
      <c r="M304">
        <v>1505</v>
      </c>
    </row>
    <row r="305" spans="9:13" hidden="1">
      <c r="I305">
        <v>304</v>
      </c>
      <c r="J305" s="5" t="e">
        <f>HLOOKUP('Hulpblad staal'!J$2,'Tabel staal'!$B$2:$AO$363,I305)</f>
        <v>#N/A</v>
      </c>
      <c r="K305" s="12">
        <f>HLOOKUP('Hulpblad staal'!K$2,'Tabel staal'!$B$2:$AO$363,I305)</f>
        <v>209.25926440268464</v>
      </c>
      <c r="L305" s="12" t="e">
        <f t="shared" si="4"/>
        <v>#N/A</v>
      </c>
      <c r="M305">
        <v>1510</v>
      </c>
    </row>
    <row r="306" spans="9:13" hidden="1">
      <c r="I306">
        <v>305</v>
      </c>
      <c r="J306" s="5" t="e">
        <f>HLOOKUP('Hulpblad staal'!J$2,'Tabel staal'!$B$2:$AO$363,I306)</f>
        <v>#N/A</v>
      </c>
      <c r="K306" s="12">
        <f>HLOOKUP('Hulpblad staal'!K$2,'Tabel staal'!$B$2:$AO$363,I306)</f>
        <v>210.08202521577866</v>
      </c>
      <c r="L306" s="12" t="e">
        <f t="shared" si="4"/>
        <v>#N/A</v>
      </c>
      <c r="M306">
        <v>1515</v>
      </c>
    </row>
    <row r="307" spans="9:13" hidden="1">
      <c r="I307">
        <v>306</v>
      </c>
      <c r="J307" s="5" t="e">
        <f>HLOOKUP('Hulpblad staal'!J$2,'Tabel staal'!$B$2:$AO$363,I307)</f>
        <v>#N/A</v>
      </c>
      <c r="K307" s="12">
        <f>HLOOKUP('Hulpblad staal'!K$2,'Tabel staal'!$B$2:$AO$363,I307)</f>
        <v>210.90526233744282</v>
      </c>
      <c r="L307" s="12" t="e">
        <f t="shared" si="4"/>
        <v>#N/A</v>
      </c>
      <c r="M307">
        <v>1520</v>
      </c>
    </row>
    <row r="308" spans="9:13" hidden="1">
      <c r="I308">
        <v>307</v>
      </c>
      <c r="J308" s="5" t="e">
        <f>HLOOKUP('Hulpblad staal'!J$2,'Tabel staal'!$B$2:$AO$363,I308)</f>
        <v>#N/A</v>
      </c>
      <c r="K308" s="12">
        <f>HLOOKUP('Hulpblad staal'!K$2,'Tabel staal'!$B$2:$AO$363,I308)</f>
        <v>211.72897165615197</v>
      </c>
      <c r="L308" s="12" t="e">
        <f t="shared" si="4"/>
        <v>#N/A</v>
      </c>
      <c r="M308">
        <v>1525</v>
      </c>
    </row>
    <row r="309" spans="9:13" hidden="1">
      <c r="I309">
        <v>308</v>
      </c>
      <c r="J309" s="5" t="e">
        <f>HLOOKUP('Hulpblad staal'!J$2,'Tabel staal'!$B$2:$AO$363,I309)</f>
        <v>#N/A</v>
      </c>
      <c r="K309" s="12">
        <f>HLOOKUP('Hulpblad staal'!K$2,'Tabel staal'!$B$2:$AO$363,I309)</f>
        <v>212.55314907142551</v>
      </c>
      <c r="L309" s="12" t="e">
        <f t="shared" si="4"/>
        <v>#N/A</v>
      </c>
      <c r="M309">
        <v>1530</v>
      </c>
    </row>
    <row r="310" spans="9:13" hidden="1">
      <c r="I310">
        <v>309</v>
      </c>
      <c r="J310" s="5" t="e">
        <f>HLOOKUP('Hulpblad staal'!J$2,'Tabel staal'!$B$2:$AO$363,I310)</f>
        <v>#N/A</v>
      </c>
      <c r="K310" s="12">
        <f>HLOOKUP('Hulpblad staal'!K$2,'Tabel staal'!$B$2:$AO$363,I310)</f>
        <v>213.3777904935942</v>
      </c>
      <c r="L310" s="12" t="e">
        <f t="shared" si="4"/>
        <v>#N/A</v>
      </c>
      <c r="M310">
        <v>1535</v>
      </c>
    </row>
    <row r="311" spans="9:13" hidden="1">
      <c r="I311">
        <v>310</v>
      </c>
      <c r="J311" s="5" t="e">
        <f>HLOOKUP('Hulpblad staal'!J$2,'Tabel staal'!$B$2:$AO$363,I311)</f>
        <v>#N/A</v>
      </c>
      <c r="K311" s="12">
        <f>HLOOKUP('Hulpblad staal'!K$2,'Tabel staal'!$B$2:$AO$363,I311)</f>
        <v>214.20289184357014</v>
      </c>
      <c r="L311" s="12" t="e">
        <f t="shared" si="4"/>
        <v>#N/A</v>
      </c>
      <c r="M311">
        <v>1540</v>
      </c>
    </row>
    <row r="312" spans="9:13" hidden="1">
      <c r="I312">
        <v>311</v>
      </c>
      <c r="J312" s="5" t="e">
        <f>HLOOKUP('Hulpblad staal'!J$2,'Tabel staal'!$B$2:$AO$363,I312)</f>
        <v>#N/A</v>
      </c>
      <c r="K312" s="12">
        <f>HLOOKUP('Hulpblad staal'!K$2,'Tabel staal'!$B$2:$AO$363,I312)</f>
        <v>215.02844905261986</v>
      </c>
      <c r="L312" s="12" t="e">
        <f t="shared" si="4"/>
        <v>#N/A</v>
      </c>
      <c r="M312">
        <v>1545</v>
      </c>
    </row>
    <row r="313" spans="9:13" hidden="1">
      <c r="I313">
        <v>312</v>
      </c>
      <c r="J313" s="5" t="e">
        <f>HLOOKUP('Hulpblad staal'!J$2,'Tabel staal'!$B$2:$AO$363,I313)</f>
        <v>#N/A</v>
      </c>
      <c r="K313" s="12">
        <f>HLOOKUP('Hulpblad staal'!K$2,'Tabel staal'!$B$2:$AO$363,I313)</f>
        <v>215.85445806214051</v>
      </c>
      <c r="L313" s="12" t="e">
        <f t="shared" si="4"/>
        <v>#N/A</v>
      </c>
      <c r="M313">
        <v>1550</v>
      </c>
    </row>
    <row r="314" spans="9:13" hidden="1">
      <c r="I314">
        <v>313</v>
      </c>
      <c r="J314" s="5" t="e">
        <f>HLOOKUP('Hulpblad staal'!J$2,'Tabel staal'!$B$2:$AO$363,I314)</f>
        <v>#N/A</v>
      </c>
      <c r="K314" s="12">
        <f>HLOOKUP('Hulpblad staal'!K$2,'Tabel staal'!$B$2:$AO$363,I314)</f>
        <v>216.68091482343914</v>
      </c>
      <c r="L314" s="12" t="e">
        <f t="shared" si="4"/>
        <v>#N/A</v>
      </c>
      <c r="M314">
        <v>1555</v>
      </c>
    </row>
    <row r="315" spans="9:13" hidden="1">
      <c r="I315">
        <v>314</v>
      </c>
      <c r="J315" s="5" t="e">
        <f>HLOOKUP('Hulpblad staal'!J$2,'Tabel staal'!$B$2:$AO$363,I315)</f>
        <v>#N/A</v>
      </c>
      <c r="K315" s="12">
        <f>HLOOKUP('Hulpblad staal'!K$2,'Tabel staal'!$B$2:$AO$363,I315)</f>
        <v>217.50781529751504</v>
      </c>
      <c r="L315" s="12" t="e">
        <f t="shared" si="4"/>
        <v>#N/A</v>
      </c>
      <c r="M315">
        <v>1560</v>
      </c>
    </row>
    <row r="316" spans="9:13" hidden="1">
      <c r="I316">
        <v>315</v>
      </c>
      <c r="J316" s="5" t="e">
        <f>HLOOKUP('Hulpblad staal'!J$2,'Tabel staal'!$B$2:$AO$363,I316)</f>
        <v>#N/A</v>
      </c>
      <c r="K316" s="12">
        <f>HLOOKUP('Hulpblad staal'!K$2,'Tabel staal'!$B$2:$AO$363,I316)</f>
        <v>218.33515545484494</v>
      </c>
      <c r="L316" s="12" t="e">
        <f t="shared" si="4"/>
        <v>#N/A</v>
      </c>
      <c r="M316">
        <v>1565</v>
      </c>
    </row>
    <row r="317" spans="9:13" hidden="1">
      <c r="I317">
        <v>316</v>
      </c>
      <c r="J317" s="5" t="e">
        <f>HLOOKUP('Hulpblad staal'!J$2,'Tabel staal'!$B$2:$AO$363,I317)</f>
        <v>#N/A</v>
      </c>
      <c r="K317" s="12">
        <f>HLOOKUP('Hulpblad staal'!K$2,'Tabel staal'!$B$2:$AO$363,I317)</f>
        <v>219.16293127517136</v>
      </c>
      <c r="L317" s="12" t="e">
        <f t="shared" si="4"/>
        <v>#N/A</v>
      </c>
      <c r="M317">
        <v>1570</v>
      </c>
    </row>
    <row r="318" spans="9:13" hidden="1">
      <c r="I318">
        <v>317</v>
      </c>
      <c r="J318" s="5" t="e">
        <f>HLOOKUP('Hulpblad staal'!J$2,'Tabel staal'!$B$2:$AO$363,I318)</f>
        <v>#N/A</v>
      </c>
      <c r="K318" s="12">
        <f>HLOOKUP('Hulpblad staal'!K$2,'Tabel staal'!$B$2:$AO$363,I318)</f>
        <v>219.99113874729383</v>
      </c>
      <c r="L318" s="12" t="e">
        <f t="shared" si="4"/>
        <v>#N/A</v>
      </c>
      <c r="M318">
        <v>1575</v>
      </c>
    </row>
    <row r="319" spans="9:13" hidden="1">
      <c r="I319">
        <v>318</v>
      </c>
      <c r="J319" s="5" t="e">
        <f>HLOOKUP('Hulpblad staal'!J$2,'Tabel staal'!$B$2:$AO$363,I319)</f>
        <v>#N/A</v>
      </c>
      <c r="K319" s="12">
        <f>HLOOKUP('Hulpblad staal'!K$2,'Tabel staal'!$B$2:$AO$363,I319)</f>
        <v>220.81977386886302</v>
      </c>
      <c r="L319" s="12" t="e">
        <f t="shared" si="4"/>
        <v>#N/A</v>
      </c>
      <c r="M319">
        <v>1580</v>
      </c>
    </row>
    <row r="320" spans="9:13" hidden="1">
      <c r="I320">
        <v>319</v>
      </c>
      <c r="J320" s="5" t="e">
        <f>HLOOKUP('Hulpblad staal'!J$2,'Tabel staal'!$B$2:$AO$363,I320)</f>
        <v>#N/A</v>
      </c>
      <c r="K320" s="12">
        <f>HLOOKUP('Hulpblad staal'!K$2,'Tabel staal'!$B$2:$AO$363,I320)</f>
        <v>221.64883264617782</v>
      </c>
      <c r="L320" s="12" t="e">
        <f t="shared" si="4"/>
        <v>#N/A</v>
      </c>
      <c r="M320">
        <v>1585</v>
      </c>
    </row>
    <row r="321" spans="9:13" hidden="1">
      <c r="I321">
        <v>320</v>
      </c>
      <c r="J321" s="5" t="e">
        <f>HLOOKUP('Hulpblad staal'!J$2,'Tabel staal'!$B$2:$AO$363,I321)</f>
        <v>#N/A</v>
      </c>
      <c r="K321" s="12">
        <f>HLOOKUP('Hulpblad staal'!K$2,'Tabel staal'!$B$2:$AO$363,I321)</f>
        <v>222.4783110939853</v>
      </c>
      <c r="L321" s="12" t="e">
        <f t="shared" si="4"/>
        <v>#N/A</v>
      </c>
      <c r="M321">
        <v>1590</v>
      </c>
    </row>
    <row r="322" spans="9:13" hidden="1">
      <c r="I322">
        <v>321</v>
      </c>
      <c r="J322" s="5" t="e">
        <f>HLOOKUP('Hulpblad staal'!J$2,'Tabel staal'!$B$2:$AO$363,I322)</f>
        <v>#N/A</v>
      </c>
      <c r="K322" s="12">
        <f>HLOOKUP('Hulpblad staal'!K$2,'Tabel staal'!$B$2:$AO$363,I322)</f>
        <v>223.3082052352834</v>
      </c>
      <c r="L322" s="12" t="e">
        <f t="shared" si="4"/>
        <v>#N/A</v>
      </c>
      <c r="M322">
        <v>1595</v>
      </c>
    </row>
    <row r="323" spans="9:13" hidden="1">
      <c r="I323">
        <v>322</v>
      </c>
      <c r="J323" s="5" t="e">
        <f>HLOOKUP('Hulpblad staal'!J$2,'Tabel staal'!$B$2:$AO$363,I323)</f>
        <v>#N/A</v>
      </c>
      <c r="K323" s="12">
        <f>HLOOKUP('Hulpblad staal'!K$2,'Tabel staal'!$B$2:$AO$363,I323)</f>
        <v>224.1385111011266</v>
      </c>
      <c r="L323" s="12" t="e">
        <f t="shared" ref="L323:L363" si="5">IF($D$3=400,J323,(D$3-J$2)/(K$2-J$2)*(K323-J323)+J323)</f>
        <v>#N/A</v>
      </c>
      <c r="M323">
        <v>1600</v>
      </c>
    </row>
    <row r="324" spans="9:13" hidden="1">
      <c r="I324">
        <v>323</v>
      </c>
      <c r="J324" s="5" t="e">
        <f>HLOOKUP('Hulpblad staal'!J$2,'Tabel staal'!$B$2:$AO$363,I324)</f>
        <v>#N/A</v>
      </c>
      <c r="K324" s="12">
        <f>HLOOKUP('Hulpblad staal'!K$2,'Tabel staal'!$B$2:$AO$363,I324)</f>
        <v>224.96922473043429</v>
      </c>
      <c r="L324" s="12" t="e">
        <f t="shared" si="5"/>
        <v>#N/A</v>
      </c>
      <c r="M324">
        <v>1605</v>
      </c>
    </row>
    <row r="325" spans="9:13" hidden="1">
      <c r="I325">
        <v>324</v>
      </c>
      <c r="J325" s="5" t="e">
        <f>HLOOKUP('Hulpblad staal'!J$2,'Tabel staal'!$B$2:$AO$363,I325)</f>
        <v>#N/A</v>
      </c>
      <c r="K325" s="12">
        <f>HLOOKUP('Hulpblad staal'!K$2,'Tabel staal'!$B$2:$AO$363,I325)</f>
        <v>225.80034216980198</v>
      </c>
      <c r="L325" s="12" t="e">
        <f t="shared" si="5"/>
        <v>#N/A</v>
      </c>
      <c r="M325">
        <v>1610</v>
      </c>
    </row>
    <row r="326" spans="9:13" hidden="1">
      <c r="I326">
        <v>325</v>
      </c>
      <c r="J326" s="5" t="e">
        <f>HLOOKUP('Hulpblad staal'!J$2,'Tabel staal'!$B$2:$AO$363,I326)</f>
        <v>#N/A</v>
      </c>
      <c r="K326" s="12">
        <f>HLOOKUP('Hulpblad staal'!K$2,'Tabel staal'!$B$2:$AO$363,I326)</f>
        <v>226.63185947331516</v>
      </c>
      <c r="L326" s="12" t="e">
        <f t="shared" si="5"/>
        <v>#N/A</v>
      </c>
      <c r="M326">
        <v>1615</v>
      </c>
    </row>
    <row r="327" spans="9:13" hidden="1">
      <c r="I327">
        <v>326</v>
      </c>
      <c r="J327" s="5" t="e">
        <f>HLOOKUP('Hulpblad staal'!J$2,'Tabel staal'!$B$2:$AO$363,I327)</f>
        <v>#N/A</v>
      </c>
      <c r="K327" s="12">
        <f>HLOOKUP('Hulpblad staal'!K$2,'Tabel staal'!$B$2:$AO$363,I327)</f>
        <v>227.46377270236601</v>
      </c>
      <c r="L327" s="12" t="e">
        <f t="shared" si="5"/>
        <v>#N/A</v>
      </c>
      <c r="M327">
        <v>1620</v>
      </c>
    </row>
    <row r="328" spans="9:13" hidden="1">
      <c r="I328">
        <v>327</v>
      </c>
      <c r="J328" s="5" t="e">
        <f>HLOOKUP('Hulpblad staal'!J$2,'Tabel staal'!$B$2:$AO$363,I328)</f>
        <v>#N/A</v>
      </c>
      <c r="K328" s="12">
        <f>HLOOKUP('Hulpblad staal'!K$2,'Tabel staal'!$B$2:$AO$363,I328)</f>
        <v>228.29607792547273</v>
      </c>
      <c r="L328" s="12" t="e">
        <f t="shared" si="5"/>
        <v>#N/A</v>
      </c>
      <c r="M328">
        <v>1625</v>
      </c>
    </row>
    <row r="329" spans="9:13" hidden="1">
      <c r="I329">
        <v>328</v>
      </c>
      <c r="J329" s="5" t="e">
        <f>HLOOKUP('Hulpblad staal'!J$2,'Tabel staal'!$B$2:$AO$363,I329)</f>
        <v>#N/A</v>
      </c>
      <c r="K329" s="12">
        <f>HLOOKUP('Hulpblad staal'!K$2,'Tabel staal'!$B$2:$AO$363,I329)</f>
        <v>229.12877121810155</v>
      </c>
      <c r="L329" s="12" t="e">
        <f t="shared" si="5"/>
        <v>#N/A</v>
      </c>
      <c r="M329">
        <v>1630</v>
      </c>
    </row>
    <row r="330" spans="9:13" hidden="1">
      <c r="I330">
        <v>329</v>
      </c>
      <c r="J330" s="5" t="e">
        <f>HLOOKUP('Hulpblad staal'!J$2,'Tabel staal'!$B$2:$AO$363,I330)</f>
        <v>#N/A</v>
      </c>
      <c r="K330" s="12">
        <f>HLOOKUP('Hulpblad staal'!K$2,'Tabel staal'!$B$2:$AO$363,I330)</f>
        <v>229.96184866249149</v>
      </c>
      <c r="L330" s="12" t="e">
        <f t="shared" si="5"/>
        <v>#N/A</v>
      </c>
      <c r="M330">
        <v>1635</v>
      </c>
    </row>
    <row r="331" spans="9:13" hidden="1">
      <c r="I331">
        <v>330</v>
      </c>
      <c r="J331" s="5" t="e">
        <f>HLOOKUP('Hulpblad staal'!J$2,'Tabel staal'!$B$2:$AO$363,I331)</f>
        <v>#N/A</v>
      </c>
      <c r="K331" s="12">
        <f>HLOOKUP('Hulpblad staal'!K$2,'Tabel staal'!$B$2:$AO$363,I331)</f>
        <v>230.79530634748167</v>
      </c>
      <c r="L331" s="12" t="e">
        <f t="shared" si="5"/>
        <v>#N/A</v>
      </c>
      <c r="M331">
        <v>1640</v>
      </c>
    </row>
    <row r="332" spans="9:13" hidden="1">
      <c r="I332">
        <v>331</v>
      </c>
      <c r="J332" s="5" t="e">
        <f>HLOOKUP('Hulpblad staal'!J$2,'Tabel staal'!$B$2:$AO$363,I332)</f>
        <v>#N/A</v>
      </c>
      <c r="K332" s="12">
        <f>HLOOKUP('Hulpblad staal'!K$2,'Tabel staal'!$B$2:$AO$363,I332)</f>
        <v>231.62914036834124</v>
      </c>
      <c r="L332" s="12" t="e">
        <f t="shared" si="5"/>
        <v>#N/A</v>
      </c>
      <c r="M332">
        <v>1645</v>
      </c>
    </row>
    <row r="333" spans="9:13" hidden="1">
      <c r="I333">
        <v>332</v>
      </c>
      <c r="J333" s="5" t="e">
        <f>HLOOKUP('Hulpblad staal'!J$2,'Tabel staal'!$B$2:$AO$363,I333)</f>
        <v>#N/A</v>
      </c>
      <c r="K333" s="12">
        <f>HLOOKUP('Hulpblad staal'!K$2,'Tabel staal'!$B$2:$AO$363,I333)</f>
        <v>232.46334682660202</v>
      </c>
      <c r="L333" s="12" t="e">
        <f t="shared" si="5"/>
        <v>#N/A</v>
      </c>
      <c r="M333">
        <v>1650</v>
      </c>
    </row>
    <row r="334" spans="9:13" hidden="1">
      <c r="I334">
        <v>333</v>
      </c>
      <c r="J334" s="5" t="e">
        <f>HLOOKUP('Hulpblad staal'!J$2,'Tabel staal'!$B$2:$AO$363,I334)</f>
        <v>#N/A</v>
      </c>
      <c r="K334" s="12">
        <f>HLOOKUP('Hulpblad staal'!K$2,'Tabel staal'!$B$2:$AO$363,I334)</f>
        <v>233.29792182989354</v>
      </c>
      <c r="L334" s="12" t="e">
        <f t="shared" si="5"/>
        <v>#N/A</v>
      </c>
      <c r="M334">
        <v>1655</v>
      </c>
    </row>
    <row r="335" spans="9:13" hidden="1">
      <c r="I335">
        <v>334</v>
      </c>
      <c r="J335" s="5" t="e">
        <f>HLOOKUP('Hulpblad staal'!J$2,'Tabel staal'!$B$2:$AO$363,I335)</f>
        <v>#N/A</v>
      </c>
      <c r="K335" s="12">
        <f>HLOOKUP('Hulpblad staal'!K$2,'Tabel staal'!$B$2:$AO$363,I335)</f>
        <v>234.13286149178074</v>
      </c>
      <c r="L335" s="12" t="e">
        <f t="shared" si="5"/>
        <v>#N/A</v>
      </c>
      <c r="M335">
        <v>1660</v>
      </c>
    </row>
    <row r="336" spans="9:13" hidden="1">
      <c r="I336">
        <v>335</v>
      </c>
      <c r="J336" s="5" t="e">
        <f>HLOOKUP('Hulpblad staal'!J$2,'Tabel staal'!$B$2:$AO$363,I336)</f>
        <v>#N/A</v>
      </c>
      <c r="K336" s="12">
        <f>HLOOKUP('Hulpblad staal'!K$2,'Tabel staal'!$B$2:$AO$363,I336)</f>
        <v>234.9681619316043</v>
      </c>
      <c r="L336" s="12" t="e">
        <f t="shared" si="5"/>
        <v>#N/A</v>
      </c>
      <c r="M336">
        <v>1665</v>
      </c>
    </row>
    <row r="337" spans="9:13" hidden="1">
      <c r="I337">
        <v>336</v>
      </c>
      <c r="J337" s="5" t="e">
        <f>HLOOKUP('Hulpblad staal'!J$2,'Tabel staal'!$B$2:$AO$363,I337)</f>
        <v>#N/A</v>
      </c>
      <c r="K337" s="12">
        <f>HLOOKUP('Hulpblad staal'!K$2,'Tabel staal'!$B$2:$AO$363,I337)</f>
        <v>235.80381927432322</v>
      </c>
      <c r="L337" s="12" t="e">
        <f t="shared" si="5"/>
        <v>#N/A</v>
      </c>
      <c r="M337">
        <v>1670</v>
      </c>
    </row>
    <row r="338" spans="9:13" hidden="1">
      <c r="I338">
        <v>337</v>
      </c>
      <c r="J338" s="5" t="e">
        <f>HLOOKUP('Hulpblad staal'!J$2,'Tabel staal'!$B$2:$AO$363,I338)</f>
        <v>#N/A</v>
      </c>
      <c r="K338" s="12">
        <f>HLOOKUP('Hulpblad staal'!K$2,'Tabel staal'!$B$2:$AO$363,I338)</f>
        <v>236.63982965036018</v>
      </c>
      <c r="L338" s="12" t="e">
        <f t="shared" si="5"/>
        <v>#N/A</v>
      </c>
      <c r="M338">
        <v>1675</v>
      </c>
    </row>
    <row r="339" spans="9:13" hidden="1">
      <c r="I339">
        <v>338</v>
      </c>
      <c r="J339" s="5" t="e">
        <f>HLOOKUP('Hulpblad staal'!J$2,'Tabel staal'!$B$2:$AO$363,I339)</f>
        <v>#N/A</v>
      </c>
      <c r="K339" s="12">
        <f>HLOOKUP('Hulpblad staal'!K$2,'Tabel staal'!$B$2:$AO$363,I339)</f>
        <v>237.47618919544925</v>
      </c>
      <c r="L339" s="12" t="e">
        <f t="shared" si="5"/>
        <v>#N/A</v>
      </c>
      <c r="M339">
        <v>1680</v>
      </c>
    </row>
    <row r="340" spans="9:13" hidden="1">
      <c r="I340">
        <v>339</v>
      </c>
      <c r="J340" s="5" t="e">
        <f>HLOOKUP('Hulpblad staal'!J$2,'Tabel staal'!$B$2:$AO$363,I340)</f>
        <v>#N/A</v>
      </c>
      <c r="K340" s="12">
        <f>HLOOKUP('Hulpblad staal'!K$2,'Tabel staal'!$B$2:$AO$363,I340)</f>
        <v>238.31289405048599</v>
      </c>
      <c r="L340" s="12" t="e">
        <f t="shared" si="5"/>
        <v>#N/A</v>
      </c>
      <c r="M340">
        <v>1685</v>
      </c>
    </row>
    <row r="341" spans="9:13" hidden="1">
      <c r="I341">
        <v>340</v>
      </c>
      <c r="J341" s="5" t="e">
        <f>HLOOKUP('Hulpblad staal'!J$2,'Tabel staal'!$B$2:$AO$363,I341)</f>
        <v>#N/A</v>
      </c>
      <c r="K341" s="12">
        <f>HLOOKUP('Hulpblad staal'!K$2,'Tabel staal'!$B$2:$AO$363,I341)</f>
        <v>239.14994036138017</v>
      </c>
      <c r="L341" s="12" t="e">
        <f t="shared" si="5"/>
        <v>#N/A</v>
      </c>
      <c r="M341">
        <v>1690</v>
      </c>
    </row>
    <row r="342" spans="9:13" hidden="1">
      <c r="I342">
        <v>341</v>
      </c>
      <c r="J342" s="5" t="e">
        <f>HLOOKUP('Hulpblad staal'!J$2,'Tabel staal'!$B$2:$AO$363,I342)</f>
        <v>#N/A</v>
      </c>
      <c r="K342" s="12">
        <f>HLOOKUP('Hulpblad staal'!K$2,'Tabel staal'!$B$2:$AO$363,I342)</f>
        <v>239.98732427891076</v>
      </c>
      <c r="L342" s="12" t="e">
        <f t="shared" si="5"/>
        <v>#N/A</v>
      </c>
      <c r="M342">
        <v>1695</v>
      </c>
    </row>
    <row r="343" spans="9:13" hidden="1">
      <c r="I343">
        <v>342</v>
      </c>
      <c r="J343" s="5" t="e">
        <f>HLOOKUP('Hulpblad staal'!J$2,'Tabel staal'!$B$2:$AO$363,I343)</f>
        <v>#N/A</v>
      </c>
      <c r="K343" s="12">
        <f>HLOOKUP('Hulpblad staal'!K$2,'Tabel staal'!$B$2:$AO$363,I343)</f>
        <v>240.82504195858337</v>
      </c>
      <c r="L343" s="12" t="e">
        <f t="shared" si="5"/>
        <v>#N/A</v>
      </c>
      <c r="M343">
        <v>1700</v>
      </c>
    </row>
    <row r="344" spans="9:13" hidden="1">
      <c r="I344">
        <v>343</v>
      </c>
      <c r="J344" s="5" t="e">
        <f>HLOOKUP('Hulpblad staal'!J$2,'Tabel staal'!$B$2:$AO$363,I344)</f>
        <v>#N/A</v>
      </c>
      <c r="K344" s="12">
        <f>HLOOKUP('Hulpblad staal'!K$2,'Tabel staal'!$B$2:$AO$363,I344)</f>
        <v>241.66308956049014</v>
      </c>
      <c r="L344" s="12" t="e">
        <f t="shared" si="5"/>
        <v>#N/A</v>
      </c>
      <c r="M344">
        <v>1705</v>
      </c>
    </row>
    <row r="345" spans="9:13" hidden="1">
      <c r="I345">
        <v>344</v>
      </c>
      <c r="J345" s="5" t="e">
        <f>HLOOKUP('Hulpblad staal'!J$2,'Tabel staal'!$B$2:$AO$363,I345)</f>
        <v>#N/A</v>
      </c>
      <c r="K345" s="12">
        <f>HLOOKUP('Hulpblad staal'!K$2,'Tabel staal'!$B$2:$AO$363,I345)</f>
        <v>242.50146324917196</v>
      </c>
      <c r="L345" s="12" t="e">
        <f t="shared" si="5"/>
        <v>#N/A</v>
      </c>
      <c r="M345">
        <v>1710</v>
      </c>
    </row>
    <row r="346" spans="9:13" hidden="1">
      <c r="I346">
        <v>345</v>
      </c>
      <c r="J346" s="5" t="e">
        <f>HLOOKUP('Hulpblad staal'!J$2,'Tabel staal'!$B$2:$AO$363,I346)</f>
        <v>#N/A</v>
      </c>
      <c r="K346" s="12">
        <f>HLOOKUP('Hulpblad staal'!K$2,'Tabel staal'!$B$2:$AO$363,I346)</f>
        <v>243.340159193483</v>
      </c>
      <c r="L346" s="12" t="e">
        <f t="shared" si="5"/>
        <v>#N/A</v>
      </c>
      <c r="M346">
        <v>1715</v>
      </c>
    </row>
    <row r="347" spans="9:13" hidden="1">
      <c r="I347">
        <v>346</v>
      </c>
      <c r="J347" s="5" t="e">
        <f>HLOOKUP('Hulpblad staal'!J$2,'Tabel staal'!$B$2:$AO$363,I347)</f>
        <v>#N/A</v>
      </c>
      <c r="K347" s="12">
        <f>HLOOKUP('Hulpblad staal'!K$2,'Tabel staal'!$B$2:$AO$363,I347)</f>
        <v>244.17917356645765</v>
      </c>
      <c r="L347" s="12" t="e">
        <f t="shared" si="5"/>
        <v>#N/A</v>
      </c>
      <c r="M347">
        <v>1720</v>
      </c>
    </row>
    <row r="348" spans="9:13" hidden="1">
      <c r="I348">
        <v>347</v>
      </c>
      <c r="J348" s="5" t="e">
        <f>HLOOKUP('Hulpblad staal'!J$2,'Tabel staal'!$B$2:$AO$363,I348)</f>
        <v>#N/A</v>
      </c>
      <c r="K348" s="12">
        <f>HLOOKUP('Hulpblad staal'!K$2,'Tabel staal'!$B$2:$AO$363,I348)</f>
        <v>245.0185025451797</v>
      </c>
      <c r="L348" s="12" t="e">
        <f t="shared" si="5"/>
        <v>#N/A</v>
      </c>
      <c r="M348">
        <v>1725</v>
      </c>
    </row>
    <row r="349" spans="9:13" hidden="1">
      <c r="I349">
        <v>348</v>
      </c>
      <c r="J349" s="5" t="e">
        <f>HLOOKUP('Hulpblad staal'!J$2,'Tabel staal'!$B$2:$AO$363,I349)</f>
        <v>#N/A</v>
      </c>
      <c r="K349" s="12">
        <f>HLOOKUP('Hulpblad staal'!K$2,'Tabel staal'!$B$2:$AO$363,I349)</f>
        <v>245.85814231065396</v>
      </c>
      <c r="L349" s="12" t="e">
        <f t="shared" si="5"/>
        <v>#N/A</v>
      </c>
      <c r="M349">
        <v>1730</v>
      </c>
    </row>
    <row r="350" spans="9:13" hidden="1">
      <c r="I350">
        <v>349</v>
      </c>
      <c r="J350" s="5" t="e">
        <f>HLOOKUP('Hulpblad staal'!J$2,'Tabel staal'!$B$2:$AO$363,I350)</f>
        <v>#N/A</v>
      </c>
      <c r="K350" s="12">
        <f>HLOOKUP('Hulpblad staal'!K$2,'Tabel staal'!$B$2:$AO$363,I350)</f>
        <v>246.69808904768004</v>
      </c>
      <c r="L350" s="12" t="e">
        <f t="shared" si="5"/>
        <v>#N/A</v>
      </c>
      <c r="M350">
        <v>1735</v>
      </c>
    </row>
    <row r="351" spans="9:13" hidden="1">
      <c r="I351">
        <v>350</v>
      </c>
      <c r="J351" s="5" t="e">
        <f>HLOOKUP('Hulpblad staal'!J$2,'Tabel staal'!$B$2:$AO$363,I351)</f>
        <v>#N/A</v>
      </c>
      <c r="K351" s="12">
        <f>HLOOKUP('Hulpblad staal'!K$2,'Tabel staal'!$B$2:$AO$363,I351)</f>
        <v>247.53833894472848</v>
      </c>
      <c r="L351" s="12" t="e">
        <f t="shared" si="5"/>
        <v>#N/A</v>
      </c>
      <c r="M351">
        <v>1740</v>
      </c>
    </row>
    <row r="352" spans="9:13" hidden="1">
      <c r="I352">
        <v>351</v>
      </c>
      <c r="J352" s="5" t="e">
        <f>HLOOKUP('Hulpblad staal'!J$2,'Tabel staal'!$B$2:$AO$363,I352)</f>
        <v>#N/A</v>
      </c>
      <c r="K352" s="12">
        <f>HLOOKUP('Hulpblad staal'!K$2,'Tabel staal'!$B$2:$AO$363,I352)</f>
        <v>248.37888819381905</v>
      </c>
      <c r="L352" s="12" t="e">
        <f t="shared" si="5"/>
        <v>#N/A</v>
      </c>
      <c r="M352">
        <v>1745</v>
      </c>
    </row>
    <row r="353" spans="5:13" hidden="1">
      <c r="I353">
        <v>352</v>
      </c>
      <c r="J353" s="5" t="e">
        <f>HLOOKUP('Hulpblad staal'!J$2,'Tabel staal'!$B$2:$AO$363,I353)</f>
        <v>#N/A</v>
      </c>
      <c r="K353" s="12">
        <f>HLOOKUP('Hulpblad staal'!K$2,'Tabel staal'!$B$2:$AO$363,I353)</f>
        <v>249.21973299040147</v>
      </c>
      <c r="L353" s="12" t="e">
        <f t="shared" si="5"/>
        <v>#N/A</v>
      </c>
      <c r="M353">
        <v>1750</v>
      </c>
    </row>
    <row r="354" spans="5:13" hidden="1">
      <c r="I354">
        <v>353</v>
      </c>
      <c r="J354" s="5" t="e">
        <f>HLOOKUP('Hulpblad staal'!J$2,'Tabel staal'!$B$2:$AO$363,I354)</f>
        <v>#N/A</v>
      </c>
      <c r="K354" s="12">
        <f>HLOOKUP('Hulpblad staal'!K$2,'Tabel staal'!$B$2:$AO$363,I354)</f>
        <v>250.06086953323813</v>
      </c>
      <c r="L354" s="12" t="e">
        <f t="shared" si="5"/>
        <v>#N/A</v>
      </c>
      <c r="M354">
        <v>1755</v>
      </c>
    </row>
    <row r="355" spans="5:13">
      <c r="I355">
        <v>354</v>
      </c>
      <c r="J355" s="5" t="e">
        <f>HLOOKUP('Hulpblad staal'!J$2,'Tabel staal'!$B$2:$AO$363,I355)</f>
        <v>#N/A</v>
      </c>
      <c r="K355" s="12">
        <f>HLOOKUP('Hulpblad staal'!K$2,'Tabel staal'!$B$2:$AO$363,I355)</f>
        <v>250.90229402428923</v>
      </c>
      <c r="L355" s="12" t="e">
        <f t="shared" si="5"/>
        <v>#N/A</v>
      </c>
      <c r="M355">
        <v>1760</v>
      </c>
    </row>
    <row r="356" spans="5:13">
      <c r="I356">
        <v>355</v>
      </c>
      <c r="J356" s="5" t="e">
        <f>HLOOKUP('Hulpblad staal'!J$2,'Tabel staal'!$B$2:$AO$363,I356)</f>
        <v>#N/A</v>
      </c>
      <c r="K356" s="12">
        <f>HLOOKUP('Hulpblad staal'!K$2,'Tabel staal'!$B$2:$AO$363,I356)</f>
        <v>251.74400266859999</v>
      </c>
      <c r="L356" s="12" t="e">
        <f t="shared" si="5"/>
        <v>#N/A</v>
      </c>
      <c r="M356">
        <v>1765</v>
      </c>
    </row>
    <row r="357" spans="5:13">
      <c r="I357">
        <v>356</v>
      </c>
      <c r="J357" s="5" t="e">
        <f>HLOOKUP('Hulpblad staal'!J$2,'Tabel staal'!$B$2:$AO$363,I357)</f>
        <v>#N/A</v>
      </c>
      <c r="K357" s="12">
        <f>HLOOKUP('Hulpblad staal'!K$2,'Tabel staal'!$B$2:$AO$363,I357)</f>
        <v>252.5859916741901</v>
      </c>
      <c r="L357" s="12" t="e">
        <f t="shared" si="5"/>
        <v>#N/A</v>
      </c>
      <c r="M357">
        <v>1770</v>
      </c>
    </row>
    <row r="358" spans="5:13">
      <c r="E358" t="s">
        <v>3</v>
      </c>
      <c r="I358">
        <v>357</v>
      </c>
      <c r="J358" s="5" t="e">
        <f>HLOOKUP('Hulpblad staal'!J$2,'Tabel staal'!$B$2:$AO$363,I358)</f>
        <v>#N/A</v>
      </c>
      <c r="K358" s="12">
        <f>HLOOKUP('Hulpblad staal'!K$2,'Tabel staal'!$B$2:$AO$363,I358)</f>
        <v>253.42825725194533</v>
      </c>
      <c r="L358" s="12" t="e">
        <f t="shared" si="5"/>
        <v>#N/A</v>
      </c>
      <c r="M358">
        <v>1775</v>
      </c>
    </row>
    <row r="359" spans="5:13">
      <c r="I359">
        <v>358</v>
      </c>
      <c r="J359" s="5" t="e">
        <f>HLOOKUP('Hulpblad staal'!J$2,'Tabel staal'!$B$2:$AO$363,I359)</f>
        <v>#N/A</v>
      </c>
      <c r="K359" s="12">
        <f>HLOOKUP('Hulpblad staal'!K$2,'Tabel staal'!$B$2:$AO$363,I359)</f>
        <v>254.27079561551128</v>
      </c>
      <c r="L359" s="12" t="e">
        <f t="shared" si="5"/>
        <v>#N/A</v>
      </c>
      <c r="M359">
        <v>1780</v>
      </c>
    </row>
    <row r="360" spans="5:13">
      <c r="I360">
        <v>359</v>
      </c>
      <c r="J360" s="5" t="e">
        <f>HLOOKUP('Hulpblad staal'!J$2,'Tabel staal'!$B$2:$AO$363,I360)</f>
        <v>#N/A</v>
      </c>
      <c r="K360" s="12">
        <f>HLOOKUP('Hulpblad staal'!K$2,'Tabel staal'!$B$2:$AO$363,I360)</f>
        <v>255.1136029811893</v>
      </c>
      <c r="L360" s="12" t="e">
        <f t="shared" si="5"/>
        <v>#N/A</v>
      </c>
      <c r="M360">
        <v>1785</v>
      </c>
    </row>
    <row r="361" spans="5:13">
      <c r="I361">
        <v>360</v>
      </c>
      <c r="J361" s="5" t="e">
        <f>HLOOKUP('Hulpblad staal'!J$2,'Tabel staal'!$B$2:$AO$363,I361)</f>
        <v>#N/A</v>
      </c>
      <c r="K361" s="12">
        <f>HLOOKUP('Hulpblad staal'!K$2,'Tabel staal'!$B$2:$AO$363,I361)</f>
        <v>255.95667556783462</v>
      </c>
      <c r="L361" s="12" t="e">
        <f t="shared" si="5"/>
        <v>#N/A</v>
      </c>
      <c r="M361">
        <v>1790</v>
      </c>
    </row>
    <row r="362" spans="5:13">
      <c r="I362">
        <v>361</v>
      </c>
      <c r="J362" s="5" t="e">
        <f>HLOOKUP('Hulpblad staal'!J$2,'Tabel staal'!$B$2:$AO$363,I362)</f>
        <v>#N/A</v>
      </c>
      <c r="K362" s="12">
        <f>HLOOKUP('Hulpblad staal'!K$2,'Tabel staal'!$B$2:$AO$363,I362)</f>
        <v>256.80000959675635</v>
      </c>
      <c r="L362" s="12" t="e">
        <f t="shared" si="5"/>
        <v>#N/A</v>
      </c>
      <c r="M362">
        <v>1795</v>
      </c>
    </row>
    <row r="363" spans="5:13">
      <c r="I363">
        <v>362</v>
      </c>
      <c r="J363" s="5" t="e">
        <f>HLOOKUP('Hulpblad staal'!J$2,'Tabel staal'!$B$2:$AO$363,I363)</f>
        <v>#N/A</v>
      </c>
      <c r="K363" s="12">
        <f>HLOOKUP('Hulpblad staal'!K$2,'Tabel staal'!$B$2:$AO$363,I363)</f>
        <v>257.64360129161986</v>
      </c>
      <c r="L363" s="12" t="e">
        <f t="shared" si="5"/>
        <v>#N/A</v>
      </c>
      <c r="M363">
        <v>1800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4C4D-93BD-7845-8DAC-083E86E656B2}">
  <dimension ref="A1:AO363"/>
  <sheetViews>
    <sheetView zoomScale="150" zoomScaleNormal="150" workbookViewId="0"/>
  </sheetViews>
  <sheetFormatPr baseColWidth="10" defaultRowHeight="16"/>
  <cols>
    <col min="1" max="1" width="5.1640625" style="6" bestFit="1" customWidth="1"/>
    <col min="2" max="7" width="4.1640625" style="5" bestFit="1" customWidth="1"/>
    <col min="8" max="8" width="4.1640625" style="5" customWidth="1"/>
    <col min="9" max="9" width="4.1640625" style="5" bestFit="1" customWidth="1"/>
    <col min="10" max="10" width="4.1640625" style="5" customWidth="1"/>
    <col min="11" max="11" width="4.1640625" style="5" bestFit="1" customWidth="1"/>
    <col min="12" max="20" width="4.1640625" style="5" customWidth="1"/>
    <col min="21" max="21" width="4.1640625" style="5" bestFit="1" customWidth="1"/>
    <col min="22" max="40" width="4.1640625" style="5" customWidth="1"/>
    <col min="41" max="41" width="4.1640625" style="5" bestFit="1" customWidth="1"/>
    <col min="42" max="16384" width="10.83203125" style="5"/>
  </cols>
  <sheetData>
    <row r="1" spans="1:41">
      <c r="B1" s="16" t="s">
        <v>17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pans="1:41">
      <c r="A2" s="7" t="s">
        <v>16</v>
      </c>
      <c r="B2" s="9">
        <v>10</v>
      </c>
      <c r="C2" s="9">
        <v>20</v>
      </c>
      <c r="D2" s="9">
        <v>30</v>
      </c>
      <c r="E2" s="9">
        <v>40</v>
      </c>
      <c r="F2" s="9">
        <v>50</v>
      </c>
      <c r="G2" s="9">
        <v>60</v>
      </c>
      <c r="H2" s="11">
        <v>70</v>
      </c>
      <c r="I2" s="9">
        <v>80</v>
      </c>
      <c r="J2" s="11">
        <v>90</v>
      </c>
      <c r="K2" s="9">
        <v>100</v>
      </c>
      <c r="L2" s="11">
        <v>110</v>
      </c>
      <c r="M2" s="11">
        <f>L2+10</f>
        <v>120</v>
      </c>
      <c r="N2" s="11">
        <f t="shared" ref="N2:T2" si="0">M2+10</f>
        <v>130</v>
      </c>
      <c r="O2" s="11">
        <f t="shared" si="0"/>
        <v>140</v>
      </c>
      <c r="P2" s="11">
        <f t="shared" si="0"/>
        <v>150</v>
      </c>
      <c r="Q2" s="11">
        <f t="shared" si="0"/>
        <v>160</v>
      </c>
      <c r="R2" s="11">
        <f t="shared" si="0"/>
        <v>170</v>
      </c>
      <c r="S2" s="11">
        <f t="shared" si="0"/>
        <v>180</v>
      </c>
      <c r="T2" s="11">
        <f t="shared" si="0"/>
        <v>190</v>
      </c>
      <c r="U2" s="9">
        <v>200</v>
      </c>
      <c r="V2" s="11">
        <f>U2+10</f>
        <v>210</v>
      </c>
      <c r="W2" s="11">
        <f t="shared" ref="W2:AN2" si="1">V2+10</f>
        <v>220</v>
      </c>
      <c r="X2" s="11">
        <f t="shared" si="1"/>
        <v>230</v>
      </c>
      <c r="Y2" s="11">
        <f t="shared" si="1"/>
        <v>240</v>
      </c>
      <c r="Z2" s="11">
        <f t="shared" si="1"/>
        <v>250</v>
      </c>
      <c r="AA2" s="11">
        <f t="shared" si="1"/>
        <v>260</v>
      </c>
      <c r="AB2" s="11">
        <f t="shared" si="1"/>
        <v>270</v>
      </c>
      <c r="AC2" s="11">
        <f t="shared" si="1"/>
        <v>280</v>
      </c>
      <c r="AD2" s="11">
        <f t="shared" si="1"/>
        <v>290</v>
      </c>
      <c r="AE2" s="11">
        <f t="shared" si="1"/>
        <v>300</v>
      </c>
      <c r="AF2" s="11">
        <f t="shared" si="1"/>
        <v>310</v>
      </c>
      <c r="AG2" s="11">
        <f t="shared" si="1"/>
        <v>320</v>
      </c>
      <c r="AH2" s="11">
        <f t="shared" si="1"/>
        <v>330</v>
      </c>
      <c r="AI2" s="11">
        <f t="shared" si="1"/>
        <v>340</v>
      </c>
      <c r="AJ2" s="11">
        <f t="shared" si="1"/>
        <v>350</v>
      </c>
      <c r="AK2" s="11">
        <f t="shared" si="1"/>
        <v>360</v>
      </c>
      <c r="AL2" s="11">
        <f t="shared" si="1"/>
        <v>370</v>
      </c>
      <c r="AM2" s="11">
        <f t="shared" si="1"/>
        <v>380</v>
      </c>
      <c r="AN2" s="11">
        <f t="shared" si="1"/>
        <v>390</v>
      </c>
      <c r="AO2" s="9">
        <v>400</v>
      </c>
    </row>
    <row r="3" spans="1:41">
      <c r="A3" s="6">
        <v>0</v>
      </c>
      <c r="B3" s="10">
        <v>20</v>
      </c>
      <c r="C3" s="10">
        <v>20</v>
      </c>
      <c r="D3" s="10">
        <v>20</v>
      </c>
      <c r="E3" s="10">
        <v>20</v>
      </c>
      <c r="F3" s="10">
        <v>20</v>
      </c>
      <c r="G3" s="10">
        <v>20</v>
      </c>
      <c r="H3" s="10">
        <f>(G3+I3)/2</f>
        <v>20</v>
      </c>
      <c r="I3" s="10">
        <v>20</v>
      </c>
      <c r="J3" s="10">
        <f>(I3+K3)/2</f>
        <v>20</v>
      </c>
      <c r="K3" s="10">
        <v>20</v>
      </c>
      <c r="L3" s="10">
        <f>(L$2-$K$2)/($U$2-$K$2)*($U3-$K3)+$K3</f>
        <v>20</v>
      </c>
      <c r="M3" s="10">
        <f>(M$2-$K$2)/($U$2-$K$2)*($U3-$K3)+$K3</f>
        <v>20</v>
      </c>
      <c r="N3" s="10">
        <f t="shared" ref="N3:T18" si="2">(N$2-$K$2)/($U$2-$K$2)*($U3-$K3)+$K3</f>
        <v>20</v>
      </c>
      <c r="O3" s="10">
        <f t="shared" si="2"/>
        <v>20</v>
      </c>
      <c r="P3" s="10">
        <f t="shared" si="2"/>
        <v>20</v>
      </c>
      <c r="Q3" s="10">
        <f t="shared" si="2"/>
        <v>20</v>
      </c>
      <c r="R3" s="10">
        <f t="shared" si="2"/>
        <v>20</v>
      </c>
      <c r="S3" s="10">
        <f t="shared" si="2"/>
        <v>20</v>
      </c>
      <c r="T3" s="10">
        <f t="shared" si="2"/>
        <v>20</v>
      </c>
      <c r="U3" s="10">
        <v>20</v>
      </c>
      <c r="V3" s="10">
        <f>(V$2-$U$2)/($AO$2-$U$2)*($U3-$U3)+$U3</f>
        <v>20</v>
      </c>
      <c r="W3" s="10">
        <f>(W$2-$U$2)/($AO$2-$U$2)*($AO3-$U3)+$U3</f>
        <v>20</v>
      </c>
      <c r="X3" s="10">
        <f t="shared" ref="X3:AN17" si="3">(X$2-$U$2)/($AO$2-$U$2)*($AO3-$U3)+$U3</f>
        <v>20</v>
      </c>
      <c r="Y3" s="10">
        <f t="shared" si="3"/>
        <v>20</v>
      </c>
      <c r="Z3" s="10">
        <f t="shared" si="3"/>
        <v>20</v>
      </c>
      <c r="AA3" s="10">
        <f t="shared" si="3"/>
        <v>20</v>
      </c>
      <c r="AB3" s="10">
        <f t="shared" si="3"/>
        <v>20</v>
      </c>
      <c r="AC3" s="10">
        <f t="shared" si="3"/>
        <v>20</v>
      </c>
      <c r="AD3" s="10">
        <f t="shared" si="3"/>
        <v>20</v>
      </c>
      <c r="AE3" s="10">
        <f t="shared" si="3"/>
        <v>20</v>
      </c>
      <c r="AF3" s="10">
        <f t="shared" si="3"/>
        <v>20</v>
      </c>
      <c r="AG3" s="10">
        <f t="shared" si="3"/>
        <v>20</v>
      </c>
      <c r="AH3" s="10">
        <f t="shared" si="3"/>
        <v>20</v>
      </c>
      <c r="AI3" s="10">
        <f t="shared" si="3"/>
        <v>20</v>
      </c>
      <c r="AJ3" s="10">
        <f t="shared" si="3"/>
        <v>20</v>
      </c>
      <c r="AK3" s="10">
        <f t="shared" si="3"/>
        <v>20</v>
      </c>
      <c r="AL3" s="10">
        <f t="shared" si="3"/>
        <v>20</v>
      </c>
      <c r="AM3" s="10">
        <f t="shared" si="3"/>
        <v>20</v>
      </c>
      <c r="AN3" s="10">
        <f t="shared" si="3"/>
        <v>20</v>
      </c>
      <c r="AO3" s="10">
        <v>20</v>
      </c>
    </row>
    <row r="4" spans="1:41">
      <c r="A4" s="6">
        <v>5</v>
      </c>
      <c r="B4" s="10">
        <v>20.030952845225372</v>
      </c>
      <c r="C4" s="10">
        <v>20.06190569045074</v>
      </c>
      <c r="D4" s="10">
        <v>20.092858535676111</v>
      </c>
      <c r="E4" s="10">
        <v>20.123811380901479</v>
      </c>
      <c r="F4" s="10">
        <v>20.154764226126851</v>
      </c>
      <c r="G4" s="10">
        <v>20.185717071352222</v>
      </c>
      <c r="H4" s="10">
        <f t="shared" ref="H4:H67" si="4">(G4+I4)/2</f>
        <v>20.216669916577594</v>
      </c>
      <c r="I4" s="10">
        <v>20.247622761802962</v>
      </c>
      <c r="J4" s="10">
        <f t="shared" ref="J4:J67" si="5">(I4+K4)/2</f>
        <v>20.27857560702833</v>
      </c>
      <c r="K4" s="10">
        <v>20.309528452253701</v>
      </c>
      <c r="L4" s="10">
        <f t="shared" ref="L4:L67" si="6">(L$2-K$2)/(U$2-K$2)*(U4-K4)+K4</f>
        <v>20.340481297479073</v>
      </c>
      <c r="M4" s="10">
        <f t="shared" ref="M4:T48" si="7">(M$2-$K$2)/($U$2-$K$2)*($U4-$K4)+$K4</f>
        <v>20.371434142704441</v>
      </c>
      <c r="N4" s="10">
        <f t="shared" si="2"/>
        <v>20.402386987929813</v>
      </c>
      <c r="O4" s="10">
        <f t="shared" si="2"/>
        <v>20.433339833155181</v>
      </c>
      <c r="P4" s="10">
        <f t="shared" si="2"/>
        <v>20.464292678380552</v>
      </c>
      <c r="Q4" s="10">
        <f t="shared" si="2"/>
        <v>20.495245523605924</v>
      </c>
      <c r="R4" s="10">
        <f t="shared" si="2"/>
        <v>20.526198368831292</v>
      </c>
      <c r="S4" s="10">
        <f t="shared" si="2"/>
        <v>20.557151214056663</v>
      </c>
      <c r="T4" s="10">
        <f t="shared" si="2"/>
        <v>20.588104059282031</v>
      </c>
      <c r="U4" s="10">
        <v>20.619056904507403</v>
      </c>
      <c r="V4" s="10">
        <f t="shared" ref="V4:V67" si="8">(V$2-$U$2)/($AO$2-$U$2)*($U4-$U4)+$U4</f>
        <v>20.619056904507403</v>
      </c>
      <c r="W4" s="10">
        <f t="shared" ref="W4:AL33" si="9">(W$2-$U$2)/($AO$2-$U$2)*($AO4-$U4)+$U4</f>
        <v>20.680962594958142</v>
      </c>
      <c r="X4" s="10">
        <f t="shared" si="3"/>
        <v>20.711915440183514</v>
      </c>
      <c r="Y4" s="10">
        <f t="shared" si="3"/>
        <v>20.742868285408882</v>
      </c>
      <c r="Z4" s="10">
        <f t="shared" si="3"/>
        <v>20.773821130634254</v>
      </c>
      <c r="AA4" s="10">
        <f t="shared" si="3"/>
        <v>20.804773975859625</v>
      </c>
      <c r="AB4" s="10">
        <f t="shared" si="3"/>
        <v>20.835726821084993</v>
      </c>
      <c r="AC4" s="10">
        <f t="shared" si="3"/>
        <v>20.866679666310365</v>
      </c>
      <c r="AD4" s="10">
        <f t="shared" si="3"/>
        <v>20.897632511535733</v>
      </c>
      <c r="AE4" s="10">
        <f t="shared" si="3"/>
        <v>20.928585356761104</v>
      </c>
      <c r="AF4" s="10">
        <f t="shared" si="3"/>
        <v>20.959538201986476</v>
      </c>
      <c r="AG4" s="10">
        <f t="shared" si="3"/>
        <v>20.990491047211844</v>
      </c>
      <c r="AH4" s="10">
        <f t="shared" si="3"/>
        <v>21.021443892437215</v>
      </c>
      <c r="AI4" s="10">
        <f t="shared" si="3"/>
        <v>21.052396737662583</v>
      </c>
      <c r="AJ4" s="10">
        <f t="shared" si="3"/>
        <v>21.083349582887955</v>
      </c>
      <c r="AK4" s="10">
        <f t="shared" si="3"/>
        <v>21.114302428113326</v>
      </c>
      <c r="AL4" s="10">
        <f t="shared" si="3"/>
        <v>21.145255273338694</v>
      </c>
      <c r="AM4" s="10">
        <f t="shared" si="3"/>
        <v>21.176208118564066</v>
      </c>
      <c r="AN4" s="10">
        <f t="shared" si="3"/>
        <v>21.207160963789434</v>
      </c>
      <c r="AO4" s="10">
        <v>21.238113809014806</v>
      </c>
    </row>
    <row r="5" spans="1:41">
      <c r="A5" s="6">
        <v>10</v>
      </c>
      <c r="B5" s="10">
        <v>20.08372354738777</v>
      </c>
      <c r="C5" s="10">
        <v>20.167417634635061</v>
      </c>
      <c r="D5" s="10">
        <v>20.251082266366087</v>
      </c>
      <c r="E5" s="10">
        <v>20.334717447202497</v>
      </c>
      <c r="F5" s="10">
        <v>20.418323181763405</v>
      </c>
      <c r="G5" s="10">
        <v>20.501899474665372</v>
      </c>
      <c r="H5" s="10">
        <f t="shared" si="4"/>
        <v>20.585431614305691</v>
      </c>
      <c r="I5" s="10">
        <v>20.668963753946013</v>
      </c>
      <c r="J5" s="10">
        <f t="shared" si="5"/>
        <v>20.75243703793603</v>
      </c>
      <c r="K5" s="10">
        <v>20.835910321926047</v>
      </c>
      <c r="L5" s="10">
        <f t="shared" si="6"/>
        <v>20.919207167766398</v>
      </c>
      <c r="M5" s="10">
        <f t="shared" si="7"/>
        <v>21.002504013606753</v>
      </c>
      <c r="N5" s="10">
        <f t="shared" si="2"/>
        <v>21.085800859447104</v>
      </c>
      <c r="O5" s="10">
        <f t="shared" si="2"/>
        <v>21.169097705287456</v>
      </c>
      <c r="P5" s="10">
        <f t="shared" si="2"/>
        <v>21.252394551127807</v>
      </c>
      <c r="Q5" s="10">
        <f t="shared" si="2"/>
        <v>21.335691396968162</v>
      </c>
      <c r="R5" s="10">
        <f t="shared" si="2"/>
        <v>21.418988242808513</v>
      </c>
      <c r="S5" s="10">
        <f t="shared" si="2"/>
        <v>21.502285088648865</v>
      </c>
      <c r="T5" s="10">
        <f t="shared" si="2"/>
        <v>21.58558193448922</v>
      </c>
      <c r="U5" s="10">
        <v>21.668878780329571</v>
      </c>
      <c r="V5" s="10">
        <f t="shared" si="8"/>
        <v>21.668878780329571</v>
      </c>
      <c r="W5" s="10">
        <f t="shared" si="9"/>
        <v>21.834591746391194</v>
      </c>
      <c r="X5" s="10">
        <f t="shared" si="3"/>
        <v>21.917448229422007</v>
      </c>
      <c r="Y5" s="10">
        <f t="shared" si="3"/>
        <v>22.000304712452817</v>
      </c>
      <c r="Z5" s="10">
        <f t="shared" si="3"/>
        <v>22.08316119548363</v>
      </c>
      <c r="AA5" s="10">
        <f t="shared" si="3"/>
        <v>22.166017678514439</v>
      </c>
      <c r="AB5" s="10">
        <f t="shared" si="3"/>
        <v>22.248874161545253</v>
      </c>
      <c r="AC5" s="10">
        <f t="shared" si="3"/>
        <v>22.331730644576062</v>
      </c>
      <c r="AD5" s="10">
        <f t="shared" si="3"/>
        <v>22.414587127606875</v>
      </c>
      <c r="AE5" s="10">
        <f t="shared" si="3"/>
        <v>22.497443610637688</v>
      </c>
      <c r="AF5" s="10">
        <f t="shared" si="3"/>
        <v>22.580300093668498</v>
      </c>
      <c r="AG5" s="10">
        <f t="shared" si="3"/>
        <v>22.663156576699311</v>
      </c>
      <c r="AH5" s="10">
        <f t="shared" si="3"/>
        <v>22.746013059730121</v>
      </c>
      <c r="AI5" s="10">
        <f t="shared" si="3"/>
        <v>22.828869542760934</v>
      </c>
      <c r="AJ5" s="10">
        <f t="shared" si="3"/>
        <v>22.911726025791744</v>
      </c>
      <c r="AK5" s="10">
        <f t="shared" si="3"/>
        <v>22.994582508822557</v>
      </c>
      <c r="AL5" s="10">
        <f t="shared" si="3"/>
        <v>23.077438991853366</v>
      </c>
      <c r="AM5" s="10">
        <f t="shared" si="3"/>
        <v>23.16029547488418</v>
      </c>
      <c r="AN5" s="10">
        <f t="shared" si="3"/>
        <v>23.243151957914989</v>
      </c>
      <c r="AO5" s="10">
        <v>23.326008440945802</v>
      </c>
    </row>
    <row r="6" spans="1:41">
      <c r="A6" s="6">
        <v>15</v>
      </c>
      <c r="B6" s="10">
        <v>20.153763849138876</v>
      </c>
      <c r="C6" s="10">
        <v>20.307413944613529</v>
      </c>
      <c r="D6" s="10">
        <v>20.460950373738633</v>
      </c>
      <c r="E6" s="10">
        <v>20.614373223708</v>
      </c>
      <c r="F6" s="10">
        <v>20.767682581594869</v>
      </c>
      <c r="G6" s="10">
        <v>20.920878534352134</v>
      </c>
      <c r="H6" s="10">
        <f t="shared" si="4"/>
        <v>21.073904553020778</v>
      </c>
      <c r="I6" s="10">
        <v>21.226930571689422</v>
      </c>
      <c r="J6" s="10">
        <f t="shared" si="5"/>
        <v>21.379730300317917</v>
      </c>
      <c r="K6" s="10">
        <v>21.532530028946411</v>
      </c>
      <c r="L6" s="10">
        <f t="shared" si="6"/>
        <v>21.684653300432124</v>
      </c>
      <c r="M6" s="10">
        <f t="shared" si="7"/>
        <v>21.836776571917838</v>
      </c>
      <c r="N6" s="10">
        <f t="shared" si="2"/>
        <v>21.988899843403551</v>
      </c>
      <c r="O6" s="10">
        <f t="shared" si="2"/>
        <v>22.141023114889265</v>
      </c>
      <c r="P6" s="10">
        <f t="shared" si="2"/>
        <v>22.293146386374978</v>
      </c>
      <c r="Q6" s="10">
        <f t="shared" si="2"/>
        <v>22.445269657860692</v>
      </c>
      <c r="R6" s="10">
        <f t="shared" si="2"/>
        <v>22.597392929346405</v>
      </c>
      <c r="S6" s="10">
        <f t="shared" si="2"/>
        <v>22.749516200832119</v>
      </c>
      <c r="T6" s="10">
        <f t="shared" si="2"/>
        <v>22.901639472317832</v>
      </c>
      <c r="U6" s="10">
        <v>23.053762743803546</v>
      </c>
      <c r="V6" s="10">
        <f t="shared" si="8"/>
        <v>23.053762743803546</v>
      </c>
      <c r="W6" s="10">
        <f t="shared" si="9"/>
        <v>23.35465425952702</v>
      </c>
      <c r="X6" s="10">
        <f t="shared" si="3"/>
        <v>23.505100017388756</v>
      </c>
      <c r="Y6" s="10">
        <f t="shared" si="3"/>
        <v>23.655545775250495</v>
      </c>
      <c r="Z6" s="10">
        <f t="shared" si="3"/>
        <v>23.80599153311223</v>
      </c>
      <c r="AA6" s="10">
        <f t="shared" si="3"/>
        <v>23.95643729097397</v>
      </c>
      <c r="AB6" s="10">
        <f t="shared" si="3"/>
        <v>24.106883048835705</v>
      </c>
      <c r="AC6" s="10">
        <f t="shared" si="3"/>
        <v>24.257328806697444</v>
      </c>
      <c r="AD6" s="10">
        <f t="shared" si="3"/>
        <v>24.40777456455918</v>
      </c>
      <c r="AE6" s="10">
        <f t="shared" si="3"/>
        <v>24.558220322420915</v>
      </c>
      <c r="AF6" s="10">
        <f t="shared" si="3"/>
        <v>24.708666080282654</v>
      </c>
      <c r="AG6" s="10">
        <f t="shared" si="3"/>
        <v>24.85911183814439</v>
      </c>
      <c r="AH6" s="10">
        <f t="shared" si="3"/>
        <v>25.009557596006129</v>
      </c>
      <c r="AI6" s="10">
        <f t="shared" si="3"/>
        <v>25.160003353867864</v>
      </c>
      <c r="AJ6" s="10">
        <f t="shared" si="3"/>
        <v>25.310449111729604</v>
      </c>
      <c r="AK6" s="10">
        <f t="shared" si="3"/>
        <v>25.460894869591339</v>
      </c>
      <c r="AL6" s="10">
        <f t="shared" si="3"/>
        <v>25.611340627453078</v>
      </c>
      <c r="AM6" s="10">
        <f t="shared" si="3"/>
        <v>25.761786385314814</v>
      </c>
      <c r="AN6" s="10">
        <f t="shared" si="3"/>
        <v>25.912232143176553</v>
      </c>
      <c r="AO6" s="10">
        <v>26.062677901038288</v>
      </c>
    </row>
    <row r="7" spans="1:41">
      <c r="A7" s="6">
        <v>20</v>
      </c>
      <c r="B7" s="10">
        <v>20.23830453954676</v>
      </c>
      <c r="C7" s="10">
        <v>20.476333452969413</v>
      </c>
      <c r="D7" s="10">
        <v>20.714087148189549</v>
      </c>
      <c r="E7" s="10">
        <v>20.95156603204083</v>
      </c>
      <c r="F7" s="10">
        <v>21.188770510273407</v>
      </c>
      <c r="G7" s="10">
        <v>21.425700987558226</v>
      </c>
      <c r="H7" s="10">
        <f t="shared" si="4"/>
        <v>21.662221270078327</v>
      </c>
      <c r="I7" s="10">
        <v>21.89874155259843</v>
      </c>
      <c r="J7" s="10">
        <f t="shared" si="5"/>
        <v>22.134716247853806</v>
      </c>
      <c r="K7" s="10">
        <v>22.370690943109182</v>
      </c>
      <c r="L7" s="10">
        <f t="shared" si="6"/>
        <v>22.605040014195612</v>
      </c>
      <c r="M7" s="10">
        <f t="shared" si="7"/>
        <v>22.83938908528204</v>
      </c>
      <c r="N7" s="10">
        <f t="shared" si="2"/>
        <v>23.073738156368471</v>
      </c>
      <c r="O7" s="10">
        <f t="shared" si="2"/>
        <v>23.308087227454898</v>
      </c>
      <c r="P7" s="10">
        <f t="shared" si="2"/>
        <v>23.542436298541329</v>
      </c>
      <c r="Q7" s="10">
        <f t="shared" si="2"/>
        <v>23.77678536962776</v>
      </c>
      <c r="R7" s="10">
        <f t="shared" si="2"/>
        <v>24.011134440714187</v>
      </c>
      <c r="S7" s="10">
        <f t="shared" si="2"/>
        <v>24.245483511800618</v>
      </c>
      <c r="T7" s="10">
        <f t="shared" si="2"/>
        <v>24.479832582887045</v>
      </c>
      <c r="U7" s="10">
        <v>24.714181653973476</v>
      </c>
      <c r="V7" s="10">
        <f t="shared" si="8"/>
        <v>24.714181653973476</v>
      </c>
      <c r="W7" s="10">
        <f t="shared" si="9"/>
        <v>25.174876172725121</v>
      </c>
      <c r="X7" s="10">
        <f t="shared" si="3"/>
        <v>25.405223432100943</v>
      </c>
      <c r="Y7" s="10">
        <f t="shared" si="3"/>
        <v>25.635570691476765</v>
      </c>
      <c r="Z7" s="10">
        <f t="shared" si="3"/>
        <v>25.865917950852587</v>
      </c>
      <c r="AA7" s="10">
        <f t="shared" si="3"/>
        <v>26.09626521022841</v>
      </c>
      <c r="AB7" s="10">
        <f t="shared" si="3"/>
        <v>26.326612469604232</v>
      </c>
      <c r="AC7" s="10">
        <f t="shared" si="3"/>
        <v>26.556959728980054</v>
      </c>
      <c r="AD7" s="10">
        <f t="shared" si="3"/>
        <v>26.787306988355876</v>
      </c>
      <c r="AE7" s="10">
        <f t="shared" si="3"/>
        <v>27.017654247731699</v>
      </c>
      <c r="AF7" s="10">
        <f t="shared" si="3"/>
        <v>27.248001507107521</v>
      </c>
      <c r="AG7" s="10">
        <f t="shared" si="3"/>
        <v>27.478348766483343</v>
      </c>
      <c r="AH7" s="10">
        <f t="shared" si="3"/>
        <v>27.708696025859165</v>
      </c>
      <c r="AI7" s="10">
        <f t="shared" si="3"/>
        <v>27.939043285234987</v>
      </c>
      <c r="AJ7" s="10">
        <f t="shared" si="3"/>
        <v>28.16939054461081</v>
      </c>
      <c r="AK7" s="10">
        <f t="shared" si="3"/>
        <v>28.399737803986632</v>
      </c>
      <c r="AL7" s="10">
        <f t="shared" si="3"/>
        <v>28.630085063362454</v>
      </c>
      <c r="AM7" s="10">
        <f t="shared" si="3"/>
        <v>28.860432322738276</v>
      </c>
      <c r="AN7" s="10">
        <f t="shared" si="3"/>
        <v>29.090779582114099</v>
      </c>
      <c r="AO7" s="10">
        <v>29.321126841489921</v>
      </c>
    </row>
    <row r="8" spans="1:41">
      <c r="A8" s="6">
        <v>24.999999999999996</v>
      </c>
      <c r="B8" s="10">
        <v>20.335461449750788</v>
      </c>
      <c r="C8" s="10">
        <v>20.670386945923944</v>
      </c>
      <c r="D8" s="10">
        <v>21.004777711580552</v>
      </c>
      <c r="E8" s="10">
        <v>21.338634964683958</v>
      </c>
      <c r="F8" s="10">
        <v>21.671959918131286</v>
      </c>
      <c r="G8" s="10">
        <v>22.004753779784611</v>
      </c>
      <c r="H8" s="10">
        <f t="shared" si="4"/>
        <v>22.336753406976371</v>
      </c>
      <c r="I8" s="10">
        <v>22.668753034168127</v>
      </c>
      <c r="J8" s="10">
        <f t="shared" si="5"/>
        <v>22.99969766268509</v>
      </c>
      <c r="K8" s="10">
        <v>23.330642291202054</v>
      </c>
      <c r="L8" s="10">
        <f t="shared" si="6"/>
        <v>23.658454850592495</v>
      </c>
      <c r="M8" s="10">
        <f t="shared" si="7"/>
        <v>23.986267409982936</v>
      </c>
      <c r="N8" s="10">
        <f t="shared" si="2"/>
        <v>24.314079969373378</v>
      </c>
      <c r="O8" s="10">
        <f t="shared" si="2"/>
        <v>24.641892528763819</v>
      </c>
      <c r="P8" s="10">
        <f t="shared" si="2"/>
        <v>24.96970508815426</v>
      </c>
      <c r="Q8" s="10">
        <f t="shared" si="2"/>
        <v>25.297517647544701</v>
      </c>
      <c r="R8" s="10">
        <f t="shared" si="2"/>
        <v>25.625330206935143</v>
      </c>
      <c r="S8" s="10">
        <f t="shared" si="2"/>
        <v>25.953142766325584</v>
      </c>
      <c r="T8" s="10">
        <f t="shared" si="2"/>
        <v>26.280955325716025</v>
      </c>
      <c r="U8" s="10">
        <v>26.608767885106467</v>
      </c>
      <c r="V8" s="10">
        <f t="shared" si="8"/>
        <v>26.608767885106467</v>
      </c>
      <c r="W8" s="10">
        <f t="shared" si="9"/>
        <v>27.249096294786032</v>
      </c>
      <c r="X8" s="10">
        <f t="shared" si="3"/>
        <v>27.569260499625816</v>
      </c>
      <c r="Y8" s="10">
        <f t="shared" si="3"/>
        <v>27.889424704465597</v>
      </c>
      <c r="Z8" s="10">
        <f t="shared" si="3"/>
        <v>28.209588909305381</v>
      </c>
      <c r="AA8" s="10">
        <f t="shared" si="3"/>
        <v>28.529753114145166</v>
      </c>
      <c r="AB8" s="10">
        <f t="shared" si="3"/>
        <v>28.849917318984946</v>
      </c>
      <c r="AC8" s="10">
        <f t="shared" si="3"/>
        <v>29.170081523824731</v>
      </c>
      <c r="AD8" s="10">
        <f t="shared" si="3"/>
        <v>29.490245728664512</v>
      </c>
      <c r="AE8" s="10">
        <f t="shared" si="3"/>
        <v>29.810409933504296</v>
      </c>
      <c r="AF8" s="10">
        <f t="shared" si="3"/>
        <v>30.13057413834408</v>
      </c>
      <c r="AG8" s="10">
        <f t="shared" si="3"/>
        <v>30.450738343183861</v>
      </c>
      <c r="AH8" s="10">
        <f t="shared" si="3"/>
        <v>30.770902548023646</v>
      </c>
      <c r="AI8" s="10">
        <f t="shared" si="3"/>
        <v>31.091066752863426</v>
      </c>
      <c r="AJ8" s="10">
        <f t="shared" si="3"/>
        <v>31.411230957703211</v>
      </c>
      <c r="AK8" s="10">
        <f t="shared" si="3"/>
        <v>31.731395162542995</v>
      </c>
      <c r="AL8" s="10">
        <f t="shared" si="3"/>
        <v>32.051559367382779</v>
      </c>
      <c r="AM8" s="10">
        <f t="shared" si="3"/>
        <v>32.371723572222557</v>
      </c>
      <c r="AN8" s="10">
        <f t="shared" si="3"/>
        <v>32.691887777062341</v>
      </c>
      <c r="AO8" s="10">
        <v>33.012051981902125</v>
      </c>
    </row>
    <row r="9" spans="1:41">
      <c r="A9" s="6">
        <v>29.999999999999996</v>
      </c>
      <c r="B9" s="10">
        <v>20.443858364777004</v>
      </c>
      <c r="C9" s="10">
        <v>20.886802544841149</v>
      </c>
      <c r="D9" s="10">
        <v>21.328835433002002</v>
      </c>
      <c r="E9" s="10">
        <v>21.769959905150845</v>
      </c>
      <c r="F9" s="10">
        <v>22.210178820405687</v>
      </c>
      <c r="G9" s="10">
        <v>22.649495021254619</v>
      </c>
      <c r="H9" s="10">
        <f t="shared" si="4"/>
        <v>23.087462794320992</v>
      </c>
      <c r="I9" s="10">
        <v>23.525430567387364</v>
      </c>
      <c r="J9" s="10">
        <f t="shared" si="5"/>
        <v>23.961609761798407</v>
      </c>
      <c r="K9" s="10">
        <v>24.397788956209453</v>
      </c>
      <c r="L9" s="10">
        <f t="shared" si="6"/>
        <v>24.828679082876011</v>
      </c>
      <c r="M9" s="10">
        <f t="shared" si="7"/>
        <v>25.259569209542573</v>
      </c>
      <c r="N9" s="10">
        <f t="shared" si="2"/>
        <v>25.69045933620913</v>
      </c>
      <c r="O9" s="10">
        <f t="shared" si="2"/>
        <v>26.121349462875692</v>
      </c>
      <c r="P9" s="10">
        <f t="shared" si="2"/>
        <v>26.55223958954225</v>
      </c>
      <c r="Q9" s="10">
        <f t="shared" si="2"/>
        <v>26.983129716208808</v>
      </c>
      <c r="R9" s="10">
        <f t="shared" si="2"/>
        <v>27.414019842875369</v>
      </c>
      <c r="S9" s="10">
        <f t="shared" si="2"/>
        <v>27.844909969541927</v>
      </c>
      <c r="T9" s="10">
        <f t="shared" si="2"/>
        <v>28.275800096208489</v>
      </c>
      <c r="U9" s="10">
        <v>28.706690222875046</v>
      </c>
      <c r="V9" s="10">
        <f t="shared" si="8"/>
        <v>28.706690222875046</v>
      </c>
      <c r="W9" s="10">
        <f t="shared" si="9"/>
        <v>29.542860710750915</v>
      </c>
      <c r="X9" s="10">
        <f t="shared" si="3"/>
        <v>29.960945954688846</v>
      </c>
      <c r="Y9" s="10">
        <f t="shared" si="3"/>
        <v>30.37903119862678</v>
      </c>
      <c r="Z9" s="10">
        <f t="shared" si="3"/>
        <v>30.797116442564715</v>
      </c>
      <c r="AA9" s="10">
        <f t="shared" si="3"/>
        <v>31.215201686502649</v>
      </c>
      <c r="AB9" s="10">
        <f t="shared" si="3"/>
        <v>31.633286930440583</v>
      </c>
      <c r="AC9" s="10">
        <f t="shared" si="3"/>
        <v>32.051372174378514</v>
      </c>
      <c r="AD9" s="10">
        <f t="shared" si="3"/>
        <v>32.469457418316452</v>
      </c>
      <c r="AE9" s="10">
        <f t="shared" si="3"/>
        <v>32.887542662254383</v>
      </c>
      <c r="AF9" s="10">
        <f t="shared" si="3"/>
        <v>33.305627906192314</v>
      </c>
      <c r="AG9" s="10">
        <f t="shared" si="3"/>
        <v>33.723713150130251</v>
      </c>
      <c r="AH9" s="10">
        <f t="shared" si="3"/>
        <v>34.141798394068182</v>
      </c>
      <c r="AI9" s="10">
        <f t="shared" si="3"/>
        <v>34.559883638006113</v>
      </c>
      <c r="AJ9" s="10">
        <f t="shared" si="3"/>
        <v>34.977968881944051</v>
      </c>
      <c r="AK9" s="10">
        <f t="shared" si="3"/>
        <v>35.396054125881989</v>
      </c>
      <c r="AL9" s="10">
        <f t="shared" si="3"/>
        <v>35.81413936981992</v>
      </c>
      <c r="AM9" s="10">
        <f t="shared" si="3"/>
        <v>36.23222461375785</v>
      </c>
      <c r="AN9" s="10">
        <f t="shared" si="3"/>
        <v>36.650309857695788</v>
      </c>
      <c r="AO9" s="10">
        <v>37.068395101633719</v>
      </c>
    </row>
    <row r="10" spans="1:41">
      <c r="A10" s="6">
        <v>34.999999999999993</v>
      </c>
      <c r="B10" s="10">
        <v>20.562439317916006</v>
      </c>
      <c r="C10" s="10">
        <v>21.123450013345909</v>
      </c>
      <c r="D10" s="10">
        <v>21.683037971466163</v>
      </c>
      <c r="E10" s="10">
        <v>22.241209032226486</v>
      </c>
      <c r="F10" s="10">
        <v>22.797968990854979</v>
      </c>
      <c r="G10" s="10">
        <v>23.353323598356109</v>
      </c>
      <c r="H10" s="10">
        <f t="shared" si="4"/>
        <v>23.906581572085877</v>
      </c>
      <c r="I10" s="10">
        <v>24.45983954581564</v>
      </c>
      <c r="J10" s="10">
        <f t="shared" si="5"/>
        <v>25.010320781237677</v>
      </c>
      <c r="K10" s="10">
        <v>25.560802016659714</v>
      </c>
      <c r="L10" s="10">
        <f t="shared" si="6"/>
        <v>26.103106377977266</v>
      </c>
      <c r="M10" s="10">
        <f t="shared" si="7"/>
        <v>26.645410739294817</v>
      </c>
      <c r="N10" s="10">
        <f t="shared" si="2"/>
        <v>27.187715100612369</v>
      </c>
      <c r="O10" s="10">
        <f t="shared" si="2"/>
        <v>27.730019461929921</v>
      </c>
      <c r="P10" s="10">
        <f t="shared" si="2"/>
        <v>28.272323823247469</v>
      </c>
      <c r="Q10" s="10">
        <f t="shared" si="2"/>
        <v>28.81462818456502</v>
      </c>
      <c r="R10" s="10">
        <f t="shared" si="2"/>
        <v>29.356932545882572</v>
      </c>
      <c r="S10" s="10">
        <f t="shared" si="2"/>
        <v>29.899236907200123</v>
      </c>
      <c r="T10" s="10">
        <f t="shared" si="2"/>
        <v>30.441541268517675</v>
      </c>
      <c r="U10" s="10">
        <v>30.983845629835226</v>
      </c>
      <c r="V10" s="10">
        <f t="shared" si="8"/>
        <v>30.983845629835226</v>
      </c>
      <c r="W10" s="10">
        <f t="shared" si="9"/>
        <v>32.029217743433058</v>
      </c>
      <c r="X10" s="10">
        <f t="shared" si="3"/>
        <v>32.551903800231969</v>
      </c>
      <c r="Y10" s="10">
        <f t="shared" si="3"/>
        <v>33.074589857030887</v>
      </c>
      <c r="Z10" s="10">
        <f t="shared" si="3"/>
        <v>33.597275913829804</v>
      </c>
      <c r="AA10" s="10">
        <f t="shared" si="3"/>
        <v>34.119961970628715</v>
      </c>
      <c r="AB10" s="10">
        <f t="shared" si="3"/>
        <v>34.642648027427633</v>
      </c>
      <c r="AC10" s="10">
        <f t="shared" si="3"/>
        <v>35.165334084226544</v>
      </c>
      <c r="AD10" s="10">
        <f t="shared" si="3"/>
        <v>35.688020141025461</v>
      </c>
      <c r="AE10" s="10">
        <f t="shared" si="3"/>
        <v>36.210706197824379</v>
      </c>
      <c r="AF10" s="10">
        <f t="shared" si="3"/>
        <v>36.733392254623297</v>
      </c>
      <c r="AG10" s="10">
        <f t="shared" si="3"/>
        <v>37.256078311422208</v>
      </c>
      <c r="AH10" s="10">
        <f t="shared" si="3"/>
        <v>37.778764368221125</v>
      </c>
      <c r="AI10" s="10">
        <f t="shared" si="3"/>
        <v>38.301450425020036</v>
      </c>
      <c r="AJ10" s="10">
        <f t="shared" si="3"/>
        <v>38.824136481818954</v>
      </c>
      <c r="AK10" s="10">
        <f t="shared" si="3"/>
        <v>39.346822538617872</v>
      </c>
      <c r="AL10" s="10">
        <f t="shared" si="3"/>
        <v>39.869508595416782</v>
      </c>
      <c r="AM10" s="10">
        <f t="shared" si="3"/>
        <v>40.3921946522157</v>
      </c>
      <c r="AN10" s="10">
        <f t="shared" si="3"/>
        <v>40.914880709014611</v>
      </c>
      <c r="AO10" s="10">
        <v>41.437566765813528</v>
      </c>
    </row>
    <row r="11" spans="1:41">
      <c r="A11" s="6">
        <v>40</v>
      </c>
      <c r="B11" s="10">
        <v>20.690364187821874</v>
      </c>
      <c r="C11" s="10">
        <v>21.378631759997759</v>
      </c>
      <c r="D11" s="10">
        <v>22.064813495593519</v>
      </c>
      <c r="E11" s="10">
        <v>22.748920069549115</v>
      </c>
      <c r="F11" s="10">
        <v>23.43096205413066</v>
      </c>
      <c r="G11" s="10">
        <v>24.110949920357019</v>
      </c>
      <c r="H11" s="10">
        <f t="shared" si="4"/>
        <v>24.787877302163537</v>
      </c>
      <c r="I11" s="10">
        <v>25.464804683970051</v>
      </c>
      <c r="J11" s="10">
        <f t="shared" si="5"/>
        <v>26.137685420115062</v>
      </c>
      <c r="K11" s="10">
        <v>26.810566156260077</v>
      </c>
      <c r="L11" s="10">
        <f t="shared" si="6"/>
        <v>27.471582740401281</v>
      </c>
      <c r="M11" s="10">
        <f t="shared" si="7"/>
        <v>28.132599324542483</v>
      </c>
      <c r="N11" s="10">
        <f t="shared" si="2"/>
        <v>28.793615908683687</v>
      </c>
      <c r="O11" s="10">
        <f t="shared" si="2"/>
        <v>29.454632492824892</v>
      </c>
      <c r="P11" s="10">
        <f t="shared" si="2"/>
        <v>30.115649076966093</v>
      </c>
      <c r="Q11" s="10">
        <f t="shared" si="2"/>
        <v>30.776665661107298</v>
      </c>
      <c r="R11" s="10">
        <f t="shared" si="2"/>
        <v>31.437682245248503</v>
      </c>
      <c r="S11" s="10">
        <f t="shared" si="2"/>
        <v>32.098698829389704</v>
      </c>
      <c r="T11" s="10">
        <f t="shared" si="2"/>
        <v>32.759715413530913</v>
      </c>
      <c r="U11" s="10">
        <v>33.420731997672114</v>
      </c>
      <c r="V11" s="10">
        <f t="shared" si="8"/>
        <v>33.420731997672114</v>
      </c>
      <c r="W11" s="10">
        <f t="shared" si="9"/>
        <v>34.686364351669795</v>
      </c>
      <c r="X11" s="10">
        <f t="shared" si="3"/>
        <v>35.319180528668639</v>
      </c>
      <c r="Y11" s="10">
        <f t="shared" si="3"/>
        <v>35.951996705667483</v>
      </c>
      <c r="Z11" s="10">
        <f t="shared" si="3"/>
        <v>36.58481288266632</v>
      </c>
      <c r="AA11" s="10">
        <f t="shared" si="3"/>
        <v>37.217629059665164</v>
      </c>
      <c r="AB11" s="10">
        <f t="shared" si="3"/>
        <v>37.850445236664001</v>
      </c>
      <c r="AC11" s="10">
        <f t="shared" si="3"/>
        <v>38.483261413662845</v>
      </c>
      <c r="AD11" s="10">
        <f t="shared" si="3"/>
        <v>39.116077590661689</v>
      </c>
      <c r="AE11" s="10">
        <f t="shared" si="3"/>
        <v>39.748893767660533</v>
      </c>
      <c r="AF11" s="10">
        <f t="shared" si="3"/>
        <v>40.38170994465937</v>
      </c>
      <c r="AG11" s="10">
        <f t="shared" si="3"/>
        <v>41.014526121658214</v>
      </c>
      <c r="AH11" s="10">
        <f t="shared" si="3"/>
        <v>41.647342298657051</v>
      </c>
      <c r="AI11" s="10">
        <f t="shared" si="3"/>
        <v>42.280158475655895</v>
      </c>
      <c r="AJ11" s="10">
        <f t="shared" si="3"/>
        <v>42.912974652654739</v>
      </c>
      <c r="AK11" s="10">
        <f t="shared" si="3"/>
        <v>43.545790829653583</v>
      </c>
      <c r="AL11" s="10">
        <f t="shared" si="3"/>
        <v>44.17860700665242</v>
      </c>
      <c r="AM11" s="10">
        <f t="shared" si="3"/>
        <v>44.811423183651264</v>
      </c>
      <c r="AN11" s="10">
        <f t="shared" si="3"/>
        <v>45.444239360650101</v>
      </c>
      <c r="AO11" s="10">
        <v>46.077055537648945</v>
      </c>
    </row>
    <row r="12" spans="1:41">
      <c r="A12" s="6">
        <v>45</v>
      </c>
      <c r="B12" s="10">
        <v>21.650956877356503</v>
      </c>
      <c r="C12" s="10">
        <v>22.472051538729552</v>
      </c>
      <c r="D12" s="10">
        <v>23.290247821931565</v>
      </c>
      <c r="E12" s="10">
        <v>24.105563567103726</v>
      </c>
      <c r="F12" s="10">
        <v>24.918016406754809</v>
      </c>
      <c r="G12" s="10">
        <v>26.534402882139506</v>
      </c>
      <c r="H12" s="10">
        <f t="shared" si="4"/>
        <v>27.336973583931304</v>
      </c>
      <c r="I12" s="10">
        <v>28.139544285723098</v>
      </c>
      <c r="J12" s="10">
        <f t="shared" si="5"/>
        <v>32.070351939501293</v>
      </c>
      <c r="K12" s="10">
        <v>36.001159593279482</v>
      </c>
      <c r="L12" s="10">
        <f t="shared" si="6"/>
        <v>37.496216711466111</v>
      </c>
      <c r="M12" s="10">
        <f t="shared" si="7"/>
        <v>38.991273829652734</v>
      </c>
      <c r="N12" s="10">
        <f t="shared" si="2"/>
        <v>40.486330947839363</v>
      </c>
      <c r="O12" s="10">
        <f t="shared" si="2"/>
        <v>41.981388066025985</v>
      </c>
      <c r="P12" s="10">
        <f t="shared" si="2"/>
        <v>43.476445184212615</v>
      </c>
      <c r="Q12" s="10">
        <f t="shared" si="2"/>
        <v>44.971502302399244</v>
      </c>
      <c r="R12" s="10">
        <f t="shared" si="2"/>
        <v>46.466559420585867</v>
      </c>
      <c r="S12" s="10">
        <f t="shared" si="2"/>
        <v>47.961616538772496</v>
      </c>
      <c r="T12" s="10">
        <f t="shared" si="2"/>
        <v>49.456673656959126</v>
      </c>
      <c r="U12" s="10">
        <v>50.951730775145748</v>
      </c>
      <c r="V12" s="10">
        <f t="shared" si="8"/>
        <v>50.951730775145748</v>
      </c>
      <c r="W12" s="10">
        <f t="shared" si="9"/>
        <v>50.962014214734751</v>
      </c>
      <c r="X12" s="10">
        <f t="shared" si="3"/>
        <v>50.967155934529245</v>
      </c>
      <c r="Y12" s="10">
        <f t="shared" si="3"/>
        <v>50.972297654323746</v>
      </c>
      <c r="Z12" s="10">
        <f t="shared" si="3"/>
        <v>50.977439374118248</v>
      </c>
      <c r="AA12" s="10">
        <f t="shared" si="3"/>
        <v>50.982581093912749</v>
      </c>
      <c r="AB12" s="10">
        <f t="shared" si="3"/>
        <v>50.987722813707251</v>
      </c>
      <c r="AC12" s="10">
        <f t="shared" si="3"/>
        <v>50.992864533501745</v>
      </c>
      <c r="AD12" s="10">
        <f t="shared" si="3"/>
        <v>50.998006253296246</v>
      </c>
      <c r="AE12" s="10">
        <f t="shared" si="3"/>
        <v>51.003147973090748</v>
      </c>
      <c r="AF12" s="10">
        <f t="shared" si="3"/>
        <v>51.008289692885249</v>
      </c>
      <c r="AG12" s="10">
        <f t="shared" si="3"/>
        <v>51.013431412679751</v>
      </c>
      <c r="AH12" s="10">
        <f t="shared" si="3"/>
        <v>51.018573132474245</v>
      </c>
      <c r="AI12" s="10">
        <f t="shared" si="3"/>
        <v>51.023714852268746</v>
      </c>
      <c r="AJ12" s="10">
        <f t="shared" si="3"/>
        <v>51.028856572063248</v>
      </c>
      <c r="AK12" s="10">
        <f t="shared" si="3"/>
        <v>51.033998291857749</v>
      </c>
      <c r="AL12" s="10">
        <f t="shared" si="3"/>
        <v>51.03914001165225</v>
      </c>
      <c r="AM12" s="10">
        <f t="shared" si="3"/>
        <v>51.044281731446745</v>
      </c>
      <c r="AN12" s="10">
        <f t="shared" si="3"/>
        <v>51.049423451241246</v>
      </c>
      <c r="AO12" s="10">
        <f>(AO11+AO13)/2</f>
        <v>51.054565171035748</v>
      </c>
    </row>
    <row r="13" spans="1:41">
      <c r="A13" s="6">
        <v>50</v>
      </c>
      <c r="B13" s="10">
        <v>20.971609575788317</v>
      </c>
      <c r="C13" s="10">
        <v>21.939260473304657</v>
      </c>
      <c r="D13" s="10">
        <v>22.902981844312787</v>
      </c>
      <c r="E13" s="10">
        <v>23.862802433247182</v>
      </c>
      <c r="F13" s="10">
        <v>24.818750585340577</v>
      </c>
      <c r="G13" s="10">
        <v>25.770854254548144</v>
      </c>
      <c r="H13" s="10">
        <f t="shared" si="4"/>
        <v>26.7172461522288</v>
      </c>
      <c r="I13" s="10">
        <v>27.663638049909455</v>
      </c>
      <c r="J13" s="10">
        <f t="shared" si="5"/>
        <v>28.602503982110363</v>
      </c>
      <c r="K13" s="10">
        <v>29.541369914311268</v>
      </c>
      <c r="L13" s="10">
        <f t="shared" si="6"/>
        <v>30.45837499507503</v>
      </c>
      <c r="M13" s="10">
        <f t="shared" si="7"/>
        <v>31.375380075838791</v>
      </c>
      <c r="N13" s="10">
        <f t="shared" si="2"/>
        <v>32.292385156602549</v>
      </c>
      <c r="O13" s="10">
        <f t="shared" si="2"/>
        <v>33.209390237366314</v>
      </c>
      <c r="P13" s="10">
        <f t="shared" si="2"/>
        <v>34.126395318130072</v>
      </c>
      <c r="Q13" s="10">
        <f t="shared" si="2"/>
        <v>35.04340039889383</v>
      </c>
      <c r="R13" s="10">
        <f t="shared" si="2"/>
        <v>35.960405479657595</v>
      </c>
      <c r="S13" s="10">
        <f t="shared" si="2"/>
        <v>36.877410560421353</v>
      </c>
      <c r="T13" s="10">
        <f t="shared" si="2"/>
        <v>37.794415641185118</v>
      </c>
      <c r="U13" s="10">
        <v>38.711420721948876</v>
      </c>
      <c r="V13" s="10">
        <f t="shared" si="8"/>
        <v>38.711420721948876</v>
      </c>
      <c r="W13" s="10">
        <f t="shared" si="9"/>
        <v>40.443486130196241</v>
      </c>
      <c r="X13" s="10">
        <f t="shared" si="3"/>
        <v>41.309518834319924</v>
      </c>
      <c r="Y13" s="10">
        <f t="shared" si="3"/>
        <v>42.175551538443614</v>
      </c>
      <c r="Z13" s="10">
        <f t="shared" si="3"/>
        <v>43.041584242567296</v>
      </c>
      <c r="AA13" s="10">
        <f t="shared" si="3"/>
        <v>43.907616946690979</v>
      </c>
      <c r="AB13" s="10">
        <f t="shared" si="3"/>
        <v>44.773649650814662</v>
      </c>
      <c r="AC13" s="10">
        <f t="shared" si="3"/>
        <v>45.639682354938344</v>
      </c>
      <c r="AD13" s="10">
        <f t="shared" si="3"/>
        <v>46.505715059062027</v>
      </c>
      <c r="AE13" s="10">
        <f t="shared" si="3"/>
        <v>47.371747763185709</v>
      </c>
      <c r="AF13" s="10">
        <f t="shared" si="3"/>
        <v>48.237780467309399</v>
      </c>
      <c r="AG13" s="10">
        <f t="shared" si="3"/>
        <v>49.103813171433082</v>
      </c>
      <c r="AH13" s="10">
        <f t="shared" si="3"/>
        <v>49.969845875556764</v>
      </c>
      <c r="AI13" s="10">
        <f t="shared" si="3"/>
        <v>50.835878579680447</v>
      </c>
      <c r="AJ13" s="10">
        <f t="shared" si="3"/>
        <v>51.701911283804129</v>
      </c>
      <c r="AK13" s="10">
        <f t="shared" si="3"/>
        <v>52.567943987927819</v>
      </c>
      <c r="AL13" s="10">
        <f t="shared" si="3"/>
        <v>53.433976692051502</v>
      </c>
      <c r="AM13" s="10">
        <f t="shared" si="3"/>
        <v>54.300009396175184</v>
      </c>
      <c r="AN13" s="10">
        <f t="shared" si="3"/>
        <v>55.166042100298867</v>
      </c>
      <c r="AO13" s="10">
        <v>56.03207480442255</v>
      </c>
    </row>
    <row r="14" spans="1:41">
      <c r="A14" s="6">
        <v>55.000000000000007</v>
      </c>
      <c r="B14" s="10">
        <v>21.123866613151545</v>
      </c>
      <c r="C14" s="10">
        <v>22.242549484391599</v>
      </c>
      <c r="D14" s="10">
        <v>23.356092969138334</v>
      </c>
      <c r="E14" s="10">
        <v>24.464540700322274</v>
      </c>
      <c r="F14" s="10">
        <v>25.567935605114442</v>
      </c>
      <c r="G14" s="10">
        <v>26.666319921168835</v>
      </c>
      <c r="H14" s="10">
        <f t="shared" si="4"/>
        <v>27.757271152727334</v>
      </c>
      <c r="I14" s="10">
        <v>28.84822238428583</v>
      </c>
      <c r="J14" s="10">
        <f t="shared" si="5"/>
        <v>29.929397586536211</v>
      </c>
      <c r="K14" s="10">
        <v>31.010572788786593</v>
      </c>
      <c r="L14" s="10">
        <f t="shared" si="6"/>
        <v>32.063488288699538</v>
      </c>
      <c r="M14" s="10">
        <f t="shared" si="7"/>
        <v>33.116403788612487</v>
      </c>
      <c r="N14" s="10">
        <f t="shared" si="2"/>
        <v>34.169319288525436</v>
      </c>
      <c r="O14" s="10">
        <f t="shared" si="2"/>
        <v>35.222234788438385</v>
      </c>
      <c r="P14" s="10">
        <f t="shared" si="2"/>
        <v>36.275150288351334</v>
      </c>
      <c r="Q14" s="10">
        <f t="shared" si="2"/>
        <v>37.328065788264283</v>
      </c>
      <c r="R14" s="10">
        <f t="shared" si="2"/>
        <v>38.380981288177232</v>
      </c>
      <c r="S14" s="10">
        <f t="shared" si="2"/>
        <v>39.433896788090181</v>
      </c>
      <c r="T14" s="10">
        <f t="shared" si="2"/>
        <v>40.486812288003129</v>
      </c>
      <c r="U14" s="10">
        <v>41.539727787916078</v>
      </c>
      <c r="V14" s="10">
        <f t="shared" si="8"/>
        <v>41.539727787916078</v>
      </c>
      <c r="W14" s="10">
        <f t="shared" si="9"/>
        <v>43.515051331138039</v>
      </c>
      <c r="X14" s="10">
        <f t="shared" si="3"/>
        <v>44.50271310274902</v>
      </c>
      <c r="Y14" s="10">
        <f t="shared" si="3"/>
        <v>45.49037487436</v>
      </c>
      <c r="Z14" s="10">
        <f t="shared" si="3"/>
        <v>46.478036645970974</v>
      </c>
      <c r="AA14" s="10">
        <f t="shared" si="3"/>
        <v>47.465698417581955</v>
      </c>
      <c r="AB14" s="10">
        <f t="shared" si="3"/>
        <v>48.453360189192935</v>
      </c>
      <c r="AC14" s="10">
        <f t="shared" si="3"/>
        <v>49.441021960803916</v>
      </c>
      <c r="AD14" s="10">
        <f t="shared" si="3"/>
        <v>50.428683732414896</v>
      </c>
      <c r="AE14" s="10">
        <f t="shared" si="3"/>
        <v>51.416345504025877</v>
      </c>
      <c r="AF14" s="10">
        <f t="shared" si="3"/>
        <v>52.404007275636857</v>
      </c>
      <c r="AG14" s="10">
        <f t="shared" si="3"/>
        <v>53.391669047247838</v>
      </c>
      <c r="AH14" s="10">
        <f t="shared" si="3"/>
        <v>54.379330818858818</v>
      </c>
      <c r="AI14" s="10">
        <f t="shared" si="3"/>
        <v>55.366992590469792</v>
      </c>
      <c r="AJ14" s="10">
        <f t="shared" si="3"/>
        <v>56.35465436208078</v>
      </c>
      <c r="AK14" s="10">
        <f t="shared" si="3"/>
        <v>57.342316133691753</v>
      </c>
      <c r="AL14" s="10">
        <f t="shared" si="3"/>
        <v>58.329977905302734</v>
      </c>
      <c r="AM14" s="10">
        <f t="shared" si="3"/>
        <v>59.317639676913714</v>
      </c>
      <c r="AN14" s="10">
        <f t="shared" si="3"/>
        <v>60.305301448524695</v>
      </c>
      <c r="AO14" s="10">
        <v>61.292963220135675</v>
      </c>
    </row>
    <row r="15" spans="1:41">
      <c r="A15" s="6">
        <v>60</v>
      </c>
      <c r="B15" s="10">
        <v>21.283294668843741</v>
      </c>
      <c r="C15" s="10">
        <v>22.559964848918117</v>
      </c>
      <c r="D15" s="10">
        <v>23.830075450565584</v>
      </c>
      <c r="E15" s="10">
        <v>25.093690170380665</v>
      </c>
      <c r="F15" s="10">
        <v>26.350871523334781</v>
      </c>
      <c r="G15" s="10">
        <v>27.601680873835175</v>
      </c>
      <c r="H15" s="10">
        <f t="shared" si="4"/>
        <v>28.843052162674422</v>
      </c>
      <c r="I15" s="10">
        <v>30.084423451513668</v>
      </c>
      <c r="J15" s="10">
        <f t="shared" si="5"/>
        <v>31.31340518799869</v>
      </c>
      <c r="K15" s="10">
        <v>32.542386924483708</v>
      </c>
      <c r="L15" s="10">
        <f t="shared" si="6"/>
        <v>33.735729982947227</v>
      </c>
      <c r="M15" s="10">
        <f t="shared" si="7"/>
        <v>34.929073041410746</v>
      </c>
      <c r="N15" s="10">
        <f t="shared" si="2"/>
        <v>36.122416099874265</v>
      </c>
      <c r="O15" s="10">
        <f t="shared" si="2"/>
        <v>37.315759158337784</v>
      </c>
      <c r="P15" s="10">
        <f t="shared" si="2"/>
        <v>38.50910221680131</v>
      </c>
      <c r="Q15" s="10">
        <f t="shared" si="2"/>
        <v>39.702445275264829</v>
      </c>
      <c r="R15" s="10">
        <f t="shared" si="2"/>
        <v>40.895788333728348</v>
      </c>
      <c r="S15" s="10">
        <f t="shared" si="2"/>
        <v>42.089131392191867</v>
      </c>
      <c r="T15" s="10">
        <f t="shared" si="2"/>
        <v>43.282474450655386</v>
      </c>
      <c r="U15" s="10">
        <v>44.475817509118905</v>
      </c>
      <c r="V15" s="10">
        <f t="shared" si="8"/>
        <v>44.475817509118905</v>
      </c>
      <c r="W15" s="10">
        <f t="shared" si="9"/>
        <v>46.699514543919591</v>
      </c>
      <c r="X15" s="10">
        <f t="shared" si="3"/>
        <v>47.811363061319931</v>
      </c>
      <c r="Y15" s="10">
        <f t="shared" si="3"/>
        <v>48.923211578720277</v>
      </c>
      <c r="Z15" s="10">
        <f t="shared" si="3"/>
        <v>50.035060096120617</v>
      </c>
      <c r="AA15" s="10">
        <f t="shared" si="3"/>
        <v>51.146908613520964</v>
      </c>
      <c r="AB15" s="10">
        <f t="shared" si="3"/>
        <v>52.258757130921303</v>
      </c>
      <c r="AC15" s="10">
        <f t="shared" si="3"/>
        <v>53.37060564832165</v>
      </c>
      <c r="AD15" s="10">
        <f t="shared" si="3"/>
        <v>54.48245416572199</v>
      </c>
      <c r="AE15" s="10">
        <f t="shared" si="3"/>
        <v>55.594302683122336</v>
      </c>
      <c r="AF15" s="10">
        <f t="shared" si="3"/>
        <v>56.706151200522676</v>
      </c>
      <c r="AG15" s="10">
        <f t="shared" si="3"/>
        <v>57.817999717923016</v>
      </c>
      <c r="AH15" s="10">
        <f t="shared" si="3"/>
        <v>58.929848235323362</v>
      </c>
      <c r="AI15" s="10">
        <f t="shared" si="3"/>
        <v>60.041696752723702</v>
      </c>
      <c r="AJ15" s="10">
        <f t="shared" si="3"/>
        <v>61.153545270124049</v>
      </c>
      <c r="AK15" s="10">
        <f t="shared" si="3"/>
        <v>62.265393787524388</v>
      </c>
      <c r="AL15" s="10">
        <f t="shared" si="3"/>
        <v>63.377242304924735</v>
      </c>
      <c r="AM15" s="10">
        <f t="shared" si="3"/>
        <v>64.489090822325068</v>
      </c>
      <c r="AN15" s="10">
        <f t="shared" si="3"/>
        <v>65.600939339725414</v>
      </c>
      <c r="AO15" s="10">
        <v>66.712787857125761</v>
      </c>
    </row>
    <row r="16" spans="1:41">
      <c r="A16" s="6">
        <v>65</v>
      </c>
      <c r="B16" s="10">
        <v>21.449524621632708</v>
      </c>
      <c r="C16" s="10">
        <v>22.89075424883584</v>
      </c>
      <c r="D16" s="10">
        <v>24.323780844468292</v>
      </c>
      <c r="E16" s="10">
        <v>25.748694422163442</v>
      </c>
      <c r="F16" s="10">
        <v>27.165583104580573</v>
      </c>
      <c r="G16" s="10">
        <v>28.574533179474614</v>
      </c>
      <c r="H16" s="10">
        <f t="shared" si="4"/>
        <v>29.971743492297559</v>
      </c>
      <c r="I16" s="10">
        <v>31.368953805120505</v>
      </c>
      <c r="J16" s="10">
        <f t="shared" si="5"/>
        <v>32.750782855306738</v>
      </c>
      <c r="K16" s="10">
        <v>34.132611905492972</v>
      </c>
      <c r="L16" s="10">
        <f t="shared" si="6"/>
        <v>35.470416989459572</v>
      </c>
      <c r="M16" s="10">
        <f t="shared" si="7"/>
        <v>36.808222073426172</v>
      </c>
      <c r="N16" s="10">
        <f t="shared" si="2"/>
        <v>38.146027157392773</v>
      </c>
      <c r="O16" s="10">
        <f t="shared" si="2"/>
        <v>39.483832241359373</v>
      </c>
      <c r="P16" s="10">
        <f t="shared" si="2"/>
        <v>40.821637325325966</v>
      </c>
      <c r="Q16" s="10">
        <f t="shared" si="2"/>
        <v>42.159442409292566</v>
      </c>
      <c r="R16" s="10">
        <f t="shared" si="2"/>
        <v>43.497247493259167</v>
      </c>
      <c r="S16" s="10">
        <f t="shared" si="2"/>
        <v>44.835052577225767</v>
      </c>
      <c r="T16" s="10">
        <f t="shared" si="2"/>
        <v>46.172857661192367</v>
      </c>
      <c r="U16" s="10">
        <v>47.510662745158967</v>
      </c>
      <c r="V16" s="10">
        <f t="shared" si="8"/>
        <v>47.510662745158967</v>
      </c>
      <c r="W16" s="10">
        <f t="shared" si="9"/>
        <v>49.986876930907513</v>
      </c>
      <c r="X16" s="10">
        <f t="shared" si="3"/>
        <v>51.224984023781786</v>
      </c>
      <c r="Y16" s="10">
        <f t="shared" si="3"/>
        <v>52.463091116656059</v>
      </c>
      <c r="Z16" s="10">
        <f t="shared" si="3"/>
        <v>53.701198209530332</v>
      </c>
      <c r="AA16" s="10">
        <f t="shared" si="3"/>
        <v>54.939305302404598</v>
      </c>
      <c r="AB16" s="10">
        <f t="shared" si="3"/>
        <v>56.177412395278871</v>
      </c>
      <c r="AC16" s="10">
        <f t="shared" si="3"/>
        <v>57.415519488153144</v>
      </c>
      <c r="AD16" s="10">
        <f t="shared" si="3"/>
        <v>58.653626581027417</v>
      </c>
      <c r="AE16" s="10">
        <f t="shared" si="3"/>
        <v>59.89173367390169</v>
      </c>
      <c r="AF16" s="10">
        <f t="shared" si="3"/>
        <v>61.129840766775963</v>
      </c>
      <c r="AG16" s="10">
        <f t="shared" si="3"/>
        <v>62.367947859650236</v>
      </c>
      <c r="AH16" s="10">
        <f t="shared" si="3"/>
        <v>63.606054952524509</v>
      </c>
      <c r="AI16" s="10">
        <f t="shared" si="3"/>
        <v>64.844162045398775</v>
      </c>
      <c r="AJ16" s="10">
        <f t="shared" si="3"/>
        <v>66.082269138273048</v>
      </c>
      <c r="AK16" s="10">
        <f t="shared" si="3"/>
        <v>67.320376231147321</v>
      </c>
      <c r="AL16" s="10">
        <f t="shared" si="3"/>
        <v>68.558483324021594</v>
      </c>
      <c r="AM16" s="10">
        <f t="shared" si="3"/>
        <v>69.796590416895867</v>
      </c>
      <c r="AN16" s="10">
        <f t="shared" si="3"/>
        <v>71.03469750977014</v>
      </c>
      <c r="AO16" s="10">
        <v>72.272804602644413</v>
      </c>
    </row>
    <row r="17" spans="1:41">
      <c r="A17" s="6">
        <v>69.999999999999986</v>
      </c>
      <c r="B17" s="10">
        <v>21.622230392923409</v>
      </c>
      <c r="C17" s="10">
        <v>23.234251937465086</v>
      </c>
      <c r="D17" s="10">
        <v>24.836191404859235</v>
      </c>
      <c r="E17" s="10">
        <v>26.428172552650629</v>
      </c>
      <c r="F17" s="10">
        <v>28.010316225335984</v>
      </c>
      <c r="G17" s="10">
        <v>29.582740450795214</v>
      </c>
      <c r="H17" s="10">
        <f t="shared" si="4"/>
        <v>31.140814795033165</v>
      </c>
      <c r="I17" s="10">
        <v>32.698889139271117</v>
      </c>
      <c r="J17" s="10">
        <f t="shared" si="5"/>
        <v>34.238199533520358</v>
      </c>
      <c r="K17" s="10">
        <v>35.7775099277696</v>
      </c>
      <c r="L17" s="10">
        <f t="shared" si="6"/>
        <v>37.263384605241036</v>
      </c>
      <c r="M17" s="10">
        <f t="shared" si="7"/>
        <v>38.749259282712472</v>
      </c>
      <c r="N17" s="10">
        <f t="shared" si="2"/>
        <v>40.235133960183909</v>
      </c>
      <c r="O17" s="10">
        <f t="shared" si="2"/>
        <v>41.721008637655345</v>
      </c>
      <c r="P17" s="10">
        <f t="shared" si="2"/>
        <v>43.206883315126781</v>
      </c>
      <c r="Q17" s="10">
        <f t="shared" si="2"/>
        <v>44.692757992598217</v>
      </c>
      <c r="R17" s="10">
        <f t="shared" si="2"/>
        <v>46.178632670069653</v>
      </c>
      <c r="S17" s="10">
        <f t="shared" si="2"/>
        <v>47.66450734754109</v>
      </c>
      <c r="T17" s="10">
        <f t="shared" si="2"/>
        <v>49.150382025012526</v>
      </c>
      <c r="U17" s="10">
        <v>50.636256702483962</v>
      </c>
      <c r="V17" s="10">
        <f t="shared" si="8"/>
        <v>50.636256702483962</v>
      </c>
      <c r="W17" s="10">
        <f t="shared" si="9"/>
        <v>53.368294520575709</v>
      </c>
      <c r="X17" s="10">
        <f t="shared" si="3"/>
        <v>54.734313429621579</v>
      </c>
      <c r="Y17" s="10">
        <f t="shared" si="3"/>
        <v>56.100332338667457</v>
      </c>
      <c r="Z17" s="10">
        <f t="shared" si="3"/>
        <v>57.466351247713334</v>
      </c>
      <c r="AA17" s="10">
        <f t="shared" si="3"/>
        <v>58.832370156759204</v>
      </c>
      <c r="AB17" s="10">
        <f t="shared" si="3"/>
        <v>60.198389065805074</v>
      </c>
      <c r="AC17" s="10">
        <f t="shared" si="3"/>
        <v>61.564407974850951</v>
      </c>
      <c r="AD17" s="10">
        <f t="shared" si="3"/>
        <v>62.930426883896828</v>
      </c>
      <c r="AE17" s="10">
        <f t="shared" si="3"/>
        <v>64.296445792942706</v>
      </c>
      <c r="AF17" s="10">
        <f t="shared" si="3"/>
        <v>65.662464701988569</v>
      </c>
      <c r="AG17" s="10">
        <f t="shared" si="3"/>
        <v>67.028483611034446</v>
      </c>
      <c r="AH17" s="10">
        <f t="shared" si="3"/>
        <v>68.394502520080323</v>
      </c>
      <c r="AI17" s="10">
        <f t="shared" si="3"/>
        <v>69.760521429126186</v>
      </c>
      <c r="AJ17" s="10">
        <f t="shared" si="3"/>
        <v>71.126540338172063</v>
      </c>
      <c r="AK17" s="10">
        <f t="shared" si="3"/>
        <v>72.49255924721794</v>
      </c>
      <c r="AL17" s="10">
        <f t="shared" si="3"/>
        <v>73.858578156263818</v>
      </c>
      <c r="AM17" s="10">
        <f t="shared" si="3"/>
        <v>75.224597065309695</v>
      </c>
      <c r="AN17" s="10">
        <f t="shared" si="3"/>
        <v>76.590615974355558</v>
      </c>
      <c r="AO17" s="10">
        <v>77.956634883401435</v>
      </c>
    </row>
    <row r="18" spans="1:41">
      <c r="A18" s="6">
        <v>74.999999999999986</v>
      </c>
      <c r="B18" s="10">
        <v>21.801121328352476</v>
      </c>
      <c r="C18" s="10">
        <v>23.589863468885021</v>
      </c>
      <c r="D18" s="10">
        <v>25.366397125805445</v>
      </c>
      <c r="E18" s="10">
        <v>27.130888492746635</v>
      </c>
      <c r="F18" s="10">
        <v>28.883499419612875</v>
      </c>
      <c r="G18" s="10">
        <v>30.624387571699121</v>
      </c>
      <c r="H18" s="10">
        <f t="shared" si="4"/>
        <v>32.347996882703853</v>
      </c>
      <c r="I18" s="10">
        <v>34.07160619370859</v>
      </c>
      <c r="J18" s="10">
        <f t="shared" si="5"/>
        <v>35.772666891287379</v>
      </c>
      <c r="K18" s="10">
        <v>37.473727588866169</v>
      </c>
      <c r="L18" s="10">
        <f t="shared" si="6"/>
        <v>39.110899570460099</v>
      </c>
      <c r="M18" s="10">
        <f t="shared" si="7"/>
        <v>40.748071552054029</v>
      </c>
      <c r="N18" s="10">
        <f t="shared" si="2"/>
        <v>42.385243533647966</v>
      </c>
      <c r="O18" s="10">
        <f t="shared" si="2"/>
        <v>44.022415515241896</v>
      </c>
      <c r="P18" s="10">
        <f t="shared" si="2"/>
        <v>45.659587496835826</v>
      </c>
      <c r="Q18" s="10">
        <f t="shared" si="2"/>
        <v>47.296759478429756</v>
      </c>
      <c r="R18" s="10">
        <f t="shared" si="2"/>
        <v>48.933931460023686</v>
      </c>
      <c r="S18" s="10">
        <f t="shared" si="2"/>
        <v>50.571103441617623</v>
      </c>
      <c r="T18" s="10">
        <f t="shared" si="2"/>
        <v>52.208275423211553</v>
      </c>
      <c r="U18" s="10">
        <v>53.845447404805483</v>
      </c>
      <c r="V18" s="10">
        <f t="shared" si="8"/>
        <v>53.845447404805483</v>
      </c>
      <c r="W18" s="10">
        <f t="shared" si="9"/>
        <v>56.835890255269092</v>
      </c>
      <c r="X18" s="10">
        <f t="shared" si="9"/>
        <v>58.331111680500896</v>
      </c>
      <c r="Y18" s="10">
        <f t="shared" si="9"/>
        <v>59.826333105732701</v>
      </c>
      <c r="Z18" s="10">
        <f t="shared" si="9"/>
        <v>61.321554530964505</v>
      </c>
      <c r="AA18" s="10">
        <f t="shared" si="9"/>
        <v>62.816775956196302</v>
      </c>
      <c r="AB18" s="10">
        <f t="shared" si="9"/>
        <v>64.311997381428114</v>
      </c>
      <c r="AC18" s="10">
        <f t="shared" si="9"/>
        <v>65.807218806659918</v>
      </c>
      <c r="AD18" s="10">
        <f t="shared" si="9"/>
        <v>67.302440231891723</v>
      </c>
      <c r="AE18" s="10">
        <f t="shared" si="9"/>
        <v>68.797661657123513</v>
      </c>
      <c r="AF18" s="10">
        <f t="shared" si="9"/>
        <v>70.292883082355331</v>
      </c>
      <c r="AG18" s="10">
        <f t="shared" si="9"/>
        <v>71.788104507587121</v>
      </c>
      <c r="AH18" s="10">
        <f t="shared" si="9"/>
        <v>73.28332593281894</v>
      </c>
      <c r="AI18" s="10">
        <f t="shared" si="9"/>
        <v>74.77854735805073</v>
      </c>
      <c r="AJ18" s="10">
        <f t="shared" si="9"/>
        <v>76.273768783282534</v>
      </c>
      <c r="AK18" s="10">
        <f t="shared" si="9"/>
        <v>77.768990208514339</v>
      </c>
      <c r="AL18" s="10">
        <f t="shared" si="9"/>
        <v>79.264211633746143</v>
      </c>
      <c r="AM18" s="10">
        <f t="shared" ref="AM18:AN80" si="10">(AM$2-$U$2)/($AO$2-$U$2)*($AO18-$U18)+$U18</f>
        <v>80.759433058977947</v>
      </c>
      <c r="AN18" s="10">
        <f t="shared" si="10"/>
        <v>82.254654484209752</v>
      </c>
      <c r="AO18" s="10">
        <v>83.749875909441556</v>
      </c>
    </row>
    <row r="19" spans="1:41">
      <c r="A19" s="6">
        <v>79.999999999999986</v>
      </c>
      <c r="B19" s="10">
        <v>21.985936318136631</v>
      </c>
      <c r="C19" s="10">
        <v>23.957053910051574</v>
      </c>
      <c r="D19" s="10">
        <v>25.913578014968504</v>
      </c>
      <c r="E19" s="10">
        <v>27.855727308122788</v>
      </c>
      <c r="F19" s="10">
        <v>29.783714167670048</v>
      </c>
      <c r="G19" s="10">
        <v>31.697744928014622</v>
      </c>
      <c r="H19" s="10">
        <f t="shared" si="4"/>
        <v>33.591239814735417</v>
      </c>
      <c r="I19" s="10">
        <v>35.484734701456212</v>
      </c>
      <c r="J19" s="10">
        <f t="shared" si="5"/>
        <v>37.35148498919655</v>
      </c>
      <c r="K19" s="10">
        <v>39.21823527693688</v>
      </c>
      <c r="L19" s="10">
        <f t="shared" si="6"/>
        <v>41.009592554471503</v>
      </c>
      <c r="M19" s="10">
        <f t="shared" si="7"/>
        <v>42.800949832006118</v>
      </c>
      <c r="N19" s="10">
        <f t="shared" si="7"/>
        <v>44.592307109540741</v>
      </c>
      <c r="O19" s="10">
        <f t="shared" si="7"/>
        <v>46.383664387075363</v>
      </c>
      <c r="P19" s="10">
        <f t="shared" si="7"/>
        <v>48.175021664609986</v>
      </c>
      <c r="Q19" s="10">
        <f t="shared" si="7"/>
        <v>49.966378942144601</v>
      </c>
      <c r="R19" s="10">
        <f t="shared" si="7"/>
        <v>51.757736219679224</v>
      </c>
      <c r="S19" s="10">
        <f t="shared" si="7"/>
        <v>53.549093497213846</v>
      </c>
      <c r="T19" s="10">
        <f t="shared" si="7"/>
        <v>55.340450774748462</v>
      </c>
      <c r="U19" s="10">
        <v>57.131808052283084</v>
      </c>
      <c r="V19" s="10">
        <f t="shared" si="8"/>
        <v>57.131808052283084</v>
      </c>
      <c r="W19" s="10">
        <f t="shared" si="9"/>
        <v>60.382606269028265</v>
      </c>
      <c r="X19" s="10">
        <f t="shared" si="9"/>
        <v>62.008005377400856</v>
      </c>
      <c r="Y19" s="10">
        <f t="shared" si="9"/>
        <v>63.633404485773454</v>
      </c>
      <c r="Z19" s="10">
        <f t="shared" si="9"/>
        <v>65.258803594146045</v>
      </c>
      <c r="AA19" s="10">
        <f t="shared" si="9"/>
        <v>66.884202702518635</v>
      </c>
      <c r="AB19" s="10">
        <f t="shared" si="9"/>
        <v>68.509601810891226</v>
      </c>
      <c r="AC19" s="10">
        <f t="shared" si="9"/>
        <v>70.135000919263817</v>
      </c>
      <c r="AD19" s="10">
        <f t="shared" si="9"/>
        <v>71.760400027636408</v>
      </c>
      <c r="AE19" s="10">
        <f t="shared" si="9"/>
        <v>73.385799136008998</v>
      </c>
      <c r="AF19" s="10">
        <f t="shared" si="9"/>
        <v>75.011198244381603</v>
      </c>
      <c r="AG19" s="10">
        <f t="shared" si="9"/>
        <v>76.63659735275418</v>
      </c>
      <c r="AH19" s="10">
        <f t="shared" si="9"/>
        <v>78.261996461126785</v>
      </c>
      <c r="AI19" s="10">
        <f t="shared" si="9"/>
        <v>79.887395569499375</v>
      </c>
      <c r="AJ19" s="10">
        <f t="shared" si="9"/>
        <v>81.512794677871966</v>
      </c>
      <c r="AK19" s="10">
        <f t="shared" si="9"/>
        <v>83.138193786244557</v>
      </c>
      <c r="AL19" s="10">
        <f t="shared" si="9"/>
        <v>84.763592894617148</v>
      </c>
      <c r="AM19" s="10">
        <f t="shared" si="10"/>
        <v>86.388992002989738</v>
      </c>
      <c r="AN19" s="10">
        <f t="shared" si="10"/>
        <v>88.014391111362329</v>
      </c>
      <c r="AO19" s="10">
        <v>89.63979021973492</v>
      </c>
    </row>
    <row r="20" spans="1:41">
      <c r="A20" s="6">
        <v>84.999999999999972</v>
      </c>
      <c r="B20" s="10">
        <v>22.17643918161394</v>
      </c>
      <c r="C20" s="10">
        <v>24.335338585405044</v>
      </c>
      <c r="D20" s="10">
        <v>26.476990171779015</v>
      </c>
      <c r="E20" s="10">
        <v>28.601676580450729</v>
      </c>
      <c r="F20" s="10">
        <v>30.709671544332608</v>
      </c>
      <c r="G20" s="10">
        <v>32.801240280441846</v>
      </c>
      <c r="H20" s="10">
        <f t="shared" si="4"/>
        <v>34.868679917553152</v>
      </c>
      <c r="I20" s="10">
        <v>36.936119554664451</v>
      </c>
      <c r="J20" s="10">
        <f t="shared" si="5"/>
        <v>38.972199462525879</v>
      </c>
      <c r="K20" s="10">
        <v>41.008279370387314</v>
      </c>
      <c r="L20" s="10">
        <f t="shared" si="6"/>
        <v>42.956404796616035</v>
      </c>
      <c r="M20" s="10">
        <f t="shared" si="7"/>
        <v>44.904530222844762</v>
      </c>
      <c r="N20" s="10">
        <f t="shared" si="7"/>
        <v>46.852655649073483</v>
      </c>
      <c r="O20" s="10">
        <f t="shared" si="7"/>
        <v>48.800781075302211</v>
      </c>
      <c r="P20" s="10">
        <f t="shared" si="7"/>
        <v>50.748906501530932</v>
      </c>
      <c r="Q20" s="10">
        <f t="shared" si="7"/>
        <v>52.697031927759653</v>
      </c>
      <c r="R20" s="10">
        <f t="shared" si="7"/>
        <v>54.645157353988381</v>
      </c>
      <c r="S20" s="10">
        <f t="shared" si="7"/>
        <v>56.593282780217102</v>
      </c>
      <c r="T20" s="10">
        <f t="shared" si="7"/>
        <v>58.541408206445823</v>
      </c>
      <c r="U20" s="10">
        <v>60.489533632674551</v>
      </c>
      <c r="V20" s="10">
        <f t="shared" si="8"/>
        <v>60.489533632674551</v>
      </c>
      <c r="W20" s="10">
        <f t="shared" si="9"/>
        <v>64.002085724949779</v>
      </c>
      <c r="X20" s="10">
        <f t="shared" si="9"/>
        <v>65.75836177108738</v>
      </c>
      <c r="Y20" s="10">
        <f t="shared" si="9"/>
        <v>67.514637817224994</v>
      </c>
      <c r="Z20" s="10">
        <f t="shared" si="9"/>
        <v>69.270913863362608</v>
      </c>
      <c r="AA20" s="10">
        <f t="shared" si="9"/>
        <v>71.027189909500223</v>
      </c>
      <c r="AB20" s="10">
        <f t="shared" si="9"/>
        <v>72.783465955637837</v>
      </c>
      <c r="AC20" s="10">
        <f t="shared" si="9"/>
        <v>74.539742001775437</v>
      </c>
      <c r="AD20" s="10">
        <f t="shared" si="9"/>
        <v>76.296018047913051</v>
      </c>
      <c r="AE20" s="10">
        <f t="shared" si="9"/>
        <v>78.052294094050666</v>
      </c>
      <c r="AF20" s="10">
        <f t="shared" si="9"/>
        <v>79.80857014018828</v>
      </c>
      <c r="AG20" s="10">
        <f t="shared" si="9"/>
        <v>81.564846186325894</v>
      </c>
      <c r="AH20" s="10">
        <f t="shared" si="9"/>
        <v>83.321122232463495</v>
      </c>
      <c r="AI20" s="10">
        <f t="shared" si="9"/>
        <v>85.077398278601109</v>
      </c>
      <c r="AJ20" s="10">
        <f t="shared" si="9"/>
        <v>86.833674324738723</v>
      </c>
      <c r="AK20" s="10">
        <f t="shared" si="9"/>
        <v>88.589950370876338</v>
      </c>
      <c r="AL20" s="10">
        <f t="shared" si="9"/>
        <v>90.346226417013952</v>
      </c>
      <c r="AM20" s="10">
        <f t="shared" si="10"/>
        <v>92.102502463151552</v>
      </c>
      <c r="AN20" s="10">
        <f t="shared" si="10"/>
        <v>93.858778509289166</v>
      </c>
      <c r="AO20" s="10">
        <v>95.615054555426781</v>
      </c>
    </row>
    <row r="21" spans="1:41">
      <c r="A21" s="6">
        <v>89.999999999999972</v>
      </c>
      <c r="B21" s="10">
        <v>22.372414989718244</v>
      </c>
      <c r="C21" s="10">
        <v>24.724275700618261</v>
      </c>
      <c r="D21" s="10">
        <v>27.05595468901074</v>
      </c>
      <c r="E21" s="10">
        <v>29.367811559157683</v>
      </c>
      <c r="F21" s="10">
        <v>31.660193587715984</v>
      </c>
      <c r="G21" s="10">
        <v>33.933436310564119</v>
      </c>
      <c r="H21" s="10">
        <f t="shared" si="4"/>
        <v>36.178613434255425</v>
      </c>
      <c r="I21" s="10">
        <v>38.423790557946724</v>
      </c>
      <c r="J21" s="10">
        <f t="shared" si="5"/>
        <v>40.632567256117142</v>
      </c>
      <c r="K21" s="10">
        <v>42.841343954287552</v>
      </c>
      <c r="L21" s="10">
        <f t="shared" si="6"/>
        <v>44.948545273891597</v>
      </c>
      <c r="M21" s="10">
        <f t="shared" si="7"/>
        <v>47.055746593495648</v>
      </c>
      <c r="N21" s="10">
        <f t="shared" si="7"/>
        <v>49.162947913099693</v>
      </c>
      <c r="O21" s="10">
        <f t="shared" si="7"/>
        <v>51.270149232703744</v>
      </c>
      <c r="P21" s="10">
        <f t="shared" si="7"/>
        <v>53.377350552307789</v>
      </c>
      <c r="Q21" s="10">
        <f t="shared" si="7"/>
        <v>55.484551871911833</v>
      </c>
      <c r="R21" s="10">
        <f t="shared" si="7"/>
        <v>57.591753191515885</v>
      </c>
      <c r="S21" s="10">
        <f t="shared" si="7"/>
        <v>59.698954511119936</v>
      </c>
      <c r="T21" s="10">
        <f t="shared" si="7"/>
        <v>61.806155830723981</v>
      </c>
      <c r="U21" s="10">
        <v>63.913357150328025</v>
      </c>
      <c r="V21" s="10">
        <f t="shared" si="8"/>
        <v>63.913357150328025</v>
      </c>
      <c r="W21" s="10">
        <f t="shared" si="9"/>
        <v>67.688576846111019</v>
      </c>
      <c r="X21" s="10">
        <f t="shared" si="9"/>
        <v>69.576186694002516</v>
      </c>
      <c r="Y21" s="10">
        <f t="shared" si="9"/>
        <v>71.463796541893998</v>
      </c>
      <c r="Z21" s="10">
        <f t="shared" si="9"/>
        <v>73.351406389785495</v>
      </c>
      <c r="AA21" s="10">
        <f t="shared" si="9"/>
        <v>75.239016237676992</v>
      </c>
      <c r="AB21" s="10">
        <f t="shared" si="9"/>
        <v>77.126626085568489</v>
      </c>
      <c r="AC21" s="10">
        <f t="shared" si="9"/>
        <v>79.014235933459986</v>
      </c>
      <c r="AD21" s="10">
        <f t="shared" si="9"/>
        <v>80.901845781351483</v>
      </c>
      <c r="AE21" s="10">
        <f t="shared" si="9"/>
        <v>82.78945562924298</v>
      </c>
      <c r="AF21" s="10">
        <f t="shared" si="9"/>
        <v>84.677065477134477</v>
      </c>
      <c r="AG21" s="10">
        <f t="shared" si="9"/>
        <v>86.564675325025959</v>
      </c>
      <c r="AH21" s="10">
        <f t="shared" si="9"/>
        <v>88.452285172917456</v>
      </c>
      <c r="AI21" s="10">
        <f t="shared" si="9"/>
        <v>90.339895020808953</v>
      </c>
      <c r="AJ21" s="10">
        <f t="shared" si="9"/>
        <v>92.22750486870045</v>
      </c>
      <c r="AK21" s="10">
        <f t="shared" si="9"/>
        <v>94.115114716591947</v>
      </c>
      <c r="AL21" s="10">
        <f t="shared" si="9"/>
        <v>96.00272456448343</v>
      </c>
      <c r="AM21" s="10">
        <f t="shared" si="10"/>
        <v>97.890334412374926</v>
      </c>
      <c r="AN21" s="10">
        <f t="shared" si="10"/>
        <v>99.777944260266423</v>
      </c>
      <c r="AO21" s="10">
        <v>101.66555410815792</v>
      </c>
    </row>
    <row r="22" spans="1:41">
      <c r="A22" s="6">
        <v>94.999999999999972</v>
      </c>
      <c r="B22" s="10">
        <v>22.573667095841678</v>
      </c>
      <c r="C22" s="10">
        <v>25.123460385767057</v>
      </c>
      <c r="D22" s="10">
        <v>27.649848687264438</v>
      </c>
      <c r="E22" s="10">
        <v>30.153283161883699</v>
      </c>
      <c r="F22" s="10">
        <v>32.634198234696768</v>
      </c>
      <c r="G22" s="10">
        <v>35.093012453975994</v>
      </c>
      <c r="H22" s="10">
        <f t="shared" si="4"/>
        <v>37.519475185755283</v>
      </c>
      <c r="I22" s="10">
        <v>39.945937917534579</v>
      </c>
      <c r="J22" s="10">
        <f t="shared" si="5"/>
        <v>42.330528826240226</v>
      </c>
      <c r="K22" s="10">
        <v>44.715119734945873</v>
      </c>
      <c r="L22" s="10">
        <f t="shared" si="6"/>
        <v>46.983455841182028</v>
      </c>
      <c r="M22" s="10">
        <f t="shared" si="7"/>
        <v>49.251791947418184</v>
      </c>
      <c r="N22" s="10">
        <f t="shared" si="7"/>
        <v>51.520128053654346</v>
      </c>
      <c r="O22" s="10">
        <f t="shared" si="7"/>
        <v>53.788464159890502</v>
      </c>
      <c r="P22" s="10">
        <f t="shared" si="7"/>
        <v>56.056800266126658</v>
      </c>
      <c r="Q22" s="10">
        <f t="shared" si="7"/>
        <v>58.325136372362813</v>
      </c>
      <c r="R22" s="10">
        <f t="shared" si="7"/>
        <v>60.593472478598969</v>
      </c>
      <c r="S22" s="10">
        <f t="shared" si="7"/>
        <v>62.861808584835131</v>
      </c>
      <c r="T22" s="10">
        <f t="shared" si="7"/>
        <v>65.13014469107128</v>
      </c>
      <c r="U22" s="10">
        <v>67.398480797307442</v>
      </c>
      <c r="V22" s="10">
        <f t="shared" si="8"/>
        <v>67.398480797307442</v>
      </c>
      <c r="W22" s="10">
        <f t="shared" si="9"/>
        <v>71.43685393128176</v>
      </c>
      <c r="X22" s="10">
        <f t="shared" si="9"/>
        <v>73.456040498268919</v>
      </c>
      <c r="Y22" s="10">
        <f t="shared" si="9"/>
        <v>75.475227065256078</v>
      </c>
      <c r="Z22" s="10">
        <f t="shared" si="9"/>
        <v>77.494413632243237</v>
      </c>
      <c r="AA22" s="10">
        <f t="shared" si="9"/>
        <v>79.513600199230396</v>
      </c>
      <c r="AB22" s="10">
        <f t="shared" si="9"/>
        <v>81.532786766217555</v>
      </c>
      <c r="AC22" s="10">
        <f t="shared" si="9"/>
        <v>83.551973333204728</v>
      </c>
      <c r="AD22" s="10">
        <f t="shared" si="9"/>
        <v>85.571159900191873</v>
      </c>
      <c r="AE22" s="10">
        <f t="shared" si="9"/>
        <v>87.590346467179046</v>
      </c>
      <c r="AF22" s="10">
        <f t="shared" si="9"/>
        <v>89.609533034166205</v>
      </c>
      <c r="AG22" s="10">
        <f t="shared" si="9"/>
        <v>91.628719601153364</v>
      </c>
      <c r="AH22" s="10">
        <f t="shared" si="9"/>
        <v>93.647906168140523</v>
      </c>
      <c r="AI22" s="10">
        <f t="shared" si="9"/>
        <v>95.667092735127682</v>
      </c>
      <c r="AJ22" s="10">
        <f t="shared" si="9"/>
        <v>97.686279302114841</v>
      </c>
      <c r="AK22" s="10">
        <f t="shared" si="9"/>
        <v>99.705465869101999</v>
      </c>
      <c r="AL22" s="10">
        <f t="shared" si="9"/>
        <v>101.72465243608916</v>
      </c>
      <c r="AM22" s="10">
        <f t="shared" si="10"/>
        <v>103.74383900307632</v>
      </c>
      <c r="AN22" s="10">
        <f t="shared" si="10"/>
        <v>105.76302557006348</v>
      </c>
      <c r="AO22" s="10">
        <v>107.78221213705064</v>
      </c>
    </row>
    <row r="23" spans="1:41">
      <c r="A23" s="6">
        <v>99.999999999999972</v>
      </c>
      <c r="B23" s="10">
        <v>22.780014710253301</v>
      </c>
      <c r="C23" s="10">
        <v>25.53251982777622</v>
      </c>
      <c r="D23" s="10">
        <v>28.258097986442724</v>
      </c>
      <c r="E23" s="10">
        <v>30.957308161529131</v>
      </c>
      <c r="F23" s="10">
        <v>33.630686994447089</v>
      </c>
      <c r="G23" s="10">
        <v>36.278750024941445</v>
      </c>
      <c r="H23" s="10">
        <f t="shared" si="4"/>
        <v>38.889821080489682</v>
      </c>
      <c r="I23" s="10">
        <v>41.500892136037919</v>
      </c>
      <c r="J23" s="10">
        <f t="shared" si="5"/>
        <v>44.064185311474617</v>
      </c>
      <c r="K23" s="10">
        <v>46.627478486911308</v>
      </c>
      <c r="L23" s="10">
        <f t="shared" si="6"/>
        <v>49.058782508361048</v>
      </c>
      <c r="M23" s="10">
        <f t="shared" si="7"/>
        <v>51.490086529810796</v>
      </c>
      <c r="N23" s="10">
        <f t="shared" si="7"/>
        <v>53.921390551260536</v>
      </c>
      <c r="O23" s="10">
        <f t="shared" si="7"/>
        <v>56.352694572710277</v>
      </c>
      <c r="P23" s="10">
        <f t="shared" si="7"/>
        <v>58.783998594160025</v>
      </c>
      <c r="Q23" s="10">
        <f t="shared" si="7"/>
        <v>61.215302615609765</v>
      </c>
      <c r="R23" s="10">
        <f t="shared" si="7"/>
        <v>63.646606637059506</v>
      </c>
      <c r="S23" s="10">
        <f t="shared" si="7"/>
        <v>66.077910658509253</v>
      </c>
      <c r="T23" s="10">
        <f t="shared" si="7"/>
        <v>68.509214679959001</v>
      </c>
      <c r="U23" s="10">
        <v>70.940518701408735</v>
      </c>
      <c r="V23" s="10">
        <f t="shared" si="8"/>
        <v>70.940518701408735</v>
      </c>
      <c r="W23" s="10">
        <f t="shared" si="9"/>
        <v>75.242151592097102</v>
      </c>
      <c r="X23" s="10">
        <f t="shared" si="9"/>
        <v>77.392968037441278</v>
      </c>
      <c r="Y23" s="10">
        <f t="shared" si="9"/>
        <v>79.543784482785469</v>
      </c>
      <c r="Z23" s="10">
        <f t="shared" si="9"/>
        <v>81.694600928129645</v>
      </c>
      <c r="AA23" s="10">
        <f t="shared" si="9"/>
        <v>83.845417373473836</v>
      </c>
      <c r="AB23" s="10">
        <f t="shared" si="9"/>
        <v>85.996233818818013</v>
      </c>
      <c r="AC23" s="10">
        <f t="shared" si="9"/>
        <v>88.147050264162203</v>
      </c>
      <c r="AD23" s="10">
        <f t="shared" si="9"/>
        <v>90.29786670950638</v>
      </c>
      <c r="AE23" s="10">
        <f t="shared" si="9"/>
        <v>92.448683154850556</v>
      </c>
      <c r="AF23" s="10">
        <f t="shared" si="9"/>
        <v>94.599499600194747</v>
      </c>
      <c r="AG23" s="10">
        <f t="shared" si="9"/>
        <v>96.750316045538924</v>
      </c>
      <c r="AH23" s="10">
        <f t="shared" si="9"/>
        <v>98.901132490883114</v>
      </c>
      <c r="AI23" s="10">
        <f t="shared" si="9"/>
        <v>101.05194893622729</v>
      </c>
      <c r="AJ23" s="10">
        <f t="shared" si="9"/>
        <v>103.20276538157148</v>
      </c>
      <c r="AK23" s="10">
        <f t="shared" si="9"/>
        <v>105.35358182691567</v>
      </c>
      <c r="AL23" s="10">
        <f t="shared" si="9"/>
        <v>107.50439827225983</v>
      </c>
      <c r="AM23" s="10">
        <f t="shared" si="10"/>
        <v>109.65521471760403</v>
      </c>
      <c r="AN23" s="10">
        <f t="shared" si="10"/>
        <v>111.80603116294822</v>
      </c>
      <c r="AO23" s="10">
        <v>113.95684760829239</v>
      </c>
    </row>
    <row r="24" spans="1:41">
      <c r="A24" s="6">
        <v>104.99999999999996</v>
      </c>
      <c r="B24" s="10">
        <v>22.99129089753913</v>
      </c>
      <c r="C24" s="10">
        <v>25.951109250695175</v>
      </c>
      <c r="D24" s="10">
        <v>28.880171051505631</v>
      </c>
      <c r="E24" s="10">
        <v>31.779161075595432</v>
      </c>
      <c r="F24" s="10">
        <v>34.648734753864439</v>
      </c>
      <c r="G24" s="10">
        <v>37.489519904296785</v>
      </c>
      <c r="H24" s="10">
        <f t="shared" si="4"/>
        <v>40.288313621991421</v>
      </c>
      <c r="I24" s="10">
        <v>43.08710733968605</v>
      </c>
      <c r="J24" s="10">
        <f t="shared" si="5"/>
        <v>45.831779576723321</v>
      </c>
      <c r="K24" s="10">
        <v>48.576451813760599</v>
      </c>
      <c r="L24" s="10">
        <f t="shared" si="6"/>
        <v>51.172351510675057</v>
      </c>
      <c r="M24" s="10">
        <f t="shared" si="7"/>
        <v>53.768251207589515</v>
      </c>
      <c r="N24" s="10">
        <f t="shared" si="7"/>
        <v>56.364150904503965</v>
      </c>
      <c r="O24" s="10">
        <f t="shared" si="7"/>
        <v>58.960050601418423</v>
      </c>
      <c r="P24" s="10">
        <f t="shared" si="7"/>
        <v>61.555950298332881</v>
      </c>
      <c r="Q24" s="10">
        <f t="shared" si="7"/>
        <v>64.151849995247332</v>
      </c>
      <c r="R24" s="10">
        <f t="shared" si="7"/>
        <v>66.74774969216179</v>
      </c>
      <c r="S24" s="10">
        <f t="shared" si="7"/>
        <v>69.343649389076248</v>
      </c>
      <c r="T24" s="10">
        <f t="shared" si="7"/>
        <v>71.939549085990706</v>
      </c>
      <c r="U24" s="10">
        <v>74.535448782905164</v>
      </c>
      <c r="V24" s="10">
        <f t="shared" si="8"/>
        <v>74.535448782905164</v>
      </c>
      <c r="W24" s="10">
        <f t="shared" si="9"/>
        <v>79.10010943974865</v>
      </c>
      <c r="X24" s="10">
        <f t="shared" si="9"/>
        <v>81.3824397681704</v>
      </c>
      <c r="Y24" s="10">
        <f t="shared" si="9"/>
        <v>83.66477009659215</v>
      </c>
      <c r="Z24" s="10">
        <f t="shared" si="9"/>
        <v>85.9471004250139</v>
      </c>
      <c r="AA24" s="10">
        <f t="shared" si="9"/>
        <v>88.229430753435651</v>
      </c>
      <c r="AB24" s="10">
        <f t="shared" si="9"/>
        <v>90.511761081857387</v>
      </c>
      <c r="AC24" s="10">
        <f t="shared" si="9"/>
        <v>92.794091410279137</v>
      </c>
      <c r="AD24" s="10">
        <f t="shared" si="9"/>
        <v>95.076421738700887</v>
      </c>
      <c r="AE24" s="10">
        <f t="shared" si="9"/>
        <v>97.358752067122623</v>
      </c>
      <c r="AF24" s="10">
        <f t="shared" si="9"/>
        <v>99.641082395544373</v>
      </c>
      <c r="AG24" s="10">
        <f t="shared" si="9"/>
        <v>101.92341272396612</v>
      </c>
      <c r="AH24" s="10">
        <f t="shared" si="9"/>
        <v>104.20574305238787</v>
      </c>
      <c r="AI24" s="10">
        <f t="shared" si="9"/>
        <v>106.48807338080961</v>
      </c>
      <c r="AJ24" s="10">
        <f t="shared" si="9"/>
        <v>108.77040370923136</v>
      </c>
      <c r="AK24" s="10">
        <f t="shared" si="9"/>
        <v>111.05273403765311</v>
      </c>
      <c r="AL24" s="10">
        <f t="shared" si="9"/>
        <v>113.33506436607485</v>
      </c>
      <c r="AM24" s="10">
        <f t="shared" si="10"/>
        <v>115.6173946944966</v>
      </c>
      <c r="AN24" s="10">
        <f t="shared" si="10"/>
        <v>117.89972502291835</v>
      </c>
      <c r="AO24" s="10">
        <v>120.1820553513401</v>
      </c>
    </row>
    <row r="25" spans="1:41">
      <c r="A25" s="6">
        <v>109.99999999999996</v>
      </c>
      <c r="B25" s="10">
        <v>23.20734090747348</v>
      </c>
      <c r="C25" s="10">
        <v>26.378908564326171</v>
      </c>
      <c r="D25" s="10">
        <v>29.515573942865934</v>
      </c>
      <c r="E25" s="10">
        <v>32.618167397765902</v>
      </c>
      <c r="F25" s="10">
        <v>35.687481264214547</v>
      </c>
      <c r="G25" s="10">
        <v>38.724272249102434</v>
      </c>
      <c r="H25" s="10">
        <f t="shared" si="4"/>
        <v>41.713709781787117</v>
      </c>
      <c r="I25" s="10">
        <v>44.703147314471806</v>
      </c>
      <c r="J25" s="10">
        <f t="shared" si="5"/>
        <v>47.631680315465573</v>
      </c>
      <c r="K25" s="10">
        <v>50.560213316459347</v>
      </c>
      <c r="L25" s="10">
        <f t="shared" si="6"/>
        <v>53.322149172674642</v>
      </c>
      <c r="M25" s="10">
        <f t="shared" si="7"/>
        <v>56.084085028889945</v>
      </c>
      <c r="N25" s="10">
        <f t="shared" si="7"/>
        <v>58.846020885105247</v>
      </c>
      <c r="O25" s="10">
        <f t="shared" si="7"/>
        <v>61.607956741320542</v>
      </c>
      <c r="P25" s="10">
        <f t="shared" si="7"/>
        <v>64.369892597535838</v>
      </c>
      <c r="Q25" s="10">
        <f t="shared" si="7"/>
        <v>67.13182845375114</v>
      </c>
      <c r="R25" s="10">
        <f t="shared" si="7"/>
        <v>69.893764309966443</v>
      </c>
      <c r="S25" s="10">
        <f t="shared" si="7"/>
        <v>72.655700166181731</v>
      </c>
      <c r="T25" s="10">
        <f t="shared" si="7"/>
        <v>75.417636022397033</v>
      </c>
      <c r="U25" s="10">
        <v>78.179571878612336</v>
      </c>
      <c r="V25" s="10">
        <f t="shared" si="8"/>
        <v>78.179571878612336</v>
      </c>
      <c r="W25" s="10">
        <f t="shared" si="9"/>
        <v>83.00672514360889</v>
      </c>
      <c r="X25" s="10">
        <f t="shared" si="9"/>
        <v>85.420301776107181</v>
      </c>
      <c r="Y25" s="10">
        <f t="shared" si="9"/>
        <v>87.833878408605457</v>
      </c>
      <c r="Z25" s="10">
        <f t="shared" si="9"/>
        <v>90.247455041103734</v>
      </c>
      <c r="AA25" s="10">
        <f t="shared" si="9"/>
        <v>92.661031673602011</v>
      </c>
      <c r="AB25" s="10">
        <f t="shared" si="9"/>
        <v>95.074608306100288</v>
      </c>
      <c r="AC25" s="10">
        <f t="shared" si="9"/>
        <v>97.488184938598579</v>
      </c>
      <c r="AD25" s="10">
        <f t="shared" si="9"/>
        <v>99.901761571096856</v>
      </c>
      <c r="AE25" s="10">
        <f t="shared" si="9"/>
        <v>102.31533820359513</v>
      </c>
      <c r="AF25" s="10">
        <f t="shared" si="9"/>
        <v>104.72891483609341</v>
      </c>
      <c r="AG25" s="10">
        <f t="shared" si="9"/>
        <v>107.14249146859169</v>
      </c>
      <c r="AH25" s="10">
        <f t="shared" si="9"/>
        <v>109.55606810108998</v>
      </c>
      <c r="AI25" s="10">
        <f t="shared" si="9"/>
        <v>111.96964473358824</v>
      </c>
      <c r="AJ25" s="10">
        <f t="shared" si="9"/>
        <v>114.38322136608653</v>
      </c>
      <c r="AK25" s="10">
        <f t="shared" si="9"/>
        <v>116.79679799858482</v>
      </c>
      <c r="AL25" s="10">
        <f t="shared" si="9"/>
        <v>119.21037463108308</v>
      </c>
      <c r="AM25" s="10">
        <f t="shared" si="10"/>
        <v>121.62395126358138</v>
      </c>
      <c r="AN25" s="10">
        <f t="shared" si="10"/>
        <v>124.03752789607964</v>
      </c>
      <c r="AO25" s="10">
        <v>126.45110452857793</v>
      </c>
    </row>
    <row r="26" spans="1:41">
      <c r="A26" s="6">
        <v>114.99999999999996</v>
      </c>
      <c r="B26" s="5">
        <v>23.428020771746436</v>
      </c>
      <c r="C26" s="5">
        <v>26.81561954581759</v>
      </c>
      <c r="D26" s="5">
        <v>30.16384606800586</v>
      </c>
      <c r="E26" s="5">
        <v>33.473697900083039</v>
      </c>
      <c r="F26" s="5">
        <v>36.746123968952794</v>
      </c>
      <c r="G26" s="5">
        <v>39.982027815477537</v>
      </c>
      <c r="H26" s="10">
        <f t="shared" si="4"/>
        <v>43.164850760348045</v>
      </c>
      <c r="I26" s="5">
        <v>46.347673705218561</v>
      </c>
      <c r="J26" s="10">
        <f t="shared" si="5"/>
        <v>49.462368595325771</v>
      </c>
      <c r="K26" s="5">
        <v>52.577063485432987</v>
      </c>
      <c r="L26" s="10">
        <f t="shared" si="6"/>
        <v>55.506304810678863</v>
      </c>
      <c r="M26" s="10">
        <f t="shared" si="7"/>
        <v>58.435546135924731</v>
      </c>
      <c r="N26" s="10">
        <f t="shared" si="7"/>
        <v>61.364787461170607</v>
      </c>
      <c r="O26" s="10">
        <f t="shared" si="7"/>
        <v>64.294028786416476</v>
      </c>
      <c r="P26" s="10">
        <f t="shared" si="7"/>
        <v>67.223270111662345</v>
      </c>
      <c r="Q26" s="10">
        <f t="shared" si="7"/>
        <v>70.152511436908227</v>
      </c>
      <c r="R26" s="10">
        <f t="shared" si="7"/>
        <v>73.081752762154096</v>
      </c>
      <c r="S26" s="10">
        <f t="shared" si="7"/>
        <v>76.010994087399979</v>
      </c>
      <c r="T26" s="10">
        <f t="shared" si="7"/>
        <v>78.940235412645848</v>
      </c>
      <c r="U26" s="5">
        <v>81.869476737891716</v>
      </c>
      <c r="V26" s="10">
        <f t="shared" si="8"/>
        <v>81.869476737891716</v>
      </c>
      <c r="W26" s="10">
        <f t="shared" si="9"/>
        <v>86.958314279849915</v>
      </c>
      <c r="X26" s="10">
        <f t="shared" si="9"/>
        <v>89.502733050829022</v>
      </c>
      <c r="Y26" s="10">
        <f t="shared" si="9"/>
        <v>92.047151821808129</v>
      </c>
      <c r="Z26" s="10">
        <f t="shared" si="9"/>
        <v>94.591570592787235</v>
      </c>
      <c r="AA26" s="10">
        <f t="shared" si="9"/>
        <v>97.135989363766328</v>
      </c>
      <c r="AB26" s="10">
        <f t="shared" si="9"/>
        <v>99.680408134745434</v>
      </c>
      <c r="AC26" s="10">
        <f t="shared" si="9"/>
        <v>102.22482690572454</v>
      </c>
      <c r="AD26" s="10">
        <f t="shared" si="9"/>
        <v>104.76924567670363</v>
      </c>
      <c r="AE26" s="10">
        <f t="shared" si="9"/>
        <v>107.31366444768274</v>
      </c>
      <c r="AF26" s="10">
        <f t="shared" si="9"/>
        <v>109.85808321866185</v>
      </c>
      <c r="AG26" s="10">
        <f t="shared" si="9"/>
        <v>112.40250198964094</v>
      </c>
      <c r="AH26" s="10">
        <f t="shared" si="9"/>
        <v>114.94692076062005</v>
      </c>
      <c r="AI26" s="10">
        <f t="shared" si="9"/>
        <v>117.49133953159915</v>
      </c>
      <c r="AJ26" s="10">
        <f t="shared" si="9"/>
        <v>120.03575830257824</v>
      </c>
      <c r="AK26" s="10">
        <f t="shared" si="9"/>
        <v>122.58017707355737</v>
      </c>
      <c r="AL26" s="10">
        <f t="shared" si="9"/>
        <v>125.12459584453646</v>
      </c>
      <c r="AM26" s="10">
        <f t="shared" si="10"/>
        <v>127.66901461551555</v>
      </c>
      <c r="AN26" s="10">
        <f t="shared" si="10"/>
        <v>130.21343338649467</v>
      </c>
      <c r="AO26" s="5">
        <v>132.75785215747376</v>
      </c>
    </row>
    <row r="27" spans="1:41">
      <c r="A27" s="6">
        <v>119.99999999999994</v>
      </c>
      <c r="B27" s="5">
        <v>23.653196114894588</v>
      </c>
      <c r="C27" s="5">
        <v>27.260963450725558</v>
      </c>
      <c r="D27" s="5">
        <v>30.824556578799765</v>
      </c>
      <c r="E27" s="5">
        <v>34.345163798035962</v>
      </c>
      <c r="F27" s="5">
        <v>37.823911912737714</v>
      </c>
      <c r="G27" s="5">
        <v>41.26187058222299</v>
      </c>
      <c r="H27" s="10">
        <f t="shared" si="4"/>
        <v>44.640653271150875</v>
      </c>
      <c r="I27" s="5">
        <v>48.019435960078759</v>
      </c>
      <c r="J27" s="10">
        <f t="shared" si="5"/>
        <v>51.322426376708435</v>
      </c>
      <c r="K27" s="5">
        <v>54.625416793338118</v>
      </c>
      <c r="L27" s="10">
        <f t="shared" si="6"/>
        <v>57.723076095803584</v>
      </c>
      <c r="M27" s="10">
        <f t="shared" si="7"/>
        <v>60.820735398269051</v>
      </c>
      <c r="N27" s="10">
        <f t="shared" si="7"/>
        <v>63.918394700734524</v>
      </c>
      <c r="O27" s="10">
        <f t="shared" si="7"/>
        <v>67.016054003199997</v>
      </c>
      <c r="P27" s="10">
        <f t="shared" si="7"/>
        <v>70.113713305665456</v>
      </c>
      <c r="Q27" s="10">
        <f t="shared" si="7"/>
        <v>73.211372608130915</v>
      </c>
      <c r="R27" s="10">
        <f t="shared" si="7"/>
        <v>76.309031910596389</v>
      </c>
      <c r="S27" s="10">
        <f t="shared" si="7"/>
        <v>79.406691213061862</v>
      </c>
      <c r="T27" s="10">
        <f t="shared" si="7"/>
        <v>82.504350515527335</v>
      </c>
      <c r="U27" s="5">
        <v>85.602009817992794</v>
      </c>
      <c r="V27" s="10">
        <f t="shared" si="8"/>
        <v>85.602009817992794</v>
      </c>
      <c r="W27" s="10">
        <f t="shared" si="9"/>
        <v>90.951475748090928</v>
      </c>
      <c r="X27" s="10">
        <f t="shared" si="9"/>
        <v>93.626208713140002</v>
      </c>
      <c r="Y27" s="10">
        <f t="shared" si="9"/>
        <v>96.300941678189076</v>
      </c>
      <c r="Z27" s="10">
        <f t="shared" si="9"/>
        <v>98.97567464323815</v>
      </c>
      <c r="AA27" s="10">
        <f t="shared" si="9"/>
        <v>101.65040760828722</v>
      </c>
      <c r="AB27" s="10">
        <f t="shared" si="9"/>
        <v>104.32514057333628</v>
      </c>
      <c r="AC27" s="10">
        <f t="shared" si="9"/>
        <v>106.99987353838536</v>
      </c>
      <c r="AD27" s="10">
        <f t="shared" si="9"/>
        <v>109.67460650343443</v>
      </c>
      <c r="AE27" s="10">
        <f t="shared" si="9"/>
        <v>112.34933946848349</v>
      </c>
      <c r="AF27" s="10">
        <f t="shared" si="9"/>
        <v>115.02407243353258</v>
      </c>
      <c r="AG27" s="10">
        <f t="shared" si="9"/>
        <v>117.69880539858164</v>
      </c>
      <c r="AH27" s="10">
        <f t="shared" si="9"/>
        <v>120.37353836363071</v>
      </c>
      <c r="AI27" s="10">
        <f t="shared" si="9"/>
        <v>123.04827132867979</v>
      </c>
      <c r="AJ27" s="10">
        <f t="shared" si="9"/>
        <v>125.72300429372885</v>
      </c>
      <c r="AK27" s="10">
        <f t="shared" si="9"/>
        <v>128.39773725877791</v>
      </c>
      <c r="AL27" s="10">
        <f t="shared" si="9"/>
        <v>131.072470223827</v>
      </c>
      <c r="AM27" s="10">
        <f t="shared" si="10"/>
        <v>133.74720318887606</v>
      </c>
      <c r="AN27" s="10">
        <f t="shared" si="10"/>
        <v>136.42193615392512</v>
      </c>
      <c r="AO27" s="5">
        <v>139.09666911897421</v>
      </c>
    </row>
    <row r="28" spans="1:41">
      <c r="A28" s="6">
        <v>124.99999999999996</v>
      </c>
      <c r="B28" s="5">
        <v>23.882741139471531</v>
      </c>
      <c r="C28" s="5">
        <v>27.714678973461421</v>
      </c>
      <c r="D28" s="5">
        <v>31.497301294200916</v>
      </c>
      <c r="E28" s="5">
        <v>35.232012617835608</v>
      </c>
      <c r="F28" s="5">
        <v>38.92014053043296</v>
      </c>
      <c r="G28" s="5">
        <v>42.562941433463521</v>
      </c>
      <c r="H28" s="10">
        <f t="shared" si="4"/>
        <v>46.140102065397102</v>
      </c>
      <c r="I28" s="5">
        <v>49.717262697330675</v>
      </c>
      <c r="J28" s="10">
        <f t="shared" si="5"/>
        <v>53.210526640486698</v>
      </c>
      <c r="K28" s="5">
        <v>56.703790583642721</v>
      </c>
      <c r="L28" s="10">
        <f t="shared" si="6"/>
        <v>59.970836429612206</v>
      </c>
      <c r="M28" s="10">
        <f t="shared" si="7"/>
        <v>63.237882275581697</v>
      </c>
      <c r="N28" s="10">
        <f t="shared" si="7"/>
        <v>66.504928121551188</v>
      </c>
      <c r="O28" s="10">
        <f t="shared" si="7"/>
        <v>69.771973967520665</v>
      </c>
      <c r="P28" s="10">
        <f t="shared" si="7"/>
        <v>73.039019813490157</v>
      </c>
      <c r="Q28" s="10">
        <f t="shared" si="7"/>
        <v>76.306065659459648</v>
      </c>
      <c r="R28" s="10">
        <f t="shared" si="7"/>
        <v>79.573111505429139</v>
      </c>
      <c r="S28" s="10">
        <f t="shared" si="7"/>
        <v>82.840157351398631</v>
      </c>
      <c r="T28" s="10">
        <f t="shared" si="7"/>
        <v>86.107203197368108</v>
      </c>
      <c r="U28" s="5">
        <v>89.374249043337599</v>
      </c>
      <c r="V28" s="10">
        <f t="shared" si="8"/>
        <v>89.374249043337599</v>
      </c>
      <c r="W28" s="10">
        <f t="shared" si="9"/>
        <v>94.983061799713326</v>
      </c>
      <c r="X28" s="10">
        <f t="shared" si="9"/>
        <v>97.787468177901189</v>
      </c>
      <c r="Y28" s="10">
        <f t="shared" si="9"/>
        <v>100.59187455608905</v>
      </c>
      <c r="Z28" s="10">
        <f t="shared" si="9"/>
        <v>103.39628093427692</v>
      </c>
      <c r="AA28" s="10">
        <f t="shared" si="9"/>
        <v>106.20068731246478</v>
      </c>
      <c r="AB28" s="10">
        <f t="shared" si="9"/>
        <v>109.00509369065264</v>
      </c>
      <c r="AC28" s="10">
        <f t="shared" si="9"/>
        <v>111.80950006884052</v>
      </c>
      <c r="AD28" s="10">
        <f t="shared" si="9"/>
        <v>114.61390644702837</v>
      </c>
      <c r="AE28" s="10">
        <f t="shared" si="9"/>
        <v>117.41831282521625</v>
      </c>
      <c r="AF28" s="10">
        <f t="shared" si="9"/>
        <v>120.22271920340411</v>
      </c>
      <c r="AG28" s="10">
        <f t="shared" si="9"/>
        <v>123.02712558159197</v>
      </c>
      <c r="AH28" s="10">
        <f t="shared" si="9"/>
        <v>125.83153195977982</v>
      </c>
      <c r="AI28" s="10">
        <f t="shared" si="9"/>
        <v>128.6359383379677</v>
      </c>
      <c r="AJ28" s="10">
        <f t="shared" si="9"/>
        <v>131.44034471615555</v>
      </c>
      <c r="AK28" s="10">
        <f t="shared" si="9"/>
        <v>134.24475109434343</v>
      </c>
      <c r="AL28" s="10">
        <f t="shared" si="9"/>
        <v>137.04915747253131</v>
      </c>
      <c r="AM28" s="10">
        <f t="shared" si="10"/>
        <v>139.85356385071915</v>
      </c>
      <c r="AN28" s="10">
        <f t="shared" si="10"/>
        <v>142.657970228907</v>
      </c>
      <c r="AO28" s="5">
        <v>145.46237660709488</v>
      </c>
    </row>
    <row r="29" spans="1:41">
      <c r="A29" s="6">
        <v>129.99999999999997</v>
      </c>
      <c r="B29" s="5">
        <v>24.116537754194361</v>
      </c>
      <c r="C29" s="5">
        <v>28.176520494469962</v>
      </c>
      <c r="D29" s="5">
        <v>32.181700054131859</v>
      </c>
      <c r="E29" s="5">
        <v>36.133724640115204</v>
      </c>
      <c r="F29" s="5">
        <v>40.034147158653859</v>
      </c>
      <c r="G29" s="5">
        <v>43.884432711115792</v>
      </c>
      <c r="H29" s="10">
        <f t="shared" si="4"/>
        <v>47.662243476349182</v>
      </c>
      <c r="I29" s="5">
        <v>51.440054241582573</v>
      </c>
      <c r="J29" s="10">
        <f t="shared" si="5"/>
        <v>55.125424839814769</v>
      </c>
      <c r="K29" s="5">
        <v>58.810795438046974</v>
      </c>
      <c r="L29" s="10">
        <f t="shared" si="6"/>
        <v>62.248063981257211</v>
      </c>
      <c r="M29" s="10">
        <f t="shared" si="7"/>
        <v>65.685332524467455</v>
      </c>
      <c r="N29" s="10">
        <f t="shared" si="7"/>
        <v>69.122601067677692</v>
      </c>
      <c r="O29" s="10">
        <f t="shared" si="7"/>
        <v>72.55986961088793</v>
      </c>
      <c r="P29" s="10">
        <f t="shared" si="7"/>
        <v>75.997138154098167</v>
      </c>
      <c r="Q29" s="10">
        <f t="shared" si="7"/>
        <v>79.434406697308404</v>
      </c>
      <c r="R29" s="10">
        <f t="shared" si="7"/>
        <v>82.871675240518641</v>
      </c>
      <c r="S29" s="10">
        <f t="shared" si="7"/>
        <v>86.308943783728893</v>
      </c>
      <c r="T29" s="10">
        <f t="shared" si="7"/>
        <v>89.74621232693913</v>
      </c>
      <c r="U29" s="5">
        <v>93.183480870149367</v>
      </c>
      <c r="V29" s="10">
        <f t="shared" si="8"/>
        <v>93.183480870149367</v>
      </c>
      <c r="W29" s="10">
        <f t="shared" si="9"/>
        <v>99.050151920326243</v>
      </c>
      <c r="X29" s="10">
        <f t="shared" si="9"/>
        <v>101.9834874454147</v>
      </c>
      <c r="Y29" s="10">
        <f t="shared" si="9"/>
        <v>104.91682297050313</v>
      </c>
      <c r="Z29" s="10">
        <f t="shared" si="9"/>
        <v>107.85015849559157</v>
      </c>
      <c r="AA29" s="10">
        <f t="shared" si="9"/>
        <v>110.78349402068001</v>
      </c>
      <c r="AB29" s="10">
        <f t="shared" si="9"/>
        <v>113.71682954576845</v>
      </c>
      <c r="AC29" s="10">
        <f t="shared" si="9"/>
        <v>116.6501650708569</v>
      </c>
      <c r="AD29" s="10">
        <f t="shared" si="9"/>
        <v>119.58350059594534</v>
      </c>
      <c r="AE29" s="10">
        <f t="shared" si="9"/>
        <v>122.51683612103378</v>
      </c>
      <c r="AF29" s="10">
        <f t="shared" si="9"/>
        <v>125.45017164612221</v>
      </c>
      <c r="AG29" s="10">
        <f t="shared" si="9"/>
        <v>128.38350717121065</v>
      </c>
      <c r="AH29" s="10">
        <f t="shared" si="9"/>
        <v>131.31684269629909</v>
      </c>
      <c r="AI29" s="10">
        <f t="shared" si="9"/>
        <v>134.25017822138753</v>
      </c>
      <c r="AJ29" s="10">
        <f t="shared" si="9"/>
        <v>137.18351374647597</v>
      </c>
      <c r="AK29" s="10">
        <f t="shared" si="9"/>
        <v>140.11684927156443</v>
      </c>
      <c r="AL29" s="10">
        <f t="shared" si="9"/>
        <v>143.05018479665287</v>
      </c>
      <c r="AM29" s="10">
        <f t="shared" si="10"/>
        <v>145.98352032174131</v>
      </c>
      <c r="AN29" s="10">
        <f t="shared" si="10"/>
        <v>148.91685584682975</v>
      </c>
      <c r="AO29" s="5">
        <v>151.85019137191819</v>
      </c>
    </row>
    <row r="30" spans="1:41">
      <c r="A30" s="6">
        <v>134.99999999999997</v>
      </c>
      <c r="B30" s="5">
        <v>24.354474820358309</v>
      </c>
      <c r="C30" s="5">
        <v>28.646256564617296</v>
      </c>
      <c r="D30" s="5">
        <v>32.877394430150957</v>
      </c>
      <c r="E30" s="5">
        <v>37.049809820644597</v>
      </c>
      <c r="F30" s="5">
        <v>41.165307145399439</v>
      </c>
      <c r="G30" s="5">
        <v>45.225583487620895</v>
      </c>
      <c r="H30" s="10">
        <f t="shared" si="4"/>
        <v>49.206179808530223</v>
      </c>
      <c r="I30" s="5">
        <v>53.186776129439558</v>
      </c>
      <c r="J30" s="10">
        <f t="shared" si="5"/>
        <v>57.065951450741522</v>
      </c>
      <c r="K30" s="5">
        <v>60.94512677204348</v>
      </c>
      <c r="L30" s="10">
        <f t="shared" si="6"/>
        <v>64.553332107973077</v>
      </c>
      <c r="M30" s="10">
        <f t="shared" si="7"/>
        <v>68.161537443902674</v>
      </c>
      <c r="N30" s="10">
        <f t="shared" si="7"/>
        <v>71.769742779832271</v>
      </c>
      <c r="O30" s="10">
        <f t="shared" si="7"/>
        <v>75.377948115761882</v>
      </c>
      <c r="P30" s="10">
        <f t="shared" si="7"/>
        <v>78.986153451691479</v>
      </c>
      <c r="Q30" s="10">
        <f t="shared" si="7"/>
        <v>82.594358787621076</v>
      </c>
      <c r="R30" s="10">
        <f t="shared" si="7"/>
        <v>86.202564123550673</v>
      </c>
      <c r="S30" s="10">
        <f t="shared" si="7"/>
        <v>89.810769459480269</v>
      </c>
      <c r="T30" s="10">
        <f t="shared" si="7"/>
        <v>93.418974795409866</v>
      </c>
      <c r="U30" s="5">
        <v>97.027180131339463</v>
      </c>
      <c r="V30" s="10">
        <f t="shared" si="8"/>
        <v>97.027180131339463</v>
      </c>
      <c r="W30" s="10">
        <f t="shared" si="9"/>
        <v>103.1500299597337</v>
      </c>
      <c r="X30" s="10">
        <f t="shared" si="9"/>
        <v>106.2114548739308</v>
      </c>
      <c r="Y30" s="10">
        <f t="shared" si="9"/>
        <v>109.27287978812792</v>
      </c>
      <c r="Z30" s="10">
        <f t="shared" si="9"/>
        <v>112.33430470232504</v>
      </c>
      <c r="AA30" s="10">
        <f t="shared" si="9"/>
        <v>115.39572961652216</v>
      </c>
      <c r="AB30" s="10">
        <f t="shared" si="9"/>
        <v>118.45715453071927</v>
      </c>
      <c r="AC30" s="10">
        <f t="shared" si="9"/>
        <v>121.51857944491638</v>
      </c>
      <c r="AD30" s="10">
        <f t="shared" si="9"/>
        <v>124.5800043591135</v>
      </c>
      <c r="AE30" s="10">
        <f t="shared" si="9"/>
        <v>127.64142927331062</v>
      </c>
      <c r="AF30" s="10">
        <f t="shared" si="9"/>
        <v>130.70285418750774</v>
      </c>
      <c r="AG30" s="10">
        <f t="shared" si="9"/>
        <v>133.76427910170486</v>
      </c>
      <c r="AH30" s="10">
        <f t="shared" si="9"/>
        <v>136.82570401590198</v>
      </c>
      <c r="AI30" s="10">
        <f t="shared" si="9"/>
        <v>139.8871289300991</v>
      </c>
      <c r="AJ30" s="10">
        <f t="shared" si="9"/>
        <v>142.94855384429621</v>
      </c>
      <c r="AK30" s="10">
        <f t="shared" si="9"/>
        <v>146.00997875849333</v>
      </c>
      <c r="AL30" s="10">
        <f t="shared" si="9"/>
        <v>149.07140367269042</v>
      </c>
      <c r="AM30" s="10">
        <f t="shared" si="10"/>
        <v>152.13282858688754</v>
      </c>
      <c r="AN30" s="10">
        <f t="shared" si="10"/>
        <v>155.19425350108466</v>
      </c>
      <c r="AO30" s="5">
        <v>158.25567841528178</v>
      </c>
    </row>
    <row r="31" spans="1:41">
      <c r="A31" s="6">
        <v>139.99999999999997</v>
      </c>
      <c r="B31" s="5">
        <v>24.596447496809294</v>
      </c>
      <c r="C31" s="5">
        <v>29.123668587280125</v>
      </c>
      <c r="D31" s="5">
        <v>33.584045733512255</v>
      </c>
      <c r="E31" s="5">
        <v>37.979805108738084</v>
      </c>
      <c r="F31" s="5">
        <v>42.313030458460837</v>
      </c>
      <c r="G31" s="5">
        <v>46.58567543959753</v>
      </c>
      <c r="H31" s="10">
        <f t="shared" si="4"/>
        <v>50.771064432326838</v>
      </c>
      <c r="I31" s="5">
        <v>54.956453425056139</v>
      </c>
      <c r="J31" s="10">
        <f t="shared" si="5"/>
        <v>59.03100544174599</v>
      </c>
      <c r="K31" s="5">
        <v>63.105557458435847</v>
      </c>
      <c r="L31" s="10">
        <f t="shared" si="6"/>
        <v>66.885300936454968</v>
      </c>
      <c r="M31" s="10">
        <f t="shared" si="7"/>
        <v>70.665044414474082</v>
      </c>
      <c r="N31" s="10">
        <f t="shared" si="7"/>
        <v>74.444787892493196</v>
      </c>
      <c r="O31" s="10">
        <f t="shared" si="7"/>
        <v>78.22453137051231</v>
      </c>
      <c r="P31" s="10">
        <f t="shared" si="7"/>
        <v>82.004274848531423</v>
      </c>
      <c r="Q31" s="10">
        <f t="shared" si="7"/>
        <v>85.784018326550537</v>
      </c>
      <c r="R31" s="10">
        <f t="shared" si="7"/>
        <v>89.563761804569651</v>
      </c>
      <c r="S31" s="10">
        <f t="shared" si="7"/>
        <v>93.343505282588765</v>
      </c>
      <c r="T31" s="10">
        <f t="shared" si="7"/>
        <v>97.123248760607879</v>
      </c>
      <c r="U31" s="5">
        <v>100.90299223862699</v>
      </c>
      <c r="V31" s="10">
        <f t="shared" si="8"/>
        <v>100.90299223862699</v>
      </c>
      <c r="W31" s="10">
        <f t="shared" si="9"/>
        <v>107.28016401864453</v>
      </c>
      <c r="X31" s="10">
        <f t="shared" si="9"/>
        <v>110.46874990865329</v>
      </c>
      <c r="Y31" s="10">
        <f t="shared" si="9"/>
        <v>113.65733579866207</v>
      </c>
      <c r="Z31" s="10">
        <f t="shared" si="9"/>
        <v>116.84592168867084</v>
      </c>
      <c r="AA31" s="10">
        <f t="shared" si="9"/>
        <v>120.03450757867961</v>
      </c>
      <c r="AB31" s="10">
        <f t="shared" si="9"/>
        <v>123.22309346868838</v>
      </c>
      <c r="AC31" s="10">
        <f t="shared" si="9"/>
        <v>126.41167935869714</v>
      </c>
      <c r="AD31" s="10">
        <f t="shared" si="9"/>
        <v>129.60026524870591</v>
      </c>
      <c r="AE31" s="10">
        <f t="shared" si="9"/>
        <v>132.78885113871468</v>
      </c>
      <c r="AF31" s="10">
        <f t="shared" si="9"/>
        <v>135.97743702872344</v>
      </c>
      <c r="AG31" s="10">
        <f t="shared" si="9"/>
        <v>139.16602291873221</v>
      </c>
      <c r="AH31" s="10">
        <f t="shared" si="9"/>
        <v>142.35460880874098</v>
      </c>
      <c r="AI31" s="10">
        <f t="shared" si="9"/>
        <v>145.54319469874974</v>
      </c>
      <c r="AJ31" s="10">
        <f t="shared" si="9"/>
        <v>148.73178058875851</v>
      </c>
      <c r="AK31" s="10">
        <f t="shared" si="9"/>
        <v>151.92036647876731</v>
      </c>
      <c r="AL31" s="10">
        <f t="shared" si="9"/>
        <v>155.10895236877607</v>
      </c>
      <c r="AM31" s="10">
        <f t="shared" si="10"/>
        <v>158.29753825878484</v>
      </c>
      <c r="AN31" s="10">
        <f t="shared" si="10"/>
        <v>161.48612414879361</v>
      </c>
      <c r="AO31" s="5">
        <v>164.67471003880237</v>
      </c>
    </row>
    <row r="32" spans="1:41">
      <c r="A32" s="6">
        <v>145</v>
      </c>
      <c r="B32" s="5">
        <v>24.842356667614272</v>
      </c>
      <c r="C32" s="5">
        <v>29.608549666342661</v>
      </c>
      <c r="D32" s="5">
        <v>34.301333272827982</v>
      </c>
      <c r="E32" s="5">
        <v>38.923272099516907</v>
      </c>
      <c r="F32" s="5">
        <v>43.476758712677189</v>
      </c>
      <c r="G32" s="5">
        <v>47.964029226357397</v>
      </c>
      <c r="H32" s="10">
        <f t="shared" si="4"/>
        <v>52.356097471729868</v>
      </c>
      <c r="I32" s="5">
        <v>56.748165717102339</v>
      </c>
      <c r="J32" s="10">
        <f t="shared" si="5"/>
        <v>61.019548517330605</v>
      </c>
      <c r="K32" s="5">
        <v>65.290931317558872</v>
      </c>
      <c r="L32" s="10">
        <f t="shared" si="6"/>
        <v>69.24270992558067</v>
      </c>
      <c r="M32" s="10">
        <f t="shared" si="7"/>
        <v>73.194488533602481</v>
      </c>
      <c r="N32" s="10">
        <f t="shared" si="7"/>
        <v>77.146267141624293</v>
      </c>
      <c r="O32" s="10">
        <f t="shared" si="7"/>
        <v>81.09804574964609</v>
      </c>
      <c r="P32" s="10">
        <f t="shared" si="7"/>
        <v>85.049824357667887</v>
      </c>
      <c r="Q32" s="10">
        <f t="shared" si="7"/>
        <v>89.001602965689699</v>
      </c>
      <c r="R32" s="10">
        <f t="shared" si="7"/>
        <v>92.953381573711511</v>
      </c>
      <c r="S32" s="10">
        <f t="shared" si="7"/>
        <v>96.905160181733308</v>
      </c>
      <c r="T32" s="10">
        <f t="shared" si="7"/>
        <v>100.85693878975511</v>
      </c>
      <c r="U32" s="5">
        <v>104.80871739777692</v>
      </c>
      <c r="V32" s="10">
        <f t="shared" si="8"/>
        <v>104.80871739777692</v>
      </c>
      <c r="W32" s="10">
        <f t="shared" si="9"/>
        <v>111.43818869141289</v>
      </c>
      <c r="X32" s="10">
        <f t="shared" si="9"/>
        <v>114.75292433823087</v>
      </c>
      <c r="Y32" s="10">
        <f t="shared" si="9"/>
        <v>118.06765998504886</v>
      </c>
      <c r="Z32" s="10">
        <f t="shared" si="9"/>
        <v>121.38239563186684</v>
      </c>
      <c r="AA32" s="10">
        <f t="shared" si="9"/>
        <v>124.69713127868482</v>
      </c>
      <c r="AB32" s="10">
        <f t="shared" si="9"/>
        <v>128.0118669255028</v>
      </c>
      <c r="AC32" s="10">
        <f t="shared" si="9"/>
        <v>131.32660257232081</v>
      </c>
      <c r="AD32" s="10">
        <f t="shared" si="9"/>
        <v>134.64133821913879</v>
      </c>
      <c r="AE32" s="10">
        <f t="shared" si="9"/>
        <v>137.95607386595677</v>
      </c>
      <c r="AF32" s="10">
        <f t="shared" si="9"/>
        <v>141.27080951277475</v>
      </c>
      <c r="AG32" s="10">
        <f t="shared" si="9"/>
        <v>144.58554515959273</v>
      </c>
      <c r="AH32" s="10">
        <f t="shared" si="9"/>
        <v>147.90028080641073</v>
      </c>
      <c r="AI32" s="10">
        <f t="shared" si="9"/>
        <v>151.21501645322871</v>
      </c>
      <c r="AJ32" s="10">
        <f t="shared" si="9"/>
        <v>154.52975210004669</v>
      </c>
      <c r="AK32" s="10">
        <f t="shared" si="9"/>
        <v>157.84448774686467</v>
      </c>
      <c r="AL32" s="10">
        <f t="shared" si="9"/>
        <v>161.15922339368265</v>
      </c>
      <c r="AM32" s="10">
        <f t="shared" si="10"/>
        <v>164.47395904050066</v>
      </c>
      <c r="AN32" s="10">
        <f t="shared" si="10"/>
        <v>167.78869468731864</v>
      </c>
      <c r="AO32" s="5">
        <v>171.10343033413662</v>
      </c>
    </row>
    <row r="33" spans="1:41">
      <c r="A33" s="6">
        <v>150</v>
      </c>
      <c r="B33" s="5">
        <v>25.092108439564679</v>
      </c>
      <c r="C33" s="5">
        <v>30.100703594309763</v>
      </c>
      <c r="D33" s="5">
        <v>35.028952822562992</v>
      </c>
      <c r="E33" s="5">
        <v>39.879794968234307</v>
      </c>
      <c r="F33" s="5">
        <v>44.655962551190534</v>
      </c>
      <c r="G33" s="5">
        <v>49.360001295343601</v>
      </c>
      <c r="H33" s="10">
        <f t="shared" si="4"/>
        <v>53.960521994108419</v>
      </c>
      <c r="I33" s="5">
        <v>58.561042692873244</v>
      </c>
      <c r="J33" s="10">
        <f t="shared" si="5"/>
        <v>63.030600018050869</v>
      </c>
      <c r="K33" s="5">
        <v>67.500157343228494</v>
      </c>
      <c r="L33" s="10">
        <f t="shared" si="6"/>
        <v>71.624371264356512</v>
      </c>
      <c r="M33" s="10">
        <f t="shared" si="7"/>
        <v>75.748585185484515</v>
      </c>
      <c r="N33" s="10">
        <f t="shared" si="7"/>
        <v>79.872799106612533</v>
      </c>
      <c r="O33" s="10">
        <f t="shared" si="7"/>
        <v>83.99701302774055</v>
      </c>
      <c r="P33" s="10">
        <f t="shared" si="7"/>
        <v>88.121226948868554</v>
      </c>
      <c r="Q33" s="10">
        <f t="shared" si="7"/>
        <v>92.245440869996571</v>
      </c>
      <c r="R33" s="10">
        <f t="shared" si="7"/>
        <v>96.369654791124589</v>
      </c>
      <c r="S33" s="10">
        <f t="shared" si="7"/>
        <v>100.49386871225261</v>
      </c>
      <c r="T33" s="10">
        <f t="shared" si="7"/>
        <v>104.61808263338062</v>
      </c>
      <c r="U33" s="5">
        <v>108.74229655450863</v>
      </c>
      <c r="V33" s="10">
        <f t="shared" si="8"/>
        <v>108.74229655450863</v>
      </c>
      <c r="W33" s="10">
        <f t="shared" si="9"/>
        <v>115.62188933480469</v>
      </c>
      <c r="X33" s="10">
        <f t="shared" ref="W33:AL48" si="11">(X$2-$U$2)/($AO$2-$U$2)*($AO33-$U33)+$U33</f>
        <v>119.06168572495272</v>
      </c>
      <c r="Y33" s="10">
        <f t="shared" si="11"/>
        <v>122.50148211510077</v>
      </c>
      <c r="Z33" s="10">
        <f t="shared" si="11"/>
        <v>125.9412785052488</v>
      </c>
      <c r="AA33" s="10">
        <f t="shared" si="11"/>
        <v>129.38107489539684</v>
      </c>
      <c r="AB33" s="10">
        <f t="shared" si="11"/>
        <v>132.82087128554485</v>
      </c>
      <c r="AC33" s="10">
        <f t="shared" si="11"/>
        <v>136.2606676756929</v>
      </c>
      <c r="AD33" s="10">
        <f t="shared" si="11"/>
        <v>139.70046406584095</v>
      </c>
      <c r="AE33" s="10">
        <f t="shared" si="11"/>
        <v>143.14026045598897</v>
      </c>
      <c r="AF33" s="10">
        <f t="shared" si="11"/>
        <v>146.58005684613701</v>
      </c>
      <c r="AG33" s="10">
        <f t="shared" si="11"/>
        <v>150.01985323628503</v>
      </c>
      <c r="AH33" s="10">
        <f t="shared" si="11"/>
        <v>153.45964962643308</v>
      </c>
      <c r="AI33" s="10">
        <f t="shared" si="11"/>
        <v>156.89944601658112</v>
      </c>
      <c r="AJ33" s="10">
        <f t="shared" si="11"/>
        <v>160.33924240672914</v>
      </c>
      <c r="AK33" s="10">
        <f t="shared" si="11"/>
        <v>163.77903879687719</v>
      </c>
      <c r="AL33" s="10">
        <f t="shared" si="11"/>
        <v>167.21883518702521</v>
      </c>
      <c r="AM33" s="10">
        <f t="shared" si="10"/>
        <v>170.65863157717325</v>
      </c>
      <c r="AN33" s="10">
        <f t="shared" si="10"/>
        <v>174.0984279673213</v>
      </c>
      <c r="AO33" s="5">
        <v>177.53822435746932</v>
      </c>
    </row>
    <row r="34" spans="1:41">
      <c r="A34" s="6">
        <v>155</v>
      </c>
      <c r="B34" s="5">
        <v>25.345613698999873</v>
      </c>
      <c r="C34" s="5">
        <v>30.599943959457583</v>
      </c>
      <c r="D34" s="5">
        <v>35.766615270672837</v>
      </c>
      <c r="E34" s="5">
        <v>40.848978644330479</v>
      </c>
      <c r="F34" s="5">
        <v>45.850139327693469</v>
      </c>
      <c r="G34" s="5">
        <v>50.772981050780949</v>
      </c>
      <c r="H34" s="10">
        <f t="shared" si="4"/>
        <v>55.583620627527935</v>
      </c>
      <c r="I34" s="5">
        <v>60.394260204274921</v>
      </c>
      <c r="J34" s="10">
        <f t="shared" si="5"/>
        <v>65.063232380751558</v>
      </c>
      <c r="K34" s="5">
        <v>69.732204557228187</v>
      </c>
      <c r="L34" s="10">
        <f t="shared" si="6"/>
        <v>74.02916398523557</v>
      </c>
      <c r="M34" s="10">
        <f t="shared" si="7"/>
        <v>78.326123413242939</v>
      </c>
      <c r="N34" s="10">
        <f t="shared" si="7"/>
        <v>82.623082841250323</v>
      </c>
      <c r="O34" s="10">
        <f t="shared" si="7"/>
        <v>86.920042269257706</v>
      </c>
      <c r="P34" s="10">
        <f t="shared" si="7"/>
        <v>91.21700169726509</v>
      </c>
      <c r="Q34" s="10">
        <f t="shared" si="7"/>
        <v>95.513961125272459</v>
      </c>
      <c r="R34" s="10">
        <f t="shared" si="7"/>
        <v>99.810920553279843</v>
      </c>
      <c r="S34" s="10">
        <f t="shared" si="7"/>
        <v>104.10787998128723</v>
      </c>
      <c r="T34" s="10">
        <f t="shared" si="7"/>
        <v>108.4048394092946</v>
      </c>
      <c r="U34" s="5">
        <v>112.70179883730198</v>
      </c>
      <c r="V34" s="10">
        <f t="shared" si="8"/>
        <v>112.70179883730198</v>
      </c>
      <c r="W34" s="10">
        <f t="shared" si="11"/>
        <v>119.82918808885799</v>
      </c>
      <c r="X34" s="10">
        <f t="shared" si="11"/>
        <v>123.39288271463599</v>
      </c>
      <c r="Y34" s="10">
        <f t="shared" si="11"/>
        <v>126.956577340414</v>
      </c>
      <c r="Z34" s="10">
        <f t="shared" si="11"/>
        <v>130.52027196619201</v>
      </c>
      <c r="AA34" s="10">
        <f t="shared" si="11"/>
        <v>134.08396659197001</v>
      </c>
      <c r="AB34" s="10">
        <f t="shared" si="11"/>
        <v>137.64766121774801</v>
      </c>
      <c r="AC34" s="10">
        <f t="shared" si="11"/>
        <v>141.21135584352601</v>
      </c>
      <c r="AD34" s="10">
        <f t="shared" si="11"/>
        <v>144.77505046930401</v>
      </c>
      <c r="AE34" s="10">
        <f t="shared" si="11"/>
        <v>148.33874509508203</v>
      </c>
      <c r="AF34" s="10">
        <f t="shared" si="11"/>
        <v>151.90243972086003</v>
      </c>
      <c r="AG34" s="10">
        <f t="shared" si="11"/>
        <v>155.46613434663803</v>
      </c>
      <c r="AH34" s="10">
        <f t="shared" si="11"/>
        <v>159.02982897241606</v>
      </c>
      <c r="AI34" s="10">
        <f t="shared" si="11"/>
        <v>162.59352359819405</v>
      </c>
      <c r="AJ34" s="10">
        <f t="shared" si="11"/>
        <v>166.15721822397205</v>
      </c>
      <c r="AK34" s="10">
        <f t="shared" si="11"/>
        <v>169.72091284975005</v>
      </c>
      <c r="AL34" s="10">
        <f t="shared" si="11"/>
        <v>173.28460747552805</v>
      </c>
      <c r="AM34" s="10">
        <f t="shared" si="10"/>
        <v>176.84830210130605</v>
      </c>
      <c r="AN34" s="10">
        <f t="shared" si="10"/>
        <v>180.41199672708404</v>
      </c>
      <c r="AO34" s="5">
        <v>183.97569135286207</v>
      </c>
    </row>
    <row r="35" spans="1:41">
      <c r="A35" s="6">
        <v>160.00000000000003</v>
      </c>
      <c r="B35" s="5">
        <v>25.602787719299467</v>
      </c>
      <c r="C35" s="5">
        <v>31.106093354674734</v>
      </c>
      <c r="D35" s="5">
        <v>36.514045419305702</v>
      </c>
      <c r="E35" s="5">
        <v>41.830447190375885</v>
      </c>
      <c r="F35" s="5">
        <v>47.058811046040972</v>
      </c>
      <c r="G35" s="5">
        <v>52.202388333093729</v>
      </c>
      <c r="H35" s="10">
        <f t="shared" si="4"/>
        <v>57.22471254428018</v>
      </c>
      <c r="I35" s="5">
        <v>62.247036755466631</v>
      </c>
      <c r="J35" s="10">
        <f t="shared" si="5"/>
        <v>67.116567079716802</v>
      </c>
      <c r="K35" s="5">
        <v>71.98609740396698</v>
      </c>
      <c r="L35" s="10">
        <f t="shared" si="6"/>
        <v>76.456028693781519</v>
      </c>
      <c r="M35" s="10">
        <f t="shared" si="7"/>
        <v>80.925959983596059</v>
      </c>
      <c r="N35" s="10">
        <f t="shared" si="7"/>
        <v>85.395891273410612</v>
      </c>
      <c r="O35" s="10">
        <f t="shared" si="7"/>
        <v>89.865822563225151</v>
      </c>
      <c r="P35" s="10">
        <f t="shared" si="7"/>
        <v>94.335753853039691</v>
      </c>
      <c r="Q35" s="10">
        <f t="shared" si="7"/>
        <v>98.80568514285423</v>
      </c>
      <c r="R35" s="10">
        <f t="shared" si="7"/>
        <v>103.27561643266877</v>
      </c>
      <c r="S35" s="10">
        <f t="shared" si="7"/>
        <v>107.74554772248331</v>
      </c>
      <c r="T35" s="10">
        <f t="shared" si="7"/>
        <v>112.21547901229786</v>
      </c>
      <c r="U35" s="5">
        <v>116.6854103021124</v>
      </c>
      <c r="V35" s="10">
        <f t="shared" si="8"/>
        <v>116.6854103021124</v>
      </c>
      <c r="W35" s="10">
        <f t="shared" si="11"/>
        <v>124.05813142077623</v>
      </c>
      <c r="X35" s="10">
        <f t="shared" si="11"/>
        <v>127.74449198010814</v>
      </c>
      <c r="Y35" s="10">
        <f t="shared" si="11"/>
        <v>131.43085253944005</v>
      </c>
      <c r="Z35" s="10">
        <f t="shared" si="11"/>
        <v>135.11721309877197</v>
      </c>
      <c r="AA35" s="10">
        <f t="shared" si="11"/>
        <v>138.80357365810389</v>
      </c>
      <c r="AB35" s="10">
        <f t="shared" si="11"/>
        <v>142.4899342174358</v>
      </c>
      <c r="AC35" s="10">
        <f t="shared" si="11"/>
        <v>146.17629477676772</v>
      </c>
      <c r="AD35" s="10">
        <f t="shared" si="11"/>
        <v>149.86265533609964</v>
      </c>
      <c r="AE35" s="10">
        <f t="shared" si="11"/>
        <v>153.54901589543155</v>
      </c>
      <c r="AF35" s="10">
        <f t="shared" si="11"/>
        <v>157.23537645476347</v>
      </c>
      <c r="AG35" s="10">
        <f t="shared" si="11"/>
        <v>160.92173701409536</v>
      </c>
      <c r="AH35" s="10">
        <f t="shared" si="11"/>
        <v>164.6080975734273</v>
      </c>
      <c r="AI35" s="10">
        <f t="shared" si="11"/>
        <v>168.29445813275919</v>
      </c>
      <c r="AJ35" s="10">
        <f t="shared" si="11"/>
        <v>171.98081869209113</v>
      </c>
      <c r="AK35" s="10">
        <f t="shared" si="11"/>
        <v>175.66717925142302</v>
      </c>
      <c r="AL35" s="10">
        <f t="shared" si="11"/>
        <v>179.35353981075494</v>
      </c>
      <c r="AM35" s="10">
        <f t="shared" si="10"/>
        <v>183.03990037008685</v>
      </c>
      <c r="AN35" s="10">
        <f t="shared" si="10"/>
        <v>186.72626092941877</v>
      </c>
      <c r="AO35" s="5">
        <v>190.41262148875069</v>
      </c>
    </row>
    <row r="36" spans="1:41">
      <c r="A36" s="6">
        <v>165.00000000000003</v>
      </c>
      <c r="B36" s="5">
        <v>25.86354981187927</v>
      </c>
      <c r="C36" s="5">
        <v>31.61898267362513</v>
      </c>
      <c r="D36" s="5">
        <v>37.270980916964653</v>
      </c>
      <c r="E36" s="5">
        <v>42.823842357040434</v>
      </c>
      <c r="F36" s="5">
        <v>48.28152252108292</v>
      </c>
      <c r="G36" s="5">
        <v>53.647671165639416</v>
      </c>
      <c r="H36" s="10">
        <f t="shared" si="4"/>
        <v>58.883150759793779</v>
      </c>
      <c r="I36" s="5">
        <v>64.118630353948149</v>
      </c>
      <c r="J36" s="10">
        <f t="shared" si="5"/>
        <v>69.18977098296034</v>
      </c>
      <c r="K36" s="5">
        <v>74.260911611972546</v>
      </c>
      <c r="L36" s="10">
        <f t="shared" si="6"/>
        <v>78.903962832293786</v>
      </c>
      <c r="M36" s="10">
        <f t="shared" si="7"/>
        <v>83.547014052615026</v>
      </c>
      <c r="N36" s="10">
        <f t="shared" si="7"/>
        <v>88.190065272936266</v>
      </c>
      <c r="O36" s="10">
        <f t="shared" si="7"/>
        <v>92.833116493257506</v>
      </c>
      <c r="P36" s="10">
        <f t="shared" si="7"/>
        <v>97.476167713578747</v>
      </c>
      <c r="Q36" s="10">
        <f t="shared" si="7"/>
        <v>102.11921893389999</v>
      </c>
      <c r="R36" s="10">
        <f t="shared" si="7"/>
        <v>106.76227015422123</v>
      </c>
      <c r="S36" s="10">
        <f t="shared" si="7"/>
        <v>111.40532137454248</v>
      </c>
      <c r="T36" s="10">
        <f t="shared" si="7"/>
        <v>116.04837259486372</v>
      </c>
      <c r="U36" s="5">
        <v>120.69142381518496</v>
      </c>
      <c r="V36" s="10">
        <f t="shared" si="8"/>
        <v>120.69142381518496</v>
      </c>
      <c r="W36" s="10">
        <f t="shared" si="11"/>
        <v>128.30687899900693</v>
      </c>
      <c r="X36" s="10">
        <f t="shared" si="11"/>
        <v>132.1146065909179</v>
      </c>
      <c r="Y36" s="10">
        <f t="shared" si="11"/>
        <v>135.92233418282888</v>
      </c>
      <c r="Z36" s="10">
        <f t="shared" si="11"/>
        <v>139.73006177473985</v>
      </c>
      <c r="AA36" s="10">
        <f t="shared" si="11"/>
        <v>143.53778936665083</v>
      </c>
      <c r="AB36" s="10">
        <f t="shared" si="11"/>
        <v>147.3455169585618</v>
      </c>
      <c r="AC36" s="10">
        <f t="shared" si="11"/>
        <v>151.15324455047278</v>
      </c>
      <c r="AD36" s="10">
        <f t="shared" si="11"/>
        <v>154.96097214238378</v>
      </c>
      <c r="AE36" s="10">
        <f t="shared" si="11"/>
        <v>158.76869973429476</v>
      </c>
      <c r="AF36" s="10">
        <f t="shared" si="11"/>
        <v>162.57642732620573</v>
      </c>
      <c r="AG36" s="10">
        <f t="shared" si="11"/>
        <v>166.38415491811671</v>
      </c>
      <c r="AH36" s="10">
        <f t="shared" si="11"/>
        <v>170.19188251002768</v>
      </c>
      <c r="AI36" s="10">
        <f t="shared" si="11"/>
        <v>173.99961010193866</v>
      </c>
      <c r="AJ36" s="10">
        <f t="shared" si="11"/>
        <v>177.80733769384966</v>
      </c>
      <c r="AK36" s="10">
        <f t="shared" si="11"/>
        <v>181.61506528576064</v>
      </c>
      <c r="AL36" s="10">
        <f t="shared" si="11"/>
        <v>185.42279287767161</v>
      </c>
      <c r="AM36" s="10">
        <f t="shared" si="10"/>
        <v>189.23052046958259</v>
      </c>
      <c r="AN36" s="10">
        <f t="shared" si="10"/>
        <v>193.03824806149356</v>
      </c>
      <c r="AO36" s="5">
        <v>196.84597565340454</v>
      </c>
    </row>
    <row r="37" spans="1:41">
      <c r="A37" s="6">
        <v>170.00000000000003</v>
      </c>
      <c r="B37" s="5">
        <v>26.127823014720189</v>
      </c>
      <c r="C37" s="5">
        <v>32.138450482258236</v>
      </c>
      <c r="D37" s="5">
        <v>38.03717130412592</v>
      </c>
      <c r="E37" s="5">
        <v>43.828822290033592</v>
      </c>
      <c r="F37" s="5">
        <v>49.517839730592122</v>
      </c>
      <c r="G37" s="5">
        <v>55.108303732536953</v>
      </c>
      <c r="H37" s="10">
        <f t="shared" si="4"/>
        <v>60.558319704536466</v>
      </c>
      <c r="I37" s="5">
        <v>66.008335676535978</v>
      </c>
      <c r="J37" s="10">
        <f t="shared" si="5"/>
        <v>71.282053068751196</v>
      </c>
      <c r="K37" s="5">
        <v>76.555770460966428</v>
      </c>
      <c r="L37" s="10">
        <f t="shared" si="6"/>
        <v>81.372016408412989</v>
      </c>
      <c r="M37" s="10">
        <f t="shared" si="7"/>
        <v>86.188262355859564</v>
      </c>
      <c r="N37" s="10">
        <f t="shared" si="7"/>
        <v>91.004508303306125</v>
      </c>
      <c r="O37" s="10">
        <f t="shared" si="7"/>
        <v>95.820754250752699</v>
      </c>
      <c r="P37" s="10">
        <f t="shared" si="7"/>
        <v>100.63700019819926</v>
      </c>
      <c r="Q37" s="10">
        <f t="shared" si="7"/>
        <v>105.45324614564582</v>
      </c>
      <c r="R37" s="10">
        <f t="shared" si="7"/>
        <v>110.2694920930924</v>
      </c>
      <c r="S37" s="10">
        <f t="shared" si="7"/>
        <v>115.08573804053896</v>
      </c>
      <c r="T37" s="10">
        <f t="shared" si="7"/>
        <v>119.90198398798552</v>
      </c>
      <c r="U37" s="5">
        <v>124.71822993543209</v>
      </c>
      <c r="V37" s="10">
        <f t="shared" si="8"/>
        <v>124.71822993543209</v>
      </c>
      <c r="W37" s="10">
        <f t="shared" si="11"/>
        <v>132.57369373411362</v>
      </c>
      <c r="X37" s="10">
        <f t="shared" si="11"/>
        <v>136.5014256334544</v>
      </c>
      <c r="Y37" s="10">
        <f t="shared" si="11"/>
        <v>140.42915753279516</v>
      </c>
      <c r="Z37" s="10">
        <f t="shared" si="11"/>
        <v>144.35688943213594</v>
      </c>
      <c r="AA37" s="10">
        <f t="shared" si="11"/>
        <v>148.2846213314767</v>
      </c>
      <c r="AB37" s="10">
        <f t="shared" si="11"/>
        <v>152.21235323081746</v>
      </c>
      <c r="AC37" s="10">
        <f t="shared" si="11"/>
        <v>156.14008513015824</v>
      </c>
      <c r="AD37" s="10">
        <f t="shared" si="11"/>
        <v>160.067817029499</v>
      </c>
      <c r="AE37" s="10">
        <f t="shared" si="11"/>
        <v>163.99554892883978</v>
      </c>
      <c r="AF37" s="10">
        <f t="shared" si="11"/>
        <v>167.92328082818054</v>
      </c>
      <c r="AG37" s="10">
        <f t="shared" si="11"/>
        <v>171.85101272752132</v>
      </c>
      <c r="AH37" s="10">
        <f t="shared" si="11"/>
        <v>175.77874462686208</v>
      </c>
      <c r="AI37" s="10">
        <f t="shared" si="11"/>
        <v>179.70647652620283</v>
      </c>
      <c r="AJ37" s="10">
        <f t="shared" si="11"/>
        <v>183.63420842554362</v>
      </c>
      <c r="AK37" s="10">
        <f t="shared" si="11"/>
        <v>187.5619403248844</v>
      </c>
      <c r="AL37" s="10">
        <f t="shared" si="11"/>
        <v>191.48967222422516</v>
      </c>
      <c r="AM37" s="10">
        <f t="shared" si="10"/>
        <v>195.41740412356592</v>
      </c>
      <c r="AN37" s="10">
        <f t="shared" si="10"/>
        <v>199.34513602290667</v>
      </c>
      <c r="AO37" s="5">
        <v>203.27286792224746</v>
      </c>
    </row>
    <row r="38" spans="1:41">
      <c r="A38" s="6">
        <v>175.00000000000006</v>
      </c>
      <c r="B38" s="5">
        <v>26.395533813426376</v>
      </c>
      <c r="C38" s="5">
        <v>32.66434245563088</v>
      </c>
      <c r="D38" s="5">
        <v>38.812377157222841</v>
      </c>
      <c r="E38" s="5">
        <v>44.845060368852984</v>
      </c>
      <c r="F38" s="5">
        <v>50.767348333035486</v>
      </c>
      <c r="G38" s="5">
        <v>56.583784557222017</v>
      </c>
      <c r="H38" s="10">
        <f t="shared" si="4"/>
        <v>62.249633033355344</v>
      </c>
      <c r="I38" s="5">
        <v>67.915481509488671</v>
      </c>
      <c r="J38" s="10">
        <f t="shared" si="5"/>
        <v>73.392661456271213</v>
      </c>
      <c r="K38" s="5">
        <v>78.869841403053741</v>
      </c>
      <c r="L38" s="10">
        <f t="shared" si="6"/>
        <v>83.859288130597378</v>
      </c>
      <c r="M38" s="10">
        <f t="shared" si="7"/>
        <v>88.848734858141029</v>
      </c>
      <c r="N38" s="10">
        <f t="shared" si="7"/>
        <v>93.83818158568468</v>
      </c>
      <c r="O38" s="10">
        <f t="shared" si="7"/>
        <v>98.827628313228317</v>
      </c>
      <c r="P38" s="10">
        <f t="shared" si="7"/>
        <v>103.81707504077195</v>
      </c>
      <c r="Q38" s="10">
        <f t="shared" si="7"/>
        <v>108.8065217683156</v>
      </c>
      <c r="R38" s="10">
        <f t="shared" si="7"/>
        <v>113.79596849585926</v>
      </c>
      <c r="S38" s="10">
        <f t="shared" si="7"/>
        <v>118.78541522340289</v>
      </c>
      <c r="T38" s="10">
        <f t="shared" si="7"/>
        <v>123.77486195094653</v>
      </c>
      <c r="U38" s="5">
        <v>128.76430867849018</v>
      </c>
      <c r="V38" s="10">
        <f t="shared" si="8"/>
        <v>128.76430867849018</v>
      </c>
      <c r="W38" s="10">
        <f t="shared" si="11"/>
        <v>136.85693284718451</v>
      </c>
      <c r="X38" s="10">
        <f t="shared" si="11"/>
        <v>140.90324493153167</v>
      </c>
      <c r="Y38" s="10">
        <f t="shared" si="11"/>
        <v>144.94955701587884</v>
      </c>
      <c r="Z38" s="10">
        <f t="shared" si="11"/>
        <v>148.995869100226</v>
      </c>
      <c r="AA38" s="10">
        <f t="shared" si="11"/>
        <v>153.04218118457317</v>
      </c>
      <c r="AB38" s="10">
        <f t="shared" si="11"/>
        <v>157.08849326892033</v>
      </c>
      <c r="AC38" s="10">
        <f t="shared" si="11"/>
        <v>161.1348053532675</v>
      </c>
      <c r="AD38" s="10">
        <f t="shared" si="11"/>
        <v>165.18111743761466</v>
      </c>
      <c r="AE38" s="10">
        <f t="shared" si="11"/>
        <v>169.22742952196182</v>
      </c>
      <c r="AF38" s="10">
        <f t="shared" si="11"/>
        <v>173.27374160630899</v>
      </c>
      <c r="AG38" s="10">
        <f t="shared" si="11"/>
        <v>177.32005369065615</v>
      </c>
      <c r="AH38" s="10">
        <f t="shared" si="11"/>
        <v>181.36636577500332</v>
      </c>
      <c r="AI38" s="10">
        <f t="shared" si="11"/>
        <v>185.41267785935048</v>
      </c>
      <c r="AJ38" s="10">
        <f t="shared" si="11"/>
        <v>189.45898994369765</v>
      </c>
      <c r="AK38" s="10">
        <f t="shared" si="11"/>
        <v>193.50530202804481</v>
      </c>
      <c r="AL38" s="10">
        <f t="shared" si="11"/>
        <v>197.55161411239197</v>
      </c>
      <c r="AM38" s="10">
        <f t="shared" si="10"/>
        <v>201.59792619673914</v>
      </c>
      <c r="AN38" s="10">
        <f t="shared" si="10"/>
        <v>205.6442382810863</v>
      </c>
      <c r="AO38" s="5">
        <v>209.69055036543347</v>
      </c>
    </row>
    <row r="39" spans="1:41">
      <c r="A39" s="6">
        <v>180.00000000000006</v>
      </c>
      <c r="B39" s="5">
        <v>26.666611890596869</v>
      </c>
      <c r="C39" s="5">
        <v>33.196510871584465</v>
      </c>
      <c r="D39" s="5">
        <v>39.596369318279748</v>
      </c>
      <c r="E39" s="5">
        <v>45.87224416035081</v>
      </c>
      <c r="F39" s="5">
        <v>52.029652329906391</v>
      </c>
      <c r="G39" s="5">
        <v>58.073634856131576</v>
      </c>
      <c r="H39" s="10">
        <f t="shared" si="4"/>
        <v>63.956531642270981</v>
      </c>
      <c r="I39" s="5">
        <v>69.839428428410386</v>
      </c>
      <c r="J39" s="10">
        <f t="shared" si="5"/>
        <v>75.520880711472628</v>
      </c>
      <c r="K39" s="5">
        <v>81.202332994534871</v>
      </c>
      <c r="L39" s="10">
        <f t="shared" si="6"/>
        <v>86.364921901238191</v>
      </c>
      <c r="M39" s="10">
        <f t="shared" si="7"/>
        <v>91.527510807941525</v>
      </c>
      <c r="N39" s="10">
        <f t="shared" si="7"/>
        <v>96.690099714644845</v>
      </c>
      <c r="O39" s="10">
        <f t="shared" si="7"/>
        <v>101.85268862134816</v>
      </c>
      <c r="P39" s="10">
        <f t="shared" si="7"/>
        <v>107.01527752805148</v>
      </c>
      <c r="Q39" s="10">
        <f t="shared" si="7"/>
        <v>112.17786643475482</v>
      </c>
      <c r="R39" s="10">
        <f t="shared" si="7"/>
        <v>117.34045534145814</v>
      </c>
      <c r="S39" s="10">
        <f t="shared" si="7"/>
        <v>122.50304424816147</v>
      </c>
      <c r="T39" s="10">
        <f t="shared" si="7"/>
        <v>127.66563315486479</v>
      </c>
      <c r="U39" s="5">
        <v>132.82822206156811</v>
      </c>
      <c r="V39" s="10">
        <f t="shared" si="8"/>
        <v>132.82822206156811</v>
      </c>
      <c r="W39" s="10">
        <f t="shared" si="11"/>
        <v>141.1550398464299</v>
      </c>
      <c r="X39" s="10">
        <f t="shared" si="11"/>
        <v>145.31844873886081</v>
      </c>
      <c r="Y39" s="10">
        <f t="shared" si="11"/>
        <v>149.48185763129172</v>
      </c>
      <c r="Z39" s="10">
        <f t="shared" si="11"/>
        <v>153.64526652372263</v>
      </c>
      <c r="AA39" s="10">
        <f t="shared" si="11"/>
        <v>157.80867541615351</v>
      </c>
      <c r="AB39" s="10">
        <f t="shared" si="11"/>
        <v>161.97208430858441</v>
      </c>
      <c r="AC39" s="10">
        <f t="shared" si="11"/>
        <v>166.13549320101532</v>
      </c>
      <c r="AD39" s="10">
        <f t="shared" si="11"/>
        <v>170.2989020934462</v>
      </c>
      <c r="AE39" s="10">
        <f t="shared" si="11"/>
        <v>174.46231098587711</v>
      </c>
      <c r="AF39" s="10">
        <f t="shared" si="11"/>
        <v>178.62571987830802</v>
      </c>
      <c r="AG39" s="10">
        <f t="shared" si="11"/>
        <v>182.7891287707389</v>
      </c>
      <c r="AH39" s="10">
        <f t="shared" si="11"/>
        <v>186.95253766316981</v>
      </c>
      <c r="AI39" s="10">
        <f t="shared" si="11"/>
        <v>191.11594655560071</v>
      </c>
      <c r="AJ39" s="10">
        <f t="shared" si="11"/>
        <v>195.27935544803159</v>
      </c>
      <c r="AK39" s="10">
        <f t="shared" si="11"/>
        <v>199.44276434046253</v>
      </c>
      <c r="AL39" s="10">
        <f t="shared" si="11"/>
        <v>203.60617323289341</v>
      </c>
      <c r="AM39" s="10">
        <f t="shared" si="10"/>
        <v>207.76958212532429</v>
      </c>
      <c r="AN39" s="10">
        <f t="shared" si="10"/>
        <v>211.9329910177552</v>
      </c>
      <c r="AO39" s="5">
        <v>216.09639991018611</v>
      </c>
    </row>
    <row r="40" spans="1:41">
      <c r="A40" s="6">
        <v>185.00000000000006</v>
      </c>
      <c r="B40" s="5">
        <v>26.94098989994086</v>
      </c>
      <c r="C40" s="5">
        <v>33.734814154116421</v>
      </c>
      <c r="D40" s="5">
        <v>40.388928199426744</v>
      </c>
      <c r="E40" s="5">
        <v>46.910074472728155</v>
      </c>
      <c r="F40" s="5">
        <v>53.30437285459201</v>
      </c>
      <c r="G40" s="5">
        <v>59.577397045830551</v>
      </c>
      <c r="H40" s="10">
        <f t="shared" si="4"/>
        <v>65.678481867307156</v>
      </c>
      <c r="I40" s="5">
        <v>71.77956668878376</v>
      </c>
      <c r="J40" s="10">
        <f t="shared" si="5"/>
        <v>77.666029395086014</v>
      </c>
      <c r="K40" s="5">
        <v>83.552492101388282</v>
      </c>
      <c r="L40" s="10">
        <f t="shared" si="6"/>
        <v>88.888103625478465</v>
      </c>
      <c r="M40" s="10">
        <f t="shared" si="7"/>
        <v>94.223715149568648</v>
      </c>
      <c r="N40" s="10">
        <f t="shared" si="7"/>
        <v>99.559326673658816</v>
      </c>
      <c r="O40" s="10">
        <f t="shared" si="7"/>
        <v>104.894938197749</v>
      </c>
      <c r="P40" s="10">
        <f t="shared" si="7"/>
        <v>110.23054972183918</v>
      </c>
      <c r="Q40" s="10">
        <f t="shared" si="7"/>
        <v>115.56616124592935</v>
      </c>
      <c r="R40" s="10">
        <f t="shared" si="7"/>
        <v>120.90177277001953</v>
      </c>
      <c r="S40" s="10">
        <f t="shared" si="7"/>
        <v>126.23738429410972</v>
      </c>
      <c r="T40" s="10">
        <f t="shared" si="7"/>
        <v>131.5729958181999</v>
      </c>
      <c r="U40" s="5">
        <v>136.90860734229008</v>
      </c>
      <c r="V40" s="10">
        <f t="shared" si="8"/>
        <v>136.90860734229008</v>
      </c>
      <c r="W40" s="10">
        <f t="shared" si="11"/>
        <v>145.46653730915014</v>
      </c>
      <c r="X40" s="10">
        <f t="shared" si="11"/>
        <v>149.74550229258017</v>
      </c>
      <c r="Y40" s="10">
        <f t="shared" si="11"/>
        <v>154.02446727601017</v>
      </c>
      <c r="Z40" s="10">
        <f t="shared" si="11"/>
        <v>158.3034322594402</v>
      </c>
      <c r="AA40" s="10">
        <f t="shared" si="11"/>
        <v>162.58239724287023</v>
      </c>
      <c r="AB40" s="10">
        <f t="shared" si="11"/>
        <v>166.86136222630026</v>
      </c>
      <c r="AC40" s="10">
        <f t="shared" si="11"/>
        <v>171.14032720973029</v>
      </c>
      <c r="AD40" s="10">
        <f t="shared" si="11"/>
        <v>175.41929219316032</v>
      </c>
      <c r="AE40" s="10">
        <f t="shared" si="11"/>
        <v>179.69825717659035</v>
      </c>
      <c r="AF40" s="10">
        <f t="shared" si="11"/>
        <v>183.97722216002035</v>
      </c>
      <c r="AG40" s="10">
        <f t="shared" si="11"/>
        <v>188.25618714345038</v>
      </c>
      <c r="AH40" s="10">
        <f t="shared" si="11"/>
        <v>192.5351521268804</v>
      </c>
      <c r="AI40" s="10">
        <f t="shared" si="11"/>
        <v>196.81411711031043</v>
      </c>
      <c r="AJ40" s="10">
        <f t="shared" si="11"/>
        <v>201.09308209374046</v>
      </c>
      <c r="AK40" s="10">
        <f t="shared" si="11"/>
        <v>205.37204707717046</v>
      </c>
      <c r="AL40" s="10">
        <f t="shared" si="11"/>
        <v>209.65101206060052</v>
      </c>
      <c r="AM40" s="10">
        <f t="shared" si="10"/>
        <v>213.92997704403052</v>
      </c>
      <c r="AN40" s="10">
        <f t="shared" si="10"/>
        <v>218.20894202746055</v>
      </c>
      <c r="AO40" s="5">
        <v>222.48790701089058</v>
      </c>
    </row>
    <row r="41" spans="1:41">
      <c r="A41" s="6">
        <v>190.00000000000006</v>
      </c>
      <c r="B41" s="5">
        <v>27.21860326209924</v>
      </c>
      <c r="C41" s="5">
        <v>34.279116460352483</v>
      </c>
      <c r="D41" s="5">
        <v>41.189843153131868</v>
      </c>
      <c r="E41" s="5">
        <v>47.958264497711625</v>
      </c>
      <c r="F41" s="5">
        <v>54.591147072433266</v>
      </c>
      <c r="G41" s="5">
        <v>61.094633385117724</v>
      </c>
      <c r="H41" s="10">
        <f t="shared" si="4"/>
        <v>67.414973843703237</v>
      </c>
      <c r="I41" s="5">
        <v>73.735314302288742</v>
      </c>
      <c r="J41" s="10">
        <f t="shared" si="5"/>
        <v>79.827457824579596</v>
      </c>
      <c r="K41" s="5">
        <v>85.919601346870465</v>
      </c>
      <c r="L41" s="10">
        <f t="shared" si="6"/>
        <v>91.428058299832415</v>
      </c>
      <c r="M41" s="10">
        <f t="shared" si="7"/>
        <v>96.936515252794351</v>
      </c>
      <c r="N41" s="10">
        <f t="shared" si="7"/>
        <v>102.4449722057563</v>
      </c>
      <c r="O41" s="10">
        <f t="shared" si="7"/>
        <v>107.95342915871825</v>
      </c>
      <c r="P41" s="10">
        <f t="shared" si="7"/>
        <v>113.4618861116802</v>
      </c>
      <c r="Q41" s="10">
        <f t="shared" si="7"/>
        <v>118.97034306464214</v>
      </c>
      <c r="R41" s="10">
        <f t="shared" si="7"/>
        <v>124.47880001760407</v>
      </c>
      <c r="S41" s="10">
        <f t="shared" si="7"/>
        <v>129.98725697056602</v>
      </c>
      <c r="T41" s="10">
        <f t="shared" si="7"/>
        <v>135.49571392352797</v>
      </c>
      <c r="U41" s="5">
        <v>141.00417087648992</v>
      </c>
      <c r="V41" s="10">
        <f t="shared" si="8"/>
        <v>141.00417087648992</v>
      </c>
      <c r="W41" s="10">
        <f t="shared" si="11"/>
        <v>149.79002038005669</v>
      </c>
      <c r="X41" s="10">
        <f t="shared" si="11"/>
        <v>154.18294513184006</v>
      </c>
      <c r="Y41" s="10">
        <f t="shared" si="11"/>
        <v>158.57586988362343</v>
      </c>
      <c r="Z41" s="10">
        <f t="shared" si="11"/>
        <v>162.96879463540682</v>
      </c>
      <c r="AA41" s="10">
        <f t="shared" si="11"/>
        <v>167.36171938719019</v>
      </c>
      <c r="AB41" s="10">
        <f t="shared" si="11"/>
        <v>171.75464413897356</v>
      </c>
      <c r="AC41" s="10">
        <f t="shared" si="11"/>
        <v>176.14756889075693</v>
      </c>
      <c r="AD41" s="10">
        <f t="shared" si="11"/>
        <v>180.54049364254033</v>
      </c>
      <c r="AE41" s="10">
        <f t="shared" si="11"/>
        <v>184.9334183943237</v>
      </c>
      <c r="AF41" s="10">
        <f t="shared" si="11"/>
        <v>189.32634314610709</v>
      </c>
      <c r="AG41" s="10">
        <f t="shared" si="11"/>
        <v>193.71926789789046</v>
      </c>
      <c r="AH41" s="10">
        <f t="shared" si="11"/>
        <v>198.11219264967383</v>
      </c>
      <c r="AI41" s="10">
        <f t="shared" si="11"/>
        <v>202.5051174014572</v>
      </c>
      <c r="AJ41" s="10">
        <f t="shared" si="11"/>
        <v>206.89804215324057</v>
      </c>
      <c r="AK41" s="10">
        <f t="shared" si="11"/>
        <v>211.29096690502396</v>
      </c>
      <c r="AL41" s="10">
        <f t="shared" si="11"/>
        <v>215.68389165680733</v>
      </c>
      <c r="AM41" s="10">
        <f t="shared" si="10"/>
        <v>220.07681640859073</v>
      </c>
      <c r="AN41" s="10">
        <f t="shared" si="10"/>
        <v>224.4697411603741</v>
      </c>
      <c r="AO41" s="5">
        <v>228.86266591215747</v>
      </c>
    </row>
    <row r="42" spans="1:41">
      <c r="A42" s="6">
        <v>195.00000000000009</v>
      </c>
      <c r="B42" s="5">
        <v>27.499389979576609</v>
      </c>
      <c r="C42" s="5">
        <v>34.829287305911741</v>
      </c>
      <c r="D42" s="5">
        <v>41.998911900317978</v>
      </c>
      <c r="E42" s="5">
        <v>49.016539030444669</v>
      </c>
      <c r="F42" s="5">
        <v>55.889627178860891</v>
      </c>
      <c r="G42" s="5">
        <v>62.624924736321255</v>
      </c>
      <c r="H42" s="10">
        <f t="shared" si="4"/>
        <v>69.165520006977815</v>
      </c>
      <c r="I42" s="5">
        <v>75.706115277634382</v>
      </c>
      <c r="J42" s="10">
        <f t="shared" si="5"/>
        <v>82.004546025895451</v>
      </c>
      <c r="K42" s="5">
        <v>88.302976774156505</v>
      </c>
      <c r="L42" s="10">
        <f t="shared" si="6"/>
        <v>93.984047349719091</v>
      </c>
      <c r="M42" s="10">
        <f t="shared" si="7"/>
        <v>99.665117925281677</v>
      </c>
      <c r="N42" s="10">
        <f t="shared" si="7"/>
        <v>105.34618850084426</v>
      </c>
      <c r="O42" s="10">
        <f t="shared" si="7"/>
        <v>111.02725907640686</v>
      </c>
      <c r="P42" s="10">
        <f t="shared" si="7"/>
        <v>116.70832965196945</v>
      </c>
      <c r="Q42" s="10">
        <f t="shared" si="7"/>
        <v>122.38940022753204</v>
      </c>
      <c r="R42" s="10">
        <f t="shared" si="7"/>
        <v>128.07047080309462</v>
      </c>
      <c r="S42" s="10">
        <f t="shared" si="7"/>
        <v>133.75154137865721</v>
      </c>
      <c r="T42" s="10">
        <f t="shared" si="7"/>
        <v>139.43261195421979</v>
      </c>
      <c r="U42" s="5">
        <v>145.11368252978238</v>
      </c>
      <c r="V42" s="10">
        <f t="shared" si="8"/>
        <v>145.11368252978238</v>
      </c>
      <c r="W42" s="10">
        <f t="shared" si="11"/>
        <v>154.12415090852073</v>
      </c>
      <c r="X42" s="10">
        <f t="shared" si="11"/>
        <v>158.62938509788989</v>
      </c>
      <c r="Y42" s="10">
        <f t="shared" si="11"/>
        <v>163.13461928725908</v>
      </c>
      <c r="Z42" s="10">
        <f t="shared" si="11"/>
        <v>167.63985347662825</v>
      </c>
      <c r="AA42" s="10">
        <f t="shared" si="11"/>
        <v>172.14508766599741</v>
      </c>
      <c r="AB42" s="10">
        <f t="shared" si="11"/>
        <v>176.6503218553666</v>
      </c>
      <c r="AC42" s="10">
        <f t="shared" si="11"/>
        <v>181.15555604473576</v>
      </c>
      <c r="AD42" s="10">
        <f t="shared" si="11"/>
        <v>185.66079023410495</v>
      </c>
      <c r="AE42" s="10">
        <f t="shared" si="11"/>
        <v>190.16602442347411</v>
      </c>
      <c r="AF42" s="10">
        <f t="shared" si="11"/>
        <v>194.6712586128433</v>
      </c>
      <c r="AG42" s="10">
        <f t="shared" si="11"/>
        <v>199.17649280221246</v>
      </c>
      <c r="AH42" s="10">
        <f t="shared" si="11"/>
        <v>203.68172699158163</v>
      </c>
      <c r="AI42" s="10">
        <f t="shared" si="11"/>
        <v>208.18696118095079</v>
      </c>
      <c r="AJ42" s="10">
        <f t="shared" si="11"/>
        <v>212.69219537031998</v>
      </c>
      <c r="AK42" s="10">
        <f t="shared" si="11"/>
        <v>217.19742955968917</v>
      </c>
      <c r="AL42" s="10">
        <f t="shared" si="11"/>
        <v>221.70266374905833</v>
      </c>
      <c r="AM42" s="10">
        <f t="shared" si="10"/>
        <v>226.20789793842749</v>
      </c>
      <c r="AN42" s="10">
        <f t="shared" si="10"/>
        <v>230.71313212779665</v>
      </c>
      <c r="AO42" s="5">
        <v>235.21836631716585</v>
      </c>
    </row>
    <row r="43" spans="1:41">
      <c r="A43" s="6">
        <v>200.00000000000009</v>
      </c>
      <c r="B43" s="5">
        <v>27.783290468555709</v>
      </c>
      <c r="C43" s="5">
        <v>35.385201224194084</v>
      </c>
      <c r="D43" s="5">
        <v>42.81594000964094</v>
      </c>
      <c r="E43" s="5">
        <v>50.084633758107614</v>
      </c>
      <c r="F43" s="5">
        <v>57.199479484345332</v>
      </c>
      <c r="G43" s="5">
        <v>64.167869432221636</v>
      </c>
      <c r="H43" s="10">
        <f t="shared" si="4"/>
        <v>70.929653719913816</v>
      </c>
      <c r="I43" s="5">
        <v>77.691438007605996</v>
      </c>
      <c r="J43" s="10">
        <f t="shared" si="5"/>
        <v>84.196701854142816</v>
      </c>
      <c r="K43" s="5">
        <v>90.701965700679636</v>
      </c>
      <c r="L43" s="10">
        <f t="shared" si="6"/>
        <v>96.555366189218518</v>
      </c>
      <c r="M43" s="10">
        <f t="shared" si="7"/>
        <v>102.40876667775738</v>
      </c>
      <c r="N43" s="10">
        <f t="shared" si="7"/>
        <v>108.26216716629627</v>
      </c>
      <c r="O43" s="10">
        <f t="shared" si="7"/>
        <v>114.11556765483513</v>
      </c>
      <c r="P43" s="10">
        <f t="shared" si="7"/>
        <v>119.96896814337401</v>
      </c>
      <c r="Q43" s="10">
        <f t="shared" si="7"/>
        <v>125.82236863191289</v>
      </c>
      <c r="R43" s="10">
        <f t="shared" si="7"/>
        <v>131.67576912045178</v>
      </c>
      <c r="S43" s="10">
        <f t="shared" si="7"/>
        <v>137.52916960899063</v>
      </c>
      <c r="T43" s="10">
        <f t="shared" si="7"/>
        <v>143.38257009752951</v>
      </c>
      <c r="U43" s="5">
        <v>149.23597058606839</v>
      </c>
      <c r="V43" s="10">
        <f t="shared" si="8"/>
        <v>149.23597058606839</v>
      </c>
      <c r="W43" s="10">
        <f t="shared" si="11"/>
        <v>158.46765215710533</v>
      </c>
      <c r="X43" s="10">
        <f t="shared" si="11"/>
        <v>163.08349294262382</v>
      </c>
      <c r="Y43" s="10">
        <f t="shared" si="11"/>
        <v>167.69933372814231</v>
      </c>
      <c r="Z43" s="10">
        <f t="shared" si="11"/>
        <v>172.31517451366076</v>
      </c>
      <c r="AA43" s="10">
        <f t="shared" si="11"/>
        <v>176.93101529917925</v>
      </c>
      <c r="AB43" s="10">
        <f t="shared" si="11"/>
        <v>181.54685608469771</v>
      </c>
      <c r="AC43" s="10">
        <f t="shared" si="11"/>
        <v>186.16269687021619</v>
      </c>
      <c r="AD43" s="10">
        <f t="shared" si="11"/>
        <v>190.77853765573468</v>
      </c>
      <c r="AE43" s="10">
        <f t="shared" si="11"/>
        <v>195.39437844125314</v>
      </c>
      <c r="AF43" s="10">
        <f t="shared" si="11"/>
        <v>200.01021922677162</v>
      </c>
      <c r="AG43" s="10">
        <f t="shared" si="11"/>
        <v>204.62606001229011</v>
      </c>
      <c r="AH43" s="10">
        <f t="shared" si="11"/>
        <v>209.24190079780857</v>
      </c>
      <c r="AI43" s="10">
        <f t="shared" si="11"/>
        <v>213.85774158332705</v>
      </c>
      <c r="AJ43" s="10">
        <f t="shared" si="11"/>
        <v>218.47358236884554</v>
      </c>
      <c r="AK43" s="10">
        <f t="shared" si="11"/>
        <v>223.089423154364</v>
      </c>
      <c r="AL43" s="10">
        <f t="shared" si="11"/>
        <v>227.70526393988249</v>
      </c>
      <c r="AM43" s="10">
        <f t="shared" si="10"/>
        <v>232.32110472540097</v>
      </c>
      <c r="AN43" s="10">
        <f t="shared" si="10"/>
        <v>236.93694551091943</v>
      </c>
      <c r="AO43" s="5">
        <v>241.55278629643792</v>
      </c>
    </row>
    <row r="44" spans="1:41">
      <c r="A44" s="6">
        <v>205.00000000000009</v>
      </c>
      <c r="B44" s="5">
        <v>28.070247405674376</v>
      </c>
      <c r="C44" s="5">
        <v>35.946737455737399</v>
      </c>
      <c r="D44" s="5">
        <v>43.640740422134492</v>
      </c>
      <c r="E44" s="5">
        <v>51.162294609521147</v>
      </c>
      <c r="F44" s="5">
        <v>58.520383576451245</v>
      </c>
      <c r="G44" s="5">
        <v>65.723082236905114</v>
      </c>
      <c r="H44" s="10">
        <f t="shared" si="4"/>
        <v>72.706928011713671</v>
      </c>
      <c r="I44" s="5">
        <v>79.690773786522243</v>
      </c>
      <c r="J44" s="10">
        <f t="shared" si="5"/>
        <v>86.403359265240638</v>
      </c>
      <c r="K44" s="5">
        <v>93.115944743959034</v>
      </c>
      <c r="L44" s="10">
        <f t="shared" si="6"/>
        <v>99.141341979883535</v>
      </c>
      <c r="M44" s="10">
        <f t="shared" si="7"/>
        <v>105.16673921580804</v>
      </c>
      <c r="N44" s="10">
        <f t="shared" si="7"/>
        <v>111.19213645173255</v>
      </c>
      <c r="O44" s="10">
        <f t="shared" si="7"/>
        <v>117.21753368765705</v>
      </c>
      <c r="P44" s="10">
        <f t="shared" si="7"/>
        <v>123.24293092358155</v>
      </c>
      <c r="Q44" s="10">
        <f t="shared" si="7"/>
        <v>129.26832815950604</v>
      </c>
      <c r="R44" s="10">
        <f t="shared" si="7"/>
        <v>135.29372539543056</v>
      </c>
      <c r="S44" s="10">
        <f t="shared" si="7"/>
        <v>141.31912263135507</v>
      </c>
      <c r="T44" s="10">
        <f t="shared" si="7"/>
        <v>147.34451986727959</v>
      </c>
      <c r="U44" s="5">
        <v>153.36991710320407</v>
      </c>
      <c r="V44" s="10">
        <f t="shared" si="8"/>
        <v>153.36991710320407</v>
      </c>
      <c r="W44" s="10">
        <f t="shared" si="11"/>
        <v>162.81930402203653</v>
      </c>
      <c r="X44" s="10">
        <f t="shared" si="11"/>
        <v>167.54399748145278</v>
      </c>
      <c r="Y44" s="10">
        <f t="shared" si="11"/>
        <v>172.26869094086902</v>
      </c>
      <c r="Z44" s="10">
        <f t="shared" si="11"/>
        <v>176.99338440028527</v>
      </c>
      <c r="AA44" s="10">
        <f t="shared" si="11"/>
        <v>181.71807785970148</v>
      </c>
      <c r="AB44" s="10">
        <f t="shared" si="11"/>
        <v>186.44277131911772</v>
      </c>
      <c r="AC44" s="10">
        <f t="shared" si="11"/>
        <v>191.16746477853397</v>
      </c>
      <c r="AD44" s="10">
        <f t="shared" si="11"/>
        <v>195.89215823795018</v>
      </c>
      <c r="AE44" s="10">
        <f t="shared" si="11"/>
        <v>200.61685169736643</v>
      </c>
      <c r="AF44" s="10">
        <f t="shared" si="11"/>
        <v>205.34154515678267</v>
      </c>
      <c r="AG44" s="10">
        <f t="shared" si="11"/>
        <v>210.06623861619889</v>
      </c>
      <c r="AH44" s="10">
        <f t="shared" si="11"/>
        <v>214.79093207561513</v>
      </c>
      <c r="AI44" s="10">
        <f t="shared" si="11"/>
        <v>219.51562553503135</v>
      </c>
      <c r="AJ44" s="10">
        <f t="shared" si="11"/>
        <v>224.24031899444759</v>
      </c>
      <c r="AK44" s="10">
        <f t="shared" si="11"/>
        <v>228.96501245386384</v>
      </c>
      <c r="AL44" s="10">
        <f t="shared" si="11"/>
        <v>233.68970591328008</v>
      </c>
      <c r="AM44" s="10">
        <f t="shared" si="10"/>
        <v>238.41439937269632</v>
      </c>
      <c r="AN44" s="10">
        <f t="shared" si="10"/>
        <v>243.13909283211254</v>
      </c>
      <c r="AO44" s="5">
        <v>247.86378629152878</v>
      </c>
    </row>
    <row r="45" spans="1:41">
      <c r="A45" s="6">
        <v>210.00000000000011</v>
      </c>
      <c r="B45" s="5">
        <v>28.360205588104076</v>
      </c>
      <c r="C45" s="5">
        <v>36.513779664311606</v>
      </c>
      <c r="D45" s="5">
        <v>44.473133016208592</v>
      </c>
      <c r="E45" s="5">
        <v>52.249277159031664</v>
      </c>
      <c r="F45" s="5">
        <v>59.852031550593615</v>
      </c>
      <c r="G45" s="5">
        <v>67.290193390419674</v>
      </c>
      <c r="H45" s="10">
        <f t="shared" si="4"/>
        <v>74.496914417406813</v>
      </c>
      <c r="I45" s="5">
        <v>81.703635444393953</v>
      </c>
      <c r="J45" s="10">
        <f t="shared" si="5"/>
        <v>88.623976722868406</v>
      </c>
      <c r="K45" s="5">
        <v>95.544318001342873</v>
      </c>
      <c r="L45" s="10">
        <f t="shared" si="6"/>
        <v>101.74133156841836</v>
      </c>
      <c r="M45" s="10">
        <f t="shared" si="7"/>
        <v>107.93834513549385</v>
      </c>
      <c r="N45" s="10">
        <f t="shared" si="7"/>
        <v>114.13535870256932</v>
      </c>
      <c r="O45" s="10">
        <f t="shared" si="7"/>
        <v>120.33237226964481</v>
      </c>
      <c r="P45" s="10">
        <f t="shared" si="7"/>
        <v>126.52938583672029</v>
      </c>
      <c r="Q45" s="10">
        <f t="shared" si="7"/>
        <v>132.72639940379577</v>
      </c>
      <c r="R45" s="10">
        <f t="shared" si="7"/>
        <v>138.92341297087125</v>
      </c>
      <c r="S45" s="10">
        <f t="shared" si="7"/>
        <v>145.12042653794674</v>
      </c>
      <c r="T45" s="10">
        <f t="shared" si="7"/>
        <v>151.31744010502223</v>
      </c>
      <c r="U45" s="5">
        <v>157.51445367209772</v>
      </c>
      <c r="V45" s="10">
        <f t="shared" si="8"/>
        <v>157.51445367209772</v>
      </c>
      <c r="W45" s="10">
        <f t="shared" si="11"/>
        <v>167.17793871334104</v>
      </c>
      <c r="X45" s="10">
        <f t="shared" si="11"/>
        <v>172.00968123396268</v>
      </c>
      <c r="Y45" s="10">
        <f t="shared" si="11"/>
        <v>176.84142375458435</v>
      </c>
      <c r="Z45" s="10">
        <f t="shared" si="11"/>
        <v>181.673166275206</v>
      </c>
      <c r="AA45" s="10">
        <f t="shared" si="11"/>
        <v>186.50490879582765</v>
      </c>
      <c r="AB45" s="10">
        <f t="shared" si="11"/>
        <v>191.33665131644932</v>
      </c>
      <c r="AC45" s="10">
        <f t="shared" si="11"/>
        <v>196.16839383707097</v>
      </c>
      <c r="AD45" s="10">
        <f t="shared" si="11"/>
        <v>201.00013635769264</v>
      </c>
      <c r="AE45" s="10">
        <f t="shared" si="11"/>
        <v>205.83187887831428</v>
      </c>
      <c r="AF45" s="10">
        <f t="shared" si="11"/>
        <v>210.66362139893596</v>
      </c>
      <c r="AG45" s="10">
        <f t="shared" si="11"/>
        <v>215.4953639195576</v>
      </c>
      <c r="AH45" s="10">
        <f t="shared" si="11"/>
        <v>220.32710644017925</v>
      </c>
      <c r="AI45" s="10">
        <f t="shared" si="11"/>
        <v>225.15884896080092</v>
      </c>
      <c r="AJ45" s="10">
        <f t="shared" si="11"/>
        <v>229.99059148142257</v>
      </c>
      <c r="AK45" s="10">
        <f t="shared" si="11"/>
        <v>234.82233400204422</v>
      </c>
      <c r="AL45" s="10">
        <f t="shared" si="11"/>
        <v>239.65407652266589</v>
      </c>
      <c r="AM45" s="10">
        <f t="shared" si="10"/>
        <v>244.48581904328756</v>
      </c>
      <c r="AN45" s="10">
        <f t="shared" si="10"/>
        <v>249.31756156390918</v>
      </c>
      <c r="AO45" s="5">
        <v>254.14930408453085</v>
      </c>
    </row>
    <row r="46" spans="1:41">
      <c r="A46" s="6">
        <v>215.00000000000011</v>
      </c>
      <c r="B46" s="5">
        <v>28.653111805488141</v>
      </c>
      <c r="C46" s="5">
        <v>37.086215676855694</v>
      </c>
      <c r="D46" s="5">
        <v>45.31294420864829</v>
      </c>
      <c r="E46" s="5">
        <v>53.345346078858917</v>
      </c>
      <c r="F46" s="5">
        <v>61.194127302196307</v>
      </c>
      <c r="G46" s="5">
        <v>68.868847728431533</v>
      </c>
      <c r="H46" s="10">
        <f t="shared" si="4"/>
        <v>76.299201907140343</v>
      </c>
      <c r="I46" s="5">
        <v>83.729556085849154</v>
      </c>
      <c r="J46" s="10">
        <f t="shared" si="5"/>
        <v>90.858035727087355</v>
      </c>
      <c r="K46" s="5">
        <v>97.986515368325541</v>
      </c>
      <c r="L46" s="10">
        <f t="shared" si="6"/>
        <v>104.35471958556005</v>
      </c>
      <c r="M46" s="10">
        <f t="shared" si="7"/>
        <v>110.72292380279455</v>
      </c>
      <c r="N46" s="10">
        <f t="shared" si="7"/>
        <v>117.09112802002906</v>
      </c>
      <c r="O46" s="10">
        <f t="shared" si="7"/>
        <v>123.45933223726358</v>
      </c>
      <c r="P46" s="10">
        <f t="shared" si="7"/>
        <v>129.8275364544981</v>
      </c>
      <c r="Q46" s="10">
        <f t="shared" si="7"/>
        <v>136.19574067173261</v>
      </c>
      <c r="R46" s="10">
        <f t="shared" si="7"/>
        <v>142.56394488896711</v>
      </c>
      <c r="S46" s="10">
        <f t="shared" si="7"/>
        <v>148.93214910620162</v>
      </c>
      <c r="T46" s="10">
        <f t="shared" si="7"/>
        <v>155.30035332343613</v>
      </c>
      <c r="U46" s="5">
        <v>161.66855754067063</v>
      </c>
      <c r="V46" s="10">
        <f t="shared" si="8"/>
        <v>161.66855754067063</v>
      </c>
      <c r="W46" s="10">
        <f t="shared" si="11"/>
        <v>171.5424368484324</v>
      </c>
      <c r="X46" s="10">
        <f t="shared" si="11"/>
        <v>176.47937650231327</v>
      </c>
      <c r="Y46" s="10">
        <f t="shared" si="11"/>
        <v>181.41631615619414</v>
      </c>
      <c r="Z46" s="10">
        <f t="shared" si="11"/>
        <v>186.35325581007504</v>
      </c>
      <c r="AA46" s="10">
        <f t="shared" si="11"/>
        <v>191.29019546395591</v>
      </c>
      <c r="AB46" s="10">
        <f t="shared" si="11"/>
        <v>196.22713511783678</v>
      </c>
      <c r="AC46" s="10">
        <f t="shared" si="11"/>
        <v>201.16407477171765</v>
      </c>
      <c r="AD46" s="10">
        <f t="shared" si="11"/>
        <v>206.10101442559855</v>
      </c>
      <c r="AE46" s="10">
        <f t="shared" si="11"/>
        <v>211.03795407947942</v>
      </c>
      <c r="AF46" s="10">
        <f t="shared" si="11"/>
        <v>215.97489373336032</v>
      </c>
      <c r="AG46" s="10">
        <f t="shared" si="11"/>
        <v>220.91183338724119</v>
      </c>
      <c r="AH46" s="10">
        <f t="shared" si="11"/>
        <v>225.84877304112206</v>
      </c>
      <c r="AI46" s="10">
        <f t="shared" si="11"/>
        <v>230.78571269500293</v>
      </c>
      <c r="AJ46" s="10">
        <f t="shared" si="11"/>
        <v>235.7226523488838</v>
      </c>
      <c r="AK46" s="10">
        <f t="shared" si="11"/>
        <v>240.6595920027647</v>
      </c>
      <c r="AL46" s="10">
        <f t="shared" si="11"/>
        <v>245.59653165664557</v>
      </c>
      <c r="AM46" s="10">
        <f t="shared" si="10"/>
        <v>250.53347131052647</v>
      </c>
      <c r="AN46" s="10">
        <f t="shared" si="10"/>
        <v>255.47041096440734</v>
      </c>
      <c r="AO46" s="5">
        <v>260.40735061828821</v>
      </c>
    </row>
    <row r="47" spans="1:41">
      <c r="A47" s="6">
        <v>220.00000000000011</v>
      </c>
      <c r="B47" s="5">
        <v>28.948914722483412</v>
      </c>
      <c r="C47" s="5">
        <v>37.663937244736445</v>
      </c>
      <c r="D47" s="5">
        <v>46.160006587820291</v>
      </c>
      <c r="E47" s="5">
        <v>54.450274634834592</v>
      </c>
      <c r="F47" s="5">
        <v>62.546385873890344</v>
      </c>
      <c r="G47" s="5">
        <v>70.458703869204768</v>
      </c>
      <c r="H47" s="10">
        <f t="shared" si="4"/>
        <v>78.113395896299266</v>
      </c>
      <c r="I47" s="5">
        <v>85.76808792339375</v>
      </c>
      <c r="J47" s="10">
        <f t="shared" si="5"/>
        <v>93.105039452694839</v>
      </c>
      <c r="K47" s="5">
        <v>100.44199098199593</v>
      </c>
      <c r="L47" s="10">
        <f t="shared" si="6"/>
        <v>106.98091669065353</v>
      </c>
      <c r="M47" s="10">
        <f t="shared" si="7"/>
        <v>113.51984239931112</v>
      </c>
      <c r="N47" s="10">
        <f t="shared" si="7"/>
        <v>120.05876810796872</v>
      </c>
      <c r="O47" s="10">
        <f t="shared" si="7"/>
        <v>126.5976938166263</v>
      </c>
      <c r="P47" s="10">
        <f t="shared" si="7"/>
        <v>133.13661952528389</v>
      </c>
      <c r="Q47" s="10">
        <f t="shared" si="7"/>
        <v>139.67554523394151</v>
      </c>
      <c r="R47" s="10">
        <f t="shared" si="7"/>
        <v>146.21447094259909</v>
      </c>
      <c r="S47" s="10">
        <f t="shared" si="7"/>
        <v>152.75339665125671</v>
      </c>
      <c r="T47" s="10">
        <f t="shared" si="7"/>
        <v>159.29232235991429</v>
      </c>
      <c r="U47" s="5">
        <v>165.83124806857188</v>
      </c>
      <c r="V47" s="10">
        <f t="shared" si="8"/>
        <v>165.83124806857188</v>
      </c>
      <c r="W47" s="10">
        <f t="shared" si="11"/>
        <v>175.91172391813478</v>
      </c>
      <c r="X47" s="10">
        <f t="shared" si="11"/>
        <v>180.95196184291623</v>
      </c>
      <c r="Y47" s="10">
        <f t="shared" si="11"/>
        <v>185.99219976769768</v>
      </c>
      <c r="Z47" s="10">
        <f t="shared" si="11"/>
        <v>191.03243769247911</v>
      </c>
      <c r="AA47" s="10">
        <f t="shared" si="11"/>
        <v>196.07267561726056</v>
      </c>
      <c r="AB47" s="10">
        <f t="shared" si="11"/>
        <v>201.11291354204201</v>
      </c>
      <c r="AC47" s="10">
        <f t="shared" si="11"/>
        <v>206.15315146682346</v>
      </c>
      <c r="AD47" s="10">
        <f t="shared" si="11"/>
        <v>211.19338939160491</v>
      </c>
      <c r="AE47" s="10">
        <f t="shared" si="11"/>
        <v>216.23362731638636</v>
      </c>
      <c r="AF47" s="10">
        <f t="shared" si="11"/>
        <v>221.27386524116781</v>
      </c>
      <c r="AG47" s="10">
        <f t="shared" si="11"/>
        <v>226.31410316594926</v>
      </c>
      <c r="AH47" s="10">
        <f t="shared" si="11"/>
        <v>231.35434109073071</v>
      </c>
      <c r="AI47" s="10">
        <f t="shared" si="11"/>
        <v>236.39457901551214</v>
      </c>
      <c r="AJ47" s="10">
        <f t="shared" si="11"/>
        <v>241.43481694029362</v>
      </c>
      <c r="AK47" s="10">
        <f t="shared" si="11"/>
        <v>246.47505486507504</v>
      </c>
      <c r="AL47" s="10">
        <f t="shared" si="11"/>
        <v>251.51529278985649</v>
      </c>
      <c r="AM47" s="10">
        <f t="shared" si="10"/>
        <v>256.55553071463794</v>
      </c>
      <c r="AN47" s="10">
        <f t="shared" si="10"/>
        <v>261.59576863941936</v>
      </c>
      <c r="AO47" s="5">
        <v>266.63600656420084</v>
      </c>
    </row>
    <row r="48" spans="1:41">
      <c r="A48" s="6">
        <v>225.00000000000014</v>
      </c>
      <c r="B48" s="5">
        <v>29.247564770807287</v>
      </c>
      <c r="C48" s="5">
        <v>38.246839824124983</v>
      </c>
      <c r="D48" s="5">
        <v>47.014158575771802</v>
      </c>
      <c r="E48" s="5">
        <v>55.563844221097895</v>
      </c>
      <c r="F48" s="5">
        <v>63.908532852186802</v>
      </c>
      <c r="G48" s="5">
        <v>72.059433461185151</v>
      </c>
      <c r="H48" s="10">
        <f t="shared" si="4"/>
        <v>79.939117328522556</v>
      </c>
      <c r="I48" s="5">
        <v>87.818801195859962</v>
      </c>
      <c r="J48" s="10">
        <f t="shared" si="5"/>
        <v>95.364511486826615</v>
      </c>
      <c r="K48" s="5">
        <v>102.91022177779328</v>
      </c>
      <c r="L48" s="10">
        <f t="shared" si="6"/>
        <v>109.61935794825244</v>
      </c>
      <c r="M48" s="10">
        <f t="shared" si="7"/>
        <v>116.32849411871162</v>
      </c>
      <c r="N48" s="10">
        <f t="shared" si="7"/>
        <v>123.03763028917078</v>
      </c>
      <c r="O48" s="10">
        <f t="shared" si="7"/>
        <v>129.74676645962995</v>
      </c>
      <c r="P48" s="10">
        <f t="shared" si="7"/>
        <v>136.4559026300891</v>
      </c>
      <c r="Q48" s="10">
        <f t="shared" si="7"/>
        <v>143.16503880054827</v>
      </c>
      <c r="R48" s="10">
        <f t="shared" si="7"/>
        <v>149.87417497100745</v>
      </c>
      <c r="S48" s="10">
        <f t="shared" si="7"/>
        <v>156.58331114146662</v>
      </c>
      <c r="T48" s="10">
        <f t="shared" si="7"/>
        <v>163.29244731192577</v>
      </c>
      <c r="U48" s="5">
        <v>170.00158348238494</v>
      </c>
      <c r="V48" s="10">
        <f t="shared" si="8"/>
        <v>170.00158348238494</v>
      </c>
      <c r="W48" s="10">
        <f t="shared" si="11"/>
        <v>180.28476708862794</v>
      </c>
      <c r="X48" s="10">
        <f t="shared" si="11"/>
        <v>185.42635889174946</v>
      </c>
      <c r="Y48" s="10">
        <f t="shared" si="11"/>
        <v>190.56795069487097</v>
      </c>
      <c r="Z48" s="10">
        <f t="shared" si="11"/>
        <v>195.70954249799246</v>
      </c>
      <c r="AA48" s="10">
        <f t="shared" si="11"/>
        <v>200.85113430111397</v>
      </c>
      <c r="AB48" s="10">
        <f t="shared" si="11"/>
        <v>205.99272610423549</v>
      </c>
      <c r="AC48" s="10">
        <f t="shared" si="11"/>
        <v>211.134317907357</v>
      </c>
      <c r="AD48" s="10">
        <f t="shared" si="11"/>
        <v>216.27590971047849</v>
      </c>
      <c r="AE48" s="10">
        <f t="shared" si="11"/>
        <v>221.4175015136</v>
      </c>
      <c r="AF48" s="10">
        <f t="shared" si="11"/>
        <v>226.55909331672152</v>
      </c>
      <c r="AG48" s="10">
        <f t="shared" si="11"/>
        <v>231.700685119843</v>
      </c>
      <c r="AH48" s="10">
        <f t="shared" si="11"/>
        <v>236.84227692296452</v>
      </c>
      <c r="AI48" s="10">
        <f t="shared" si="11"/>
        <v>241.98386872608603</v>
      </c>
      <c r="AJ48" s="10">
        <f t="shared" si="11"/>
        <v>247.12546052920754</v>
      </c>
      <c r="AK48" s="10">
        <f t="shared" si="11"/>
        <v>252.26705233232906</v>
      </c>
      <c r="AL48" s="10">
        <f t="shared" si="11"/>
        <v>257.40864413545057</v>
      </c>
      <c r="AM48" s="10">
        <f t="shared" si="10"/>
        <v>262.55023593857203</v>
      </c>
      <c r="AN48" s="10">
        <f t="shared" si="10"/>
        <v>267.69182774169354</v>
      </c>
      <c r="AO48" s="5">
        <v>272.83341954481506</v>
      </c>
    </row>
    <row r="49" spans="1:41">
      <c r="A49" s="6">
        <v>230.00000000000014</v>
      </c>
      <c r="B49" s="5">
        <v>29.549014049827413</v>
      </c>
      <c r="C49" s="5">
        <v>38.834822373558538</v>
      </c>
      <c r="D49" s="5">
        <v>47.87524411631405</v>
      </c>
      <c r="E49" s="5">
        <v>56.685843929859111</v>
      </c>
      <c r="F49" s="5">
        <v>65.280303808741365</v>
      </c>
      <c r="G49" s="5">
        <v>73.670720485288385</v>
      </c>
      <c r="H49" s="10">
        <f t="shared" si="4"/>
        <v>81.776001824640304</v>
      </c>
      <c r="I49" s="5">
        <v>89.881283163992236</v>
      </c>
      <c r="J49" s="10">
        <f t="shared" si="5"/>
        <v>97.635994656564122</v>
      </c>
      <c r="K49" s="5">
        <v>105.39070614913599</v>
      </c>
      <c r="L49" s="10">
        <f t="shared" si="6"/>
        <v>112.26950132466293</v>
      </c>
      <c r="M49" s="10">
        <f t="shared" ref="M49:T80" si="12">(M$2-$K$2)/($U$2-$K$2)*($U49-$K49)+$K49</f>
        <v>119.14829650018987</v>
      </c>
      <c r="N49" s="10">
        <f t="shared" si="12"/>
        <v>126.0270916757168</v>
      </c>
      <c r="O49" s="10">
        <f t="shared" si="12"/>
        <v>132.90588685124374</v>
      </c>
      <c r="P49" s="10">
        <f t="shared" si="12"/>
        <v>139.78468202677067</v>
      </c>
      <c r="Q49" s="10">
        <f t="shared" si="12"/>
        <v>146.6634772022976</v>
      </c>
      <c r="R49" s="10">
        <f t="shared" si="12"/>
        <v>153.54227237782453</v>
      </c>
      <c r="S49" s="10">
        <f t="shared" si="12"/>
        <v>160.42106755335149</v>
      </c>
      <c r="T49" s="10">
        <f t="shared" si="12"/>
        <v>167.29986272887842</v>
      </c>
      <c r="U49" s="5">
        <v>174.17865790440536</v>
      </c>
      <c r="V49" s="10">
        <f t="shared" si="8"/>
        <v>174.17865790440536</v>
      </c>
      <c r="W49" s="10">
        <f t="shared" ref="W49:AL64" si="13">(W$2-$U$2)/($AO$2-$U$2)*($AO49-$U49)+$U49</f>
        <v>184.66057230669759</v>
      </c>
      <c r="X49" s="10">
        <f t="shared" si="13"/>
        <v>189.90152950784369</v>
      </c>
      <c r="Y49" s="10">
        <f t="shared" si="13"/>
        <v>195.14248670898979</v>
      </c>
      <c r="Z49" s="10">
        <f t="shared" si="13"/>
        <v>200.38344391013592</v>
      </c>
      <c r="AA49" s="10">
        <f t="shared" si="13"/>
        <v>205.62440111128203</v>
      </c>
      <c r="AB49" s="10">
        <f t="shared" si="13"/>
        <v>210.86535831242813</v>
      </c>
      <c r="AC49" s="10">
        <f t="shared" si="13"/>
        <v>216.10631551357426</v>
      </c>
      <c r="AD49" s="10">
        <f t="shared" si="13"/>
        <v>221.34727271472036</v>
      </c>
      <c r="AE49" s="10">
        <f t="shared" si="13"/>
        <v>226.58822991586646</v>
      </c>
      <c r="AF49" s="10">
        <f t="shared" si="13"/>
        <v>231.82918711701259</v>
      </c>
      <c r="AG49" s="10">
        <f t="shared" si="13"/>
        <v>237.0701443181587</v>
      </c>
      <c r="AH49" s="10">
        <f t="shared" si="13"/>
        <v>242.31110151930483</v>
      </c>
      <c r="AI49" s="10">
        <f t="shared" si="13"/>
        <v>247.55205872045093</v>
      </c>
      <c r="AJ49" s="10">
        <f t="shared" si="13"/>
        <v>252.79301592159703</v>
      </c>
      <c r="AK49" s="10">
        <f t="shared" si="13"/>
        <v>258.03397312274319</v>
      </c>
      <c r="AL49" s="10">
        <f t="shared" si="13"/>
        <v>263.27493032388929</v>
      </c>
      <c r="AM49" s="10">
        <f t="shared" si="10"/>
        <v>268.5158875250354</v>
      </c>
      <c r="AN49" s="10">
        <f t="shared" si="10"/>
        <v>273.7568447261815</v>
      </c>
      <c r="AO49" s="5">
        <v>278.9978019273276</v>
      </c>
    </row>
    <row r="50" spans="1:41">
      <c r="A50" s="6">
        <v>235.00000000000014</v>
      </c>
      <c r="B50" s="5">
        <v>29.853216234847281</v>
      </c>
      <c r="C50" s="5">
        <v>39.427787166987798</v>
      </c>
      <c r="D50" s="5">
        <v>48.743112386533205</v>
      </c>
      <c r="E50" s="5">
        <v>57.816070152809949</v>
      </c>
      <c r="F50" s="5">
        <v>66.661443781912752</v>
      </c>
      <c r="G50" s="5">
        <v>75.292260606696331</v>
      </c>
      <c r="H50" s="10">
        <f t="shared" si="4"/>
        <v>83.623698891379831</v>
      </c>
      <c r="I50" s="5">
        <v>91.955137176063317</v>
      </c>
      <c r="J50" s="10">
        <f t="shared" si="5"/>
        <v>99.919049938373419</v>
      </c>
      <c r="K50" s="5">
        <v>107.88296270068352</v>
      </c>
      <c r="L50" s="10">
        <f t="shared" si="6"/>
        <v>114.93082629371273</v>
      </c>
      <c r="M50" s="10">
        <f t="shared" si="12"/>
        <v>121.97868988674195</v>
      </c>
      <c r="N50" s="10">
        <f t="shared" si="12"/>
        <v>129.02655347977117</v>
      </c>
      <c r="O50" s="10">
        <f t="shared" si="12"/>
        <v>136.07441707280037</v>
      </c>
      <c r="P50" s="10">
        <f t="shared" si="12"/>
        <v>143.12228066582958</v>
      </c>
      <c r="Q50" s="10">
        <f t="shared" si="12"/>
        <v>150.17014425885878</v>
      </c>
      <c r="R50" s="10">
        <f t="shared" si="12"/>
        <v>157.21800785188799</v>
      </c>
      <c r="S50" s="10">
        <f t="shared" si="12"/>
        <v>164.26587144491722</v>
      </c>
      <c r="T50" s="10">
        <f t="shared" si="12"/>
        <v>171.31373503794643</v>
      </c>
      <c r="U50" s="5">
        <v>178.36159863097564</v>
      </c>
      <c r="V50" s="10">
        <f t="shared" si="8"/>
        <v>178.36159863097564</v>
      </c>
      <c r="W50" s="10">
        <f t="shared" si="13"/>
        <v>189.03818167907011</v>
      </c>
      <c r="X50" s="10">
        <f t="shared" si="13"/>
        <v>194.37647320311731</v>
      </c>
      <c r="Y50" s="10">
        <f t="shared" si="13"/>
        <v>199.71476472716455</v>
      </c>
      <c r="Z50" s="10">
        <f t="shared" si="13"/>
        <v>205.05305625121179</v>
      </c>
      <c r="AA50" s="10">
        <f t="shared" si="13"/>
        <v>210.39134777525902</v>
      </c>
      <c r="AB50" s="10">
        <f t="shared" si="13"/>
        <v>215.72963929930626</v>
      </c>
      <c r="AC50" s="10">
        <f t="shared" si="13"/>
        <v>221.06793082335349</v>
      </c>
      <c r="AD50" s="10">
        <f t="shared" si="13"/>
        <v>226.40622234740073</v>
      </c>
      <c r="AE50" s="10">
        <f t="shared" si="13"/>
        <v>231.74451387144796</v>
      </c>
      <c r="AF50" s="10">
        <f t="shared" si="13"/>
        <v>237.0828053954952</v>
      </c>
      <c r="AG50" s="10">
        <f t="shared" si="13"/>
        <v>242.42109691954241</v>
      </c>
      <c r="AH50" s="10">
        <f t="shared" si="13"/>
        <v>247.75938844358964</v>
      </c>
      <c r="AI50" s="10">
        <f t="shared" si="13"/>
        <v>253.09767996763685</v>
      </c>
      <c r="AJ50" s="10">
        <f t="shared" si="13"/>
        <v>258.43597149168409</v>
      </c>
      <c r="AK50" s="10">
        <f t="shared" si="13"/>
        <v>263.77426301573132</v>
      </c>
      <c r="AL50" s="10">
        <f t="shared" si="13"/>
        <v>269.11255453977856</v>
      </c>
      <c r="AM50" s="10">
        <f t="shared" si="10"/>
        <v>274.45084606382579</v>
      </c>
      <c r="AN50" s="10">
        <f t="shared" si="10"/>
        <v>279.78913758787303</v>
      </c>
      <c r="AO50" s="5">
        <v>285.12742911192026</v>
      </c>
    </row>
    <row r="51" spans="1:41">
      <c r="A51" s="6">
        <v>240.00000000000017</v>
      </c>
      <c r="B51" s="5">
        <v>30.160126492340968</v>
      </c>
      <c r="C51" s="5">
        <v>40.025639620810615</v>
      </c>
      <c r="D51" s="5">
        <v>49.617617529472916</v>
      </c>
      <c r="E51" s="5">
        <v>58.954326211162027</v>
      </c>
      <c r="F51" s="5">
        <v>68.0517067948213</v>
      </c>
      <c r="G51" s="5">
        <v>76.923760571570341</v>
      </c>
      <c r="H51" s="10">
        <f t="shared" si="4"/>
        <v>85.481871184398074</v>
      </c>
      <c r="I51" s="5">
        <v>94.039981797225792</v>
      </c>
      <c r="J51" s="10">
        <f t="shared" si="5"/>
        <v>102.21325544212489</v>
      </c>
      <c r="K51" s="5">
        <v>110.38652908702399</v>
      </c>
      <c r="L51" s="10">
        <f t="shared" si="6"/>
        <v>117.602832542212</v>
      </c>
      <c r="M51" s="10">
        <f t="shared" si="12"/>
        <v>124.81913599740001</v>
      </c>
      <c r="N51" s="10">
        <f t="shared" si="12"/>
        <v>132.03543945258804</v>
      </c>
      <c r="O51" s="10">
        <f t="shared" si="12"/>
        <v>139.25174290777605</v>
      </c>
      <c r="P51" s="10">
        <f t="shared" si="12"/>
        <v>146.46804636296406</v>
      </c>
      <c r="Q51" s="10">
        <f t="shared" si="12"/>
        <v>153.68434981815207</v>
      </c>
      <c r="R51" s="10">
        <f t="shared" si="12"/>
        <v>160.90065327334008</v>
      </c>
      <c r="S51" s="10">
        <f t="shared" si="12"/>
        <v>168.11695672852809</v>
      </c>
      <c r="T51" s="10">
        <f t="shared" si="12"/>
        <v>175.33326018371611</v>
      </c>
      <c r="U51" s="5">
        <v>182.54956363890412</v>
      </c>
      <c r="V51" s="10">
        <f t="shared" si="8"/>
        <v>182.54956363890412</v>
      </c>
      <c r="W51" s="10">
        <f t="shared" si="13"/>
        <v>193.41667109958232</v>
      </c>
      <c r="X51" s="10">
        <f t="shared" si="13"/>
        <v>198.85022482992142</v>
      </c>
      <c r="Y51" s="10">
        <f t="shared" si="13"/>
        <v>204.28377856026052</v>
      </c>
      <c r="Z51" s="10">
        <f t="shared" si="13"/>
        <v>209.71733229059961</v>
      </c>
      <c r="AA51" s="10">
        <f t="shared" si="13"/>
        <v>215.15088602093871</v>
      </c>
      <c r="AB51" s="10">
        <f t="shared" si="13"/>
        <v>220.58443975127778</v>
      </c>
      <c r="AC51" s="10">
        <f t="shared" si="13"/>
        <v>226.01799348161691</v>
      </c>
      <c r="AD51" s="10">
        <f t="shared" si="13"/>
        <v>231.45154721195598</v>
      </c>
      <c r="AE51" s="10">
        <f t="shared" si="13"/>
        <v>236.88510094229508</v>
      </c>
      <c r="AF51" s="10">
        <f t="shared" si="13"/>
        <v>242.31865467263418</v>
      </c>
      <c r="AG51" s="10">
        <f t="shared" si="13"/>
        <v>247.75220840297328</v>
      </c>
      <c r="AH51" s="10">
        <f t="shared" si="13"/>
        <v>253.18576213331238</v>
      </c>
      <c r="AI51" s="10">
        <f t="shared" si="13"/>
        <v>258.61931586365148</v>
      </c>
      <c r="AJ51" s="10">
        <f t="shared" si="13"/>
        <v>264.05286959399058</v>
      </c>
      <c r="AK51" s="10">
        <f t="shared" si="13"/>
        <v>269.48642332432968</v>
      </c>
      <c r="AL51" s="10">
        <f t="shared" si="13"/>
        <v>274.91997705466878</v>
      </c>
      <c r="AM51" s="10">
        <f t="shared" si="10"/>
        <v>280.35353078500788</v>
      </c>
      <c r="AN51" s="10">
        <f t="shared" si="10"/>
        <v>285.78708451534698</v>
      </c>
      <c r="AO51" s="5">
        <v>291.22063824568608</v>
      </c>
    </row>
    <row r="52" spans="1:41">
      <c r="A52" s="6">
        <v>245.00000000000014</v>
      </c>
      <c r="B52" s="5">
        <v>30.469701401476609</v>
      </c>
      <c r="C52" s="5">
        <v>40.628288133566222</v>
      </c>
      <c r="D52" s="5">
        <v>50.498618405993113</v>
      </c>
      <c r="E52" s="5">
        <v>60.100422011642841</v>
      </c>
      <c r="F52" s="5">
        <v>69.450855406549294</v>
      </c>
      <c r="G52" s="5">
        <v>78.564937644613977</v>
      </c>
      <c r="H52" s="10">
        <f t="shared" si="4"/>
        <v>87.350193820810759</v>
      </c>
      <c r="I52" s="5">
        <v>96.135449997007541</v>
      </c>
      <c r="J52" s="10">
        <f t="shared" si="5"/>
        <v>104.51820546324115</v>
      </c>
      <c r="K52" s="5">
        <v>112.90096092947475</v>
      </c>
      <c r="L52" s="10">
        <f t="shared" si="6"/>
        <v>120.28503876659921</v>
      </c>
      <c r="M52" s="10">
        <f t="shared" si="12"/>
        <v>127.66911660372369</v>
      </c>
      <c r="N52" s="10">
        <f t="shared" si="12"/>
        <v>135.05319444084816</v>
      </c>
      <c r="O52" s="10">
        <f t="shared" si="12"/>
        <v>142.43727227797262</v>
      </c>
      <c r="P52" s="10">
        <f t="shared" si="12"/>
        <v>149.82135011509709</v>
      </c>
      <c r="Q52" s="10">
        <f t="shared" si="12"/>
        <v>157.20542795222156</v>
      </c>
      <c r="R52" s="10">
        <f t="shared" si="12"/>
        <v>164.58950578934605</v>
      </c>
      <c r="S52" s="10">
        <f t="shared" si="12"/>
        <v>171.97358362647051</v>
      </c>
      <c r="T52" s="10">
        <f t="shared" si="12"/>
        <v>179.35766146359498</v>
      </c>
      <c r="U52" s="5">
        <v>186.74173930071944</v>
      </c>
      <c r="V52" s="10">
        <f t="shared" si="8"/>
        <v>186.74173930071944</v>
      </c>
      <c r="W52" s="10">
        <f t="shared" si="13"/>
        <v>197.79514810054533</v>
      </c>
      <c r="X52" s="10">
        <f t="shared" si="13"/>
        <v>203.32185250045828</v>
      </c>
      <c r="Y52" s="10">
        <f t="shared" si="13"/>
        <v>208.84855690037122</v>
      </c>
      <c r="Z52" s="10">
        <f t="shared" si="13"/>
        <v>214.37526130028417</v>
      </c>
      <c r="AA52" s="10">
        <f t="shared" si="13"/>
        <v>219.90196570019711</v>
      </c>
      <c r="AB52" s="10">
        <f t="shared" si="13"/>
        <v>225.42867010011005</v>
      </c>
      <c r="AC52" s="10">
        <f t="shared" si="13"/>
        <v>230.95537450002303</v>
      </c>
      <c r="AD52" s="10">
        <f t="shared" si="13"/>
        <v>236.48207889993597</v>
      </c>
      <c r="AE52" s="10">
        <f t="shared" si="13"/>
        <v>242.00878329984891</v>
      </c>
      <c r="AF52" s="10">
        <f t="shared" si="13"/>
        <v>247.53548769976186</v>
      </c>
      <c r="AG52" s="10">
        <f t="shared" si="13"/>
        <v>253.0621920996748</v>
      </c>
      <c r="AH52" s="10">
        <f t="shared" si="13"/>
        <v>258.58889649958775</v>
      </c>
      <c r="AI52" s="10">
        <f t="shared" si="13"/>
        <v>264.11560089950069</v>
      </c>
      <c r="AJ52" s="10">
        <f t="shared" si="13"/>
        <v>269.64230529941364</v>
      </c>
      <c r="AK52" s="10">
        <f t="shared" si="13"/>
        <v>275.16900969932658</v>
      </c>
      <c r="AL52" s="10">
        <f t="shared" si="13"/>
        <v>280.69571409923952</v>
      </c>
      <c r="AM52" s="10">
        <f t="shared" si="10"/>
        <v>286.22241849915247</v>
      </c>
      <c r="AN52" s="10">
        <f t="shared" si="10"/>
        <v>291.74912289906541</v>
      </c>
      <c r="AO52" s="5">
        <v>297.27582729897836</v>
      </c>
    </row>
    <row r="53" spans="1:41">
      <c r="A53" s="6">
        <v>250.00000000000011</v>
      </c>
      <c r="B53" s="5">
        <v>30.781898881342954</v>
      </c>
      <c r="C53" s="5">
        <v>41.235643937114105</v>
      </c>
      <c r="D53" s="5">
        <v>51.385978364035658</v>
      </c>
      <c r="E53" s="5">
        <v>61.254173726080069</v>
      </c>
      <c r="F53" s="5">
        <v>70.858660293502055</v>
      </c>
      <c r="G53" s="5">
        <v>80.215519083871385</v>
      </c>
      <c r="H53" s="10">
        <f t="shared" si="4"/>
        <v>89.228353736920639</v>
      </c>
      <c r="I53" s="5">
        <v>98.241188389969892</v>
      </c>
      <c r="J53" s="10">
        <f t="shared" si="5"/>
        <v>106.83350959721591</v>
      </c>
      <c r="K53" s="5">
        <v>115.42583080446192</v>
      </c>
      <c r="L53" s="10">
        <f t="shared" si="6"/>
        <v>122.97698155316246</v>
      </c>
      <c r="M53" s="10">
        <f t="shared" si="12"/>
        <v>130.528132301863</v>
      </c>
      <c r="N53" s="10">
        <f t="shared" si="12"/>
        <v>138.07928305056356</v>
      </c>
      <c r="O53" s="10">
        <f t="shared" si="12"/>
        <v>145.6304337992641</v>
      </c>
      <c r="P53" s="10">
        <f t="shared" si="12"/>
        <v>153.18158454796463</v>
      </c>
      <c r="Q53" s="10">
        <f t="shared" si="12"/>
        <v>160.73273529666517</v>
      </c>
      <c r="R53" s="10">
        <f t="shared" si="12"/>
        <v>168.2838860453657</v>
      </c>
      <c r="S53" s="10">
        <f t="shared" si="12"/>
        <v>175.83503679406627</v>
      </c>
      <c r="T53" s="10">
        <f t="shared" si="12"/>
        <v>183.38618754276681</v>
      </c>
      <c r="U53" s="5">
        <v>190.93733829146734</v>
      </c>
      <c r="V53" s="10">
        <f t="shared" si="8"/>
        <v>190.93733829146734</v>
      </c>
      <c r="W53" s="10">
        <f t="shared" si="13"/>
        <v>202.17274990696563</v>
      </c>
      <c r="X53" s="10">
        <f t="shared" si="13"/>
        <v>207.7904557147148</v>
      </c>
      <c r="Y53" s="10">
        <f t="shared" si="13"/>
        <v>213.40816152246396</v>
      </c>
      <c r="Z53" s="10">
        <f t="shared" si="13"/>
        <v>219.02586733021312</v>
      </c>
      <c r="AA53" s="10">
        <f t="shared" si="13"/>
        <v>224.64357313796228</v>
      </c>
      <c r="AB53" s="10">
        <f t="shared" si="13"/>
        <v>230.26127894571141</v>
      </c>
      <c r="AC53" s="10">
        <f t="shared" si="13"/>
        <v>235.87898475346057</v>
      </c>
      <c r="AD53" s="10">
        <f t="shared" si="13"/>
        <v>241.49669056120973</v>
      </c>
      <c r="AE53" s="10">
        <f t="shared" si="13"/>
        <v>247.11439636895886</v>
      </c>
      <c r="AF53" s="10">
        <f t="shared" si="13"/>
        <v>252.73210217670805</v>
      </c>
      <c r="AG53" s="10">
        <f t="shared" si="13"/>
        <v>258.34980798445719</v>
      </c>
      <c r="AH53" s="10">
        <f t="shared" si="13"/>
        <v>263.96751379220632</v>
      </c>
      <c r="AI53" s="10">
        <f t="shared" si="13"/>
        <v>269.58521959995551</v>
      </c>
      <c r="AJ53" s="10">
        <f t="shared" si="13"/>
        <v>275.20292540770464</v>
      </c>
      <c r="AK53" s="10">
        <f t="shared" si="13"/>
        <v>280.82063121545377</v>
      </c>
      <c r="AL53" s="10">
        <f t="shared" si="13"/>
        <v>286.43833702320296</v>
      </c>
      <c r="AM53" s="10">
        <f t="shared" si="10"/>
        <v>292.05604283095209</v>
      </c>
      <c r="AN53" s="10">
        <f t="shared" si="10"/>
        <v>297.67374863870123</v>
      </c>
      <c r="AO53" s="5">
        <v>303.29145444645042</v>
      </c>
    </row>
    <row r="54" spans="1:41">
      <c r="A54" s="6">
        <v>255.00000000000011</v>
      </c>
      <c r="B54" s="5">
        <v>31.096678123358441</v>
      </c>
      <c r="C54" s="5">
        <v>41.847620958252321</v>
      </c>
      <c r="D54" s="5">
        <v>52.27956502372345</v>
      </c>
      <c r="E54" s="5">
        <v>62.41540349246705</v>
      </c>
      <c r="F54" s="5">
        <v>72.274899858276797</v>
      </c>
      <c r="G54" s="5">
        <v>81.875241649541508</v>
      </c>
      <c r="H54" s="10">
        <f t="shared" si="4"/>
        <v>91.116049087309904</v>
      </c>
      <c r="I54" s="5">
        <v>100.35685652507831</v>
      </c>
      <c r="J54" s="10">
        <f t="shared" si="5"/>
        <v>109.15879191135123</v>
      </c>
      <c r="K54" s="5">
        <v>117.96072729762415</v>
      </c>
      <c r="L54" s="10">
        <f t="shared" si="6"/>
        <v>125.67821433500941</v>
      </c>
      <c r="M54" s="10">
        <f t="shared" si="12"/>
        <v>133.39570137239468</v>
      </c>
      <c r="N54" s="10">
        <f t="shared" si="12"/>
        <v>141.11318840977995</v>
      </c>
      <c r="O54" s="10">
        <f t="shared" si="12"/>
        <v>148.83067544716522</v>
      </c>
      <c r="P54" s="10">
        <f t="shared" si="12"/>
        <v>156.54816248455052</v>
      </c>
      <c r="Q54" s="10">
        <f t="shared" si="12"/>
        <v>164.26564952193576</v>
      </c>
      <c r="R54" s="10">
        <f t="shared" si="12"/>
        <v>171.98313655932105</v>
      </c>
      <c r="S54" s="10">
        <f t="shared" si="12"/>
        <v>179.70062359670632</v>
      </c>
      <c r="T54" s="10">
        <f t="shared" si="12"/>
        <v>187.41811063409159</v>
      </c>
      <c r="U54" s="5">
        <v>195.13559767147686</v>
      </c>
      <c r="V54" s="10">
        <f t="shared" si="8"/>
        <v>195.13559767147686</v>
      </c>
      <c r="W54" s="10">
        <f t="shared" si="13"/>
        <v>206.54864167432652</v>
      </c>
      <c r="X54" s="10">
        <f t="shared" si="13"/>
        <v>212.25516367575133</v>
      </c>
      <c r="Y54" s="10">
        <f t="shared" si="13"/>
        <v>217.96168567717615</v>
      </c>
      <c r="Z54" s="10">
        <f t="shared" si="13"/>
        <v>223.66820767860099</v>
      </c>
      <c r="AA54" s="10">
        <f t="shared" si="13"/>
        <v>229.37472968002581</v>
      </c>
      <c r="AB54" s="10">
        <f t="shared" si="13"/>
        <v>235.08125168145062</v>
      </c>
      <c r="AC54" s="10">
        <f t="shared" si="13"/>
        <v>240.78777368287547</v>
      </c>
      <c r="AD54" s="10">
        <f t="shared" si="13"/>
        <v>246.49429568430028</v>
      </c>
      <c r="AE54" s="10">
        <f t="shared" si="13"/>
        <v>252.2008176857251</v>
      </c>
      <c r="AF54" s="10">
        <f t="shared" si="13"/>
        <v>257.90733968714994</v>
      </c>
      <c r="AG54" s="10">
        <f t="shared" si="13"/>
        <v>263.61386168857473</v>
      </c>
      <c r="AH54" s="10">
        <f t="shared" si="13"/>
        <v>269.32038368999957</v>
      </c>
      <c r="AI54" s="10">
        <f t="shared" si="13"/>
        <v>275.02690569142442</v>
      </c>
      <c r="AJ54" s="10">
        <f t="shared" si="13"/>
        <v>280.7334276928492</v>
      </c>
      <c r="AK54" s="10">
        <f t="shared" si="13"/>
        <v>286.43994969427411</v>
      </c>
      <c r="AL54" s="10">
        <f t="shared" si="13"/>
        <v>292.14647169569889</v>
      </c>
      <c r="AM54" s="10">
        <f t="shared" si="10"/>
        <v>297.85299369712374</v>
      </c>
      <c r="AN54" s="10">
        <f t="shared" si="10"/>
        <v>303.55951569854852</v>
      </c>
      <c r="AO54" s="5">
        <v>309.26603769997337</v>
      </c>
    </row>
    <row r="55" spans="1:41">
      <c r="A55" s="6">
        <v>260.00000000000011</v>
      </c>
      <c r="B55" s="5">
        <v>31.413999528398918</v>
      </c>
      <c r="C55" s="5">
        <v>42.464135689843765</v>
      </c>
      <c r="D55" s="5">
        <v>53.179250076890909</v>
      </c>
      <c r="E55" s="5">
        <v>63.583939135630921</v>
      </c>
      <c r="F55" s="5">
        <v>73.699359863672242</v>
      </c>
      <c r="G55" s="5">
        <v>83.543851143932841</v>
      </c>
      <c r="H55" s="10">
        <f t="shared" si="4"/>
        <v>93.012988681866403</v>
      </c>
      <c r="I55" s="5">
        <v>102.48212621979995</v>
      </c>
      <c r="J55" s="10">
        <f t="shared" si="5"/>
        <v>111.49369016909063</v>
      </c>
      <c r="K55" s="5">
        <v>120.5052541183813</v>
      </c>
      <c r="L55" s="10">
        <f t="shared" si="6"/>
        <v>128.38830641964751</v>
      </c>
      <c r="M55" s="10">
        <f t="shared" si="12"/>
        <v>136.2713587209137</v>
      </c>
      <c r="N55" s="10">
        <f t="shared" si="12"/>
        <v>144.15441102217989</v>
      </c>
      <c r="O55" s="10">
        <f t="shared" si="12"/>
        <v>152.03746332344608</v>
      </c>
      <c r="P55" s="10">
        <f t="shared" si="12"/>
        <v>159.92051562471227</v>
      </c>
      <c r="Q55" s="10">
        <f t="shared" si="12"/>
        <v>167.80356792597846</v>
      </c>
      <c r="R55" s="10">
        <f t="shared" si="12"/>
        <v>175.68662022724465</v>
      </c>
      <c r="S55" s="10">
        <f t="shared" si="12"/>
        <v>183.56967252851084</v>
      </c>
      <c r="T55" s="10">
        <f t="shared" si="12"/>
        <v>191.45272482977703</v>
      </c>
      <c r="U55" s="5">
        <v>199.33577713104322</v>
      </c>
      <c r="V55" s="10">
        <f t="shared" si="8"/>
        <v>199.33577713104322</v>
      </c>
      <c r="W55" s="10">
        <f t="shared" si="13"/>
        <v>210.92201489245085</v>
      </c>
      <c r="X55" s="10">
        <f t="shared" si="13"/>
        <v>216.71513377315466</v>
      </c>
      <c r="Y55" s="10">
        <f t="shared" si="13"/>
        <v>222.50825265385848</v>
      </c>
      <c r="Z55" s="10">
        <f t="shared" si="13"/>
        <v>228.30137153456229</v>
      </c>
      <c r="AA55" s="10">
        <f t="shared" si="13"/>
        <v>234.09449041526611</v>
      </c>
      <c r="AB55" s="10">
        <f t="shared" si="13"/>
        <v>239.88760929596992</v>
      </c>
      <c r="AC55" s="10">
        <f t="shared" si="13"/>
        <v>245.68072817667374</v>
      </c>
      <c r="AD55" s="10">
        <f t="shared" si="13"/>
        <v>251.47384705737755</v>
      </c>
      <c r="AE55" s="10">
        <f t="shared" si="13"/>
        <v>257.26696593808134</v>
      </c>
      <c r="AF55" s="10">
        <f t="shared" si="13"/>
        <v>263.06008481878519</v>
      </c>
      <c r="AG55" s="10">
        <f t="shared" si="13"/>
        <v>268.85320369948897</v>
      </c>
      <c r="AH55" s="10">
        <f t="shared" si="13"/>
        <v>274.64632258019282</v>
      </c>
      <c r="AI55" s="10">
        <f t="shared" si="13"/>
        <v>280.4394414608966</v>
      </c>
      <c r="AJ55" s="10">
        <f t="shared" si="13"/>
        <v>286.23256034160045</v>
      </c>
      <c r="AK55" s="10">
        <f t="shared" si="13"/>
        <v>292.02567922230423</v>
      </c>
      <c r="AL55" s="10">
        <f t="shared" si="13"/>
        <v>297.81879810300802</v>
      </c>
      <c r="AM55" s="10">
        <f t="shared" si="10"/>
        <v>303.61191698371186</v>
      </c>
      <c r="AN55" s="10">
        <f t="shared" si="10"/>
        <v>309.40503586441571</v>
      </c>
      <c r="AO55" s="5">
        <v>315.1981547451195</v>
      </c>
    </row>
    <row r="56" spans="1:41">
      <c r="A56" s="6">
        <v>265.00000000000006</v>
      </c>
      <c r="B56" s="5">
        <v>31.733824648229689</v>
      </c>
      <c r="C56" s="5">
        <v>43.085107070618356</v>
      </c>
      <c r="D56" s="5">
        <v>54.084909099793236</v>
      </c>
      <c r="E56" s="5">
        <v>64.759613905824509</v>
      </c>
      <c r="F56" s="5">
        <v>75.13183308972215</v>
      </c>
      <c r="G56" s="5">
        <v>85.221101979983956</v>
      </c>
      <c r="H56" s="10">
        <f t="shared" si="4"/>
        <v>94.918891457666263</v>
      </c>
      <c r="I56" s="5">
        <v>104.61668093534855</v>
      </c>
      <c r="J56" s="10">
        <f t="shared" si="5"/>
        <v>113.83785510278997</v>
      </c>
      <c r="K56" s="5">
        <v>123.05902927023141</v>
      </c>
      <c r="L56" s="10">
        <f t="shared" si="6"/>
        <v>131.10684208163994</v>
      </c>
      <c r="M56" s="10">
        <f t="shared" si="12"/>
        <v>139.1546548930485</v>
      </c>
      <c r="N56" s="10">
        <f t="shared" si="12"/>
        <v>147.20246770445704</v>
      </c>
      <c r="O56" s="10">
        <f t="shared" si="12"/>
        <v>155.25028051586557</v>
      </c>
      <c r="P56" s="10">
        <f t="shared" si="12"/>
        <v>163.2980933272741</v>
      </c>
      <c r="Q56" s="10">
        <f t="shared" si="12"/>
        <v>171.34590613868266</v>
      </c>
      <c r="R56" s="10">
        <f t="shared" si="12"/>
        <v>179.3937189500912</v>
      </c>
      <c r="S56" s="10">
        <f t="shared" si="12"/>
        <v>187.44153176149973</v>
      </c>
      <c r="T56" s="10">
        <f t="shared" si="12"/>
        <v>195.48934457290829</v>
      </c>
      <c r="U56" s="5">
        <v>203.53715738431683</v>
      </c>
      <c r="V56" s="10">
        <f t="shared" si="8"/>
        <v>203.53715738431683</v>
      </c>
      <c r="W56" s="10">
        <f t="shared" si="13"/>
        <v>215.29208593959109</v>
      </c>
      <c r="X56" s="10">
        <f t="shared" si="13"/>
        <v>221.16955021722822</v>
      </c>
      <c r="Y56" s="10">
        <f t="shared" si="13"/>
        <v>227.04701449486535</v>
      </c>
      <c r="Z56" s="10">
        <f t="shared" si="13"/>
        <v>232.92447877250248</v>
      </c>
      <c r="AA56" s="10">
        <f t="shared" si="13"/>
        <v>238.80194305013961</v>
      </c>
      <c r="AB56" s="10">
        <f t="shared" si="13"/>
        <v>244.67940732777674</v>
      </c>
      <c r="AC56" s="10">
        <f t="shared" si="13"/>
        <v>250.5568716054139</v>
      </c>
      <c r="AD56" s="10">
        <f t="shared" si="13"/>
        <v>256.43433588305101</v>
      </c>
      <c r="AE56" s="10">
        <f t="shared" si="13"/>
        <v>262.31180016068816</v>
      </c>
      <c r="AF56" s="10">
        <f t="shared" si="13"/>
        <v>268.18926443832527</v>
      </c>
      <c r="AG56" s="10">
        <f t="shared" si="13"/>
        <v>274.06672871596243</v>
      </c>
      <c r="AH56" s="10">
        <f t="shared" si="13"/>
        <v>279.94419299359953</v>
      </c>
      <c r="AI56" s="10">
        <f t="shared" si="13"/>
        <v>285.82165727123669</v>
      </c>
      <c r="AJ56" s="10">
        <f t="shared" si="13"/>
        <v>291.69912154887379</v>
      </c>
      <c r="AK56" s="10">
        <f t="shared" si="13"/>
        <v>297.57658582651095</v>
      </c>
      <c r="AL56" s="10">
        <f t="shared" si="13"/>
        <v>303.45405010414811</v>
      </c>
      <c r="AM56" s="10">
        <f t="shared" si="10"/>
        <v>309.33151438178521</v>
      </c>
      <c r="AN56" s="10">
        <f t="shared" si="10"/>
        <v>315.20897865942231</v>
      </c>
      <c r="AO56" s="5">
        <v>321.08644293705947</v>
      </c>
    </row>
    <row r="57" spans="1:41">
      <c r="A57" s="6">
        <v>270.00000000000006</v>
      </c>
      <c r="B57" s="5">
        <v>32.056116130870997</v>
      </c>
      <c r="C57" s="5">
        <v>43.710456372906407</v>
      </c>
      <c r="D57" s="5">
        <v>54.99642137787292</v>
      </c>
      <c r="E57" s="5">
        <v>65.942266233738152</v>
      </c>
      <c r="F57" s="5">
        <v>76.572119011854966</v>
      </c>
      <c r="G57" s="5">
        <v>86.906756776038975</v>
      </c>
      <c r="H57" s="10">
        <f t="shared" si="4"/>
        <v>96.833485982946897</v>
      </c>
      <c r="I57" s="5">
        <v>106.76021518985482</v>
      </c>
      <c r="J57" s="10">
        <f t="shared" si="5"/>
        <v>116.19094973117723</v>
      </c>
      <c r="K57" s="5">
        <v>125.62168427249964</v>
      </c>
      <c r="L57" s="10">
        <f t="shared" si="6"/>
        <v>133.83341971533761</v>
      </c>
      <c r="M57" s="10">
        <f t="shared" si="12"/>
        <v>142.04515515817556</v>
      </c>
      <c r="N57" s="10">
        <f t="shared" si="12"/>
        <v>150.25689060101354</v>
      </c>
      <c r="O57" s="10">
        <f t="shared" si="12"/>
        <v>158.46862604385151</v>
      </c>
      <c r="P57" s="10">
        <f t="shared" si="12"/>
        <v>166.68036148668949</v>
      </c>
      <c r="Q57" s="10">
        <f t="shared" si="12"/>
        <v>174.89209692952744</v>
      </c>
      <c r="R57" s="10">
        <f t="shared" si="12"/>
        <v>183.10383237236542</v>
      </c>
      <c r="S57" s="10">
        <f t="shared" si="12"/>
        <v>191.31556781520339</v>
      </c>
      <c r="T57" s="10">
        <f t="shared" si="12"/>
        <v>199.52730325804134</v>
      </c>
      <c r="U57" s="5">
        <v>207.73903870087932</v>
      </c>
      <c r="V57" s="10">
        <f t="shared" si="8"/>
        <v>207.73903870087932</v>
      </c>
      <c r="W57" s="10">
        <f t="shared" si="13"/>
        <v>219.658094772352</v>
      </c>
      <c r="X57" s="10">
        <f t="shared" si="13"/>
        <v>225.61762280808833</v>
      </c>
      <c r="Y57" s="10">
        <f t="shared" si="13"/>
        <v>231.57715084382465</v>
      </c>
      <c r="Z57" s="10">
        <f t="shared" si="13"/>
        <v>237.53667887956098</v>
      </c>
      <c r="AA57" s="10">
        <f t="shared" si="13"/>
        <v>243.49620691529731</v>
      </c>
      <c r="AB57" s="10">
        <f t="shared" si="13"/>
        <v>249.45573495103366</v>
      </c>
      <c r="AC57" s="10">
        <f t="shared" si="13"/>
        <v>255.41526298676999</v>
      </c>
      <c r="AD57" s="10">
        <f t="shared" si="13"/>
        <v>261.37479102250632</v>
      </c>
      <c r="AE57" s="10">
        <f t="shared" si="13"/>
        <v>267.33431905824267</v>
      </c>
      <c r="AF57" s="10">
        <f t="shared" si="13"/>
        <v>273.29384709397902</v>
      </c>
      <c r="AG57" s="10">
        <f t="shared" si="13"/>
        <v>279.25337512971532</v>
      </c>
      <c r="AH57" s="10">
        <f t="shared" si="13"/>
        <v>285.21290316545168</v>
      </c>
      <c r="AI57" s="10">
        <f t="shared" si="13"/>
        <v>291.17243120118798</v>
      </c>
      <c r="AJ57" s="10">
        <f t="shared" si="13"/>
        <v>297.13195923692433</v>
      </c>
      <c r="AK57" s="10">
        <f t="shared" si="13"/>
        <v>303.09148727266063</v>
      </c>
      <c r="AL57" s="10">
        <f t="shared" si="13"/>
        <v>309.05101530839698</v>
      </c>
      <c r="AM57" s="10">
        <f t="shared" si="10"/>
        <v>315.01054334413334</v>
      </c>
      <c r="AN57" s="10">
        <f t="shared" si="10"/>
        <v>320.97007137986964</v>
      </c>
      <c r="AO57" s="5">
        <v>326.92959941560599</v>
      </c>
    </row>
    <row r="58" spans="1:41">
      <c r="A58" s="6">
        <v>275.00000000000006</v>
      </c>
      <c r="B58" s="5">
        <v>32.380837669564258</v>
      </c>
      <c r="C58" s="5">
        <v>44.340107097634913</v>
      </c>
      <c r="D58" s="5">
        <v>55.913669741577273</v>
      </c>
      <c r="E58" s="5">
        <v>67.131739500581631</v>
      </c>
      <c r="F58" s="5">
        <v>78.020023498474544</v>
      </c>
      <c r="G58" s="5">
        <v>88.600585974799415</v>
      </c>
      <c r="H58" s="10">
        <f t="shared" si="4"/>
        <v>98.756509990677074</v>
      </c>
      <c r="I58" s="5">
        <v>108.91243400655473</v>
      </c>
      <c r="J58" s="10">
        <f t="shared" si="5"/>
        <v>118.55264871811258</v>
      </c>
      <c r="K58" s="5">
        <v>128.19286342967041</v>
      </c>
      <c r="L58" s="10">
        <f t="shared" si="6"/>
        <v>136.56765104315764</v>
      </c>
      <c r="M58" s="10">
        <f t="shared" si="12"/>
        <v>144.9424386566449</v>
      </c>
      <c r="N58" s="10">
        <f t="shared" si="12"/>
        <v>153.31722627013212</v>
      </c>
      <c r="O58" s="10">
        <f t="shared" si="12"/>
        <v>161.69201388361935</v>
      </c>
      <c r="P58" s="10">
        <f t="shared" si="12"/>
        <v>170.06680149710661</v>
      </c>
      <c r="Q58" s="10">
        <f t="shared" si="12"/>
        <v>178.44158911059384</v>
      </c>
      <c r="R58" s="10">
        <f t="shared" si="12"/>
        <v>186.81637672408107</v>
      </c>
      <c r="S58" s="10">
        <f t="shared" si="12"/>
        <v>195.1911643375683</v>
      </c>
      <c r="T58" s="10">
        <f t="shared" si="12"/>
        <v>203.56595195105555</v>
      </c>
      <c r="U58" s="5">
        <v>211.94073956454278</v>
      </c>
      <c r="V58" s="10">
        <f t="shared" si="8"/>
        <v>211.94073956454278</v>
      </c>
      <c r="W58" s="10">
        <f t="shared" si="13"/>
        <v>224.01930373836814</v>
      </c>
      <c r="X58" s="10">
        <f t="shared" si="13"/>
        <v>230.05858582528083</v>
      </c>
      <c r="Y58" s="10">
        <f t="shared" si="13"/>
        <v>236.09786791219352</v>
      </c>
      <c r="Z58" s="10">
        <f t="shared" si="13"/>
        <v>242.13714999910621</v>
      </c>
      <c r="AA58" s="10">
        <f t="shared" si="13"/>
        <v>248.17643208601891</v>
      </c>
      <c r="AB58" s="10">
        <f t="shared" si="13"/>
        <v>254.21571417293157</v>
      </c>
      <c r="AC58" s="10">
        <f t="shared" si="13"/>
        <v>260.25499625984423</v>
      </c>
      <c r="AD58" s="10">
        <f t="shared" si="13"/>
        <v>266.29427834675693</v>
      </c>
      <c r="AE58" s="10">
        <f t="shared" si="13"/>
        <v>272.33356043366962</v>
      </c>
      <c r="AF58" s="10">
        <f t="shared" si="13"/>
        <v>278.37284252058231</v>
      </c>
      <c r="AG58" s="10">
        <f t="shared" si="13"/>
        <v>284.412124607495</v>
      </c>
      <c r="AH58" s="10">
        <f t="shared" si="13"/>
        <v>290.45140669440769</v>
      </c>
      <c r="AI58" s="10">
        <f t="shared" si="13"/>
        <v>296.49068878132039</v>
      </c>
      <c r="AJ58" s="10">
        <f t="shared" si="13"/>
        <v>302.52997086823302</v>
      </c>
      <c r="AK58" s="10">
        <f t="shared" si="13"/>
        <v>308.56925295514577</v>
      </c>
      <c r="AL58" s="10">
        <f t="shared" si="13"/>
        <v>314.60853504205841</v>
      </c>
      <c r="AM58" s="10">
        <f t="shared" si="10"/>
        <v>320.6478171289711</v>
      </c>
      <c r="AN58" s="10">
        <f t="shared" si="10"/>
        <v>326.68709921588379</v>
      </c>
      <c r="AO58" s="5">
        <v>332.72638130279648</v>
      </c>
    </row>
    <row r="59" spans="1:41">
      <c r="A59" s="6">
        <v>280</v>
      </c>
      <c r="B59" s="5">
        <v>32.707953955040004</v>
      </c>
      <c r="C59" s="5">
        <v>44.973984875986169</v>
      </c>
      <c r="D59" s="5">
        <v>56.836540412322194</v>
      </c>
      <c r="E59" s="5">
        <v>68.327881822021681</v>
      </c>
      <c r="F59" s="5">
        <v>79.475358526426746</v>
      </c>
      <c r="G59" s="5">
        <v>90.3023674845779</v>
      </c>
      <c r="H59" s="10">
        <f t="shared" si="4"/>
        <v>100.68770993947223</v>
      </c>
      <c r="I59" s="5">
        <v>111.07305239436656</v>
      </c>
      <c r="J59" s="10">
        <f t="shared" si="5"/>
        <v>120.92263776958033</v>
      </c>
      <c r="K59" s="5">
        <v>130.77222314479411</v>
      </c>
      <c r="L59" s="10">
        <f t="shared" si="6"/>
        <v>139.30916037529951</v>
      </c>
      <c r="M59" s="10">
        <f t="shared" si="12"/>
        <v>147.84609760580491</v>
      </c>
      <c r="N59" s="10">
        <f t="shared" si="12"/>
        <v>156.38303483631034</v>
      </c>
      <c r="O59" s="10">
        <f t="shared" si="12"/>
        <v>164.91997206681575</v>
      </c>
      <c r="P59" s="10">
        <f t="shared" si="12"/>
        <v>173.45690929732115</v>
      </c>
      <c r="Q59" s="10">
        <f t="shared" si="12"/>
        <v>181.99384652782655</v>
      </c>
      <c r="R59" s="10">
        <f t="shared" si="12"/>
        <v>190.53078375833195</v>
      </c>
      <c r="S59" s="10">
        <f t="shared" si="12"/>
        <v>199.06772098883738</v>
      </c>
      <c r="T59" s="10">
        <f t="shared" si="12"/>
        <v>207.60465821934278</v>
      </c>
      <c r="U59" s="5">
        <v>216.14159544984818</v>
      </c>
      <c r="V59" s="10">
        <f t="shared" si="8"/>
        <v>216.14159544984818</v>
      </c>
      <c r="W59" s="10">
        <f t="shared" si="13"/>
        <v>228.37499649985162</v>
      </c>
      <c r="X59" s="10">
        <f t="shared" si="13"/>
        <v>234.49169702485335</v>
      </c>
      <c r="Y59" s="10">
        <f t="shared" si="13"/>
        <v>240.60839754985508</v>
      </c>
      <c r="Z59" s="10">
        <f t="shared" si="13"/>
        <v>246.72509807485682</v>
      </c>
      <c r="AA59" s="10">
        <f t="shared" si="13"/>
        <v>252.84179859985852</v>
      </c>
      <c r="AB59" s="10">
        <f t="shared" si="13"/>
        <v>258.95849912486023</v>
      </c>
      <c r="AC59" s="10">
        <f t="shared" si="13"/>
        <v>265.07519964986199</v>
      </c>
      <c r="AD59" s="10">
        <f t="shared" si="13"/>
        <v>271.19190017486369</v>
      </c>
      <c r="AE59" s="10">
        <f t="shared" si="13"/>
        <v>277.30860069986545</v>
      </c>
      <c r="AF59" s="10">
        <f t="shared" si="13"/>
        <v>283.42530122486716</v>
      </c>
      <c r="AG59" s="10">
        <f t="shared" si="13"/>
        <v>289.54200174986886</v>
      </c>
      <c r="AH59" s="10">
        <f t="shared" si="13"/>
        <v>295.65870227487062</v>
      </c>
      <c r="AI59" s="10">
        <f t="shared" si="13"/>
        <v>301.77540279987232</v>
      </c>
      <c r="AJ59" s="10">
        <f t="shared" si="13"/>
        <v>307.89210332487403</v>
      </c>
      <c r="AK59" s="10">
        <f t="shared" si="13"/>
        <v>314.00880384987579</v>
      </c>
      <c r="AL59" s="10">
        <f t="shared" si="13"/>
        <v>320.12550437487749</v>
      </c>
      <c r="AM59" s="10">
        <f t="shared" si="10"/>
        <v>326.2422048998792</v>
      </c>
      <c r="AN59" s="10">
        <f t="shared" si="10"/>
        <v>332.35890542488096</v>
      </c>
      <c r="AO59" s="5">
        <v>338.47560594988266</v>
      </c>
    </row>
    <row r="60" spans="1:41">
      <c r="A60" s="6">
        <v>285</v>
      </c>
      <c r="B60" s="5">
        <v>33.037430630818136</v>
      </c>
      <c r="C60" s="5">
        <v>45.612017377177608</v>
      </c>
      <c r="D60" s="5">
        <v>57.764922857787077</v>
      </c>
      <c r="E60" s="5">
        <v>69.53054584488055</v>
      </c>
      <c r="F60" s="5">
        <v>80.937941912966508</v>
      </c>
      <c r="G60" s="5">
        <v>92.011886341160633</v>
      </c>
      <c r="H60" s="10">
        <f t="shared" si="4"/>
        <v>102.62684059981709</v>
      </c>
      <c r="I60" s="5">
        <v>113.24179485847353</v>
      </c>
      <c r="J60" s="10">
        <f t="shared" si="5"/>
        <v>123.3006130661271</v>
      </c>
      <c r="K60" s="5">
        <v>133.35943127378067</v>
      </c>
      <c r="L60" s="10">
        <f t="shared" si="6"/>
        <v>142.05758391716</v>
      </c>
      <c r="M60" s="10">
        <f t="shared" si="12"/>
        <v>150.75573656053933</v>
      </c>
      <c r="N60" s="10">
        <f t="shared" si="12"/>
        <v>159.45388920391866</v>
      </c>
      <c r="O60" s="10">
        <f t="shared" si="12"/>
        <v>168.15204184729799</v>
      </c>
      <c r="P60" s="10">
        <f t="shared" si="12"/>
        <v>176.85019449067732</v>
      </c>
      <c r="Q60" s="10">
        <f t="shared" si="12"/>
        <v>185.54834713405663</v>
      </c>
      <c r="R60" s="10">
        <f t="shared" si="12"/>
        <v>194.24649977743596</v>
      </c>
      <c r="S60" s="10">
        <f t="shared" si="12"/>
        <v>202.94465242081532</v>
      </c>
      <c r="T60" s="10">
        <f t="shared" si="12"/>
        <v>211.64280506419462</v>
      </c>
      <c r="U60" s="5">
        <v>220.34095770757395</v>
      </c>
      <c r="V60" s="10">
        <f t="shared" si="8"/>
        <v>220.34095770757395</v>
      </c>
      <c r="W60" s="10">
        <f t="shared" si="13"/>
        <v>232.72447705720796</v>
      </c>
      <c r="X60" s="10">
        <f t="shared" si="13"/>
        <v>238.91623673202497</v>
      </c>
      <c r="Y60" s="10">
        <f t="shared" si="13"/>
        <v>245.10799640684195</v>
      </c>
      <c r="Z60" s="10">
        <f t="shared" si="13"/>
        <v>251.29975608165896</v>
      </c>
      <c r="AA60" s="10">
        <f t="shared" si="13"/>
        <v>257.49151575647596</v>
      </c>
      <c r="AB60" s="10">
        <f t="shared" si="13"/>
        <v>263.68327543129294</v>
      </c>
      <c r="AC60" s="10">
        <f t="shared" si="13"/>
        <v>269.87503510610998</v>
      </c>
      <c r="AD60" s="10">
        <f t="shared" si="13"/>
        <v>276.06679478092695</v>
      </c>
      <c r="AE60" s="10">
        <f t="shared" si="13"/>
        <v>282.25855445574399</v>
      </c>
      <c r="AF60" s="10">
        <f t="shared" si="13"/>
        <v>288.45031413056097</v>
      </c>
      <c r="AG60" s="10">
        <f t="shared" si="13"/>
        <v>294.642073805378</v>
      </c>
      <c r="AH60" s="10">
        <f t="shared" si="13"/>
        <v>300.83383348019498</v>
      </c>
      <c r="AI60" s="10">
        <f t="shared" si="13"/>
        <v>307.02559315501196</v>
      </c>
      <c r="AJ60" s="10">
        <f t="shared" si="13"/>
        <v>313.217352829829</v>
      </c>
      <c r="AK60" s="10">
        <f t="shared" si="13"/>
        <v>319.40911250464603</v>
      </c>
      <c r="AL60" s="10">
        <f t="shared" si="13"/>
        <v>325.60087217946301</v>
      </c>
      <c r="AM60" s="10">
        <f t="shared" si="10"/>
        <v>331.79263185427999</v>
      </c>
      <c r="AN60" s="10">
        <f t="shared" si="10"/>
        <v>337.98439152909702</v>
      </c>
      <c r="AO60" s="5">
        <v>344.176151203914</v>
      </c>
    </row>
    <row r="61" spans="1:41">
      <c r="A61" s="6">
        <v>290</v>
      </c>
      <c r="B61" s="5">
        <v>33.369234251297435</v>
      </c>
      <c r="C61" s="5">
        <v>46.254134221874608</v>
      </c>
      <c r="D61" s="5">
        <v>58.698709655805033</v>
      </c>
      <c r="E61" s="5">
        <v>70.739588555606844</v>
      </c>
      <c r="F61" s="5">
        <v>82.40759706297294</v>
      </c>
      <c r="G61" s="5">
        <v>93.728934388745202</v>
      </c>
      <c r="H61" s="10">
        <f t="shared" si="4"/>
        <v>104.57366466374647</v>
      </c>
      <c r="I61" s="5">
        <v>115.41839493874774</v>
      </c>
      <c r="J61" s="10">
        <f t="shared" si="5"/>
        <v>125.68628072821241</v>
      </c>
      <c r="K61" s="5">
        <v>135.95416651767707</v>
      </c>
      <c r="L61" s="10">
        <f t="shared" si="6"/>
        <v>144.81256912104044</v>
      </c>
      <c r="M61" s="10">
        <f t="shared" si="12"/>
        <v>153.67097172440381</v>
      </c>
      <c r="N61" s="10">
        <f t="shared" si="12"/>
        <v>162.52937432776716</v>
      </c>
      <c r="O61" s="10">
        <f t="shared" si="12"/>
        <v>171.38777693113053</v>
      </c>
      <c r="P61" s="10">
        <f t="shared" si="12"/>
        <v>180.2461795344939</v>
      </c>
      <c r="Q61" s="10">
        <f t="shared" si="12"/>
        <v>189.10458213785728</v>
      </c>
      <c r="R61" s="10">
        <f t="shared" si="12"/>
        <v>197.96298474122062</v>
      </c>
      <c r="S61" s="10">
        <f t="shared" si="12"/>
        <v>206.82138734458402</v>
      </c>
      <c r="T61" s="10">
        <f t="shared" si="12"/>
        <v>215.67978994794737</v>
      </c>
      <c r="U61" s="5">
        <v>224.53819255131074</v>
      </c>
      <c r="V61" s="10">
        <f t="shared" si="8"/>
        <v>224.53819255131074</v>
      </c>
      <c r="W61" s="10">
        <f t="shared" si="13"/>
        <v>237.06706886290829</v>
      </c>
      <c r="X61" s="10">
        <f t="shared" si="13"/>
        <v>243.33150701870707</v>
      </c>
      <c r="Y61" s="10">
        <f t="shared" si="13"/>
        <v>249.59594517450586</v>
      </c>
      <c r="Z61" s="10">
        <f t="shared" si="13"/>
        <v>255.86038333030464</v>
      </c>
      <c r="AA61" s="10">
        <f t="shared" si="13"/>
        <v>262.12482148610343</v>
      </c>
      <c r="AB61" s="10">
        <f t="shared" si="13"/>
        <v>268.38925964190219</v>
      </c>
      <c r="AC61" s="10">
        <f t="shared" si="13"/>
        <v>274.65369779770094</v>
      </c>
      <c r="AD61" s="10">
        <f t="shared" si="13"/>
        <v>280.91813595349976</v>
      </c>
      <c r="AE61" s="10">
        <f t="shared" si="13"/>
        <v>287.18257410929851</v>
      </c>
      <c r="AF61" s="10">
        <f t="shared" si="13"/>
        <v>293.44701226509733</v>
      </c>
      <c r="AG61" s="10">
        <f t="shared" si="13"/>
        <v>299.71145042089609</v>
      </c>
      <c r="AH61" s="10">
        <f t="shared" si="13"/>
        <v>305.97588857669484</v>
      </c>
      <c r="AI61" s="10">
        <f t="shared" si="13"/>
        <v>312.24032673249366</v>
      </c>
      <c r="AJ61" s="10">
        <f t="shared" si="13"/>
        <v>318.50476488829241</v>
      </c>
      <c r="AK61" s="10">
        <f t="shared" si="13"/>
        <v>324.76920304409123</v>
      </c>
      <c r="AL61" s="10">
        <f t="shared" si="13"/>
        <v>331.03364119988998</v>
      </c>
      <c r="AM61" s="10">
        <f t="shared" si="10"/>
        <v>337.29807935568874</v>
      </c>
      <c r="AN61" s="10">
        <f t="shared" si="10"/>
        <v>343.5625175114875</v>
      </c>
      <c r="AO61" s="5">
        <v>349.82695566728631</v>
      </c>
    </row>
    <row r="62" spans="1:41">
      <c r="A62" s="6">
        <v>294.99999999999994</v>
      </c>
      <c r="B62" s="5">
        <v>33.70333224241454</v>
      </c>
      <c r="C62" s="5">
        <v>46.900266900794776</v>
      </c>
      <c r="D62" s="5">
        <v>59.637796366183018</v>
      </c>
      <c r="E62" s="5">
        <v>71.954871099623787</v>
      </c>
      <c r="F62" s="5">
        <v>83.884152730277677</v>
      </c>
      <c r="G62" s="5">
        <v>95.453309978562729</v>
      </c>
      <c r="H62" s="10">
        <f t="shared" si="4"/>
        <v>106.52795237630419</v>
      </c>
      <c r="I62" s="5">
        <v>117.60259477404564</v>
      </c>
      <c r="J62" s="10">
        <f t="shared" si="5"/>
        <v>128.07935631216367</v>
      </c>
      <c r="K62" s="5">
        <v>138.55611785028168</v>
      </c>
      <c r="L62" s="10">
        <f t="shared" si="6"/>
        <v>147.57377407903579</v>
      </c>
      <c r="M62" s="10">
        <f t="shared" si="12"/>
        <v>156.59143030778989</v>
      </c>
      <c r="N62" s="10">
        <f t="shared" si="12"/>
        <v>165.609086536544</v>
      </c>
      <c r="O62" s="10">
        <f t="shared" si="12"/>
        <v>174.6267427652981</v>
      </c>
      <c r="P62" s="10">
        <f t="shared" si="12"/>
        <v>183.64439899405221</v>
      </c>
      <c r="Q62" s="10">
        <f t="shared" si="12"/>
        <v>192.66205522280632</v>
      </c>
      <c r="R62" s="10">
        <f t="shared" si="12"/>
        <v>201.67971145156042</v>
      </c>
      <c r="S62" s="10">
        <f t="shared" si="12"/>
        <v>210.69736768031456</v>
      </c>
      <c r="T62" s="10">
        <f t="shared" si="12"/>
        <v>219.71502390906866</v>
      </c>
      <c r="U62" s="5">
        <v>228.73268013782277</v>
      </c>
      <c r="V62" s="10">
        <f t="shared" si="8"/>
        <v>228.73268013782277</v>
      </c>
      <c r="W62" s="10">
        <f t="shared" si="13"/>
        <v>241.40211401670967</v>
      </c>
      <c r="X62" s="10">
        <f t="shared" si="13"/>
        <v>247.73683095615311</v>
      </c>
      <c r="Y62" s="10">
        <f t="shared" si="13"/>
        <v>254.07154789559655</v>
      </c>
      <c r="Z62" s="10">
        <f t="shared" si="13"/>
        <v>260.40626483504002</v>
      </c>
      <c r="AA62" s="10">
        <f t="shared" si="13"/>
        <v>266.74098177448343</v>
      </c>
      <c r="AB62" s="10">
        <f t="shared" si="13"/>
        <v>273.0756987139269</v>
      </c>
      <c r="AC62" s="10">
        <f t="shared" si="13"/>
        <v>279.41041565337036</v>
      </c>
      <c r="AD62" s="10">
        <f t="shared" si="13"/>
        <v>285.74513259281377</v>
      </c>
      <c r="AE62" s="10">
        <f t="shared" si="13"/>
        <v>292.07984953225724</v>
      </c>
      <c r="AF62" s="10">
        <f t="shared" si="13"/>
        <v>298.41456647170071</v>
      </c>
      <c r="AG62" s="10">
        <f t="shared" si="13"/>
        <v>304.74928341114412</v>
      </c>
      <c r="AH62" s="10">
        <f t="shared" si="13"/>
        <v>311.08400035058759</v>
      </c>
      <c r="AI62" s="10">
        <f t="shared" si="13"/>
        <v>317.418717290031</v>
      </c>
      <c r="AJ62" s="10">
        <f t="shared" si="13"/>
        <v>323.75343422947446</v>
      </c>
      <c r="AK62" s="10">
        <f t="shared" si="13"/>
        <v>330.08815116891788</v>
      </c>
      <c r="AL62" s="10">
        <f t="shared" si="13"/>
        <v>336.42286810836134</v>
      </c>
      <c r="AM62" s="10">
        <f t="shared" si="10"/>
        <v>342.75758504780481</v>
      </c>
      <c r="AN62" s="10">
        <f t="shared" si="10"/>
        <v>349.09230198724822</v>
      </c>
      <c r="AO62" s="5">
        <v>355.42701892669169</v>
      </c>
    </row>
    <row r="63" spans="1:41">
      <c r="A63" s="6">
        <v>299.99999999999994</v>
      </c>
      <c r="B63" s="5">
        <v>34.03969286467342</v>
      </c>
      <c r="C63" s="5">
        <v>47.550348698103868</v>
      </c>
      <c r="D63" s="5">
        <v>60.582081409848996</v>
      </c>
      <c r="E63" s="5">
        <v>73.176258610743957</v>
      </c>
      <c r="F63" s="5">
        <v>85.367442792076588</v>
      </c>
      <c r="G63" s="5">
        <v>97.184817683919931</v>
      </c>
      <c r="H63" s="10">
        <f t="shared" si="4"/>
        <v>108.48948118724954</v>
      </c>
      <c r="I63" s="5">
        <v>119.79414469057916</v>
      </c>
      <c r="J63" s="10">
        <f t="shared" si="5"/>
        <v>130.47956433462736</v>
      </c>
      <c r="K63" s="5">
        <v>141.16498397867554</v>
      </c>
      <c r="L63" s="10">
        <f t="shared" si="6"/>
        <v>150.34086695425884</v>
      </c>
      <c r="M63" s="10">
        <f t="shared" si="12"/>
        <v>159.51674992984218</v>
      </c>
      <c r="N63" s="10">
        <f t="shared" si="12"/>
        <v>168.69263290542548</v>
      </c>
      <c r="O63" s="10">
        <f t="shared" si="12"/>
        <v>177.86851588100879</v>
      </c>
      <c r="P63" s="10">
        <f t="shared" si="12"/>
        <v>187.04439885659212</v>
      </c>
      <c r="Q63" s="10">
        <f t="shared" si="12"/>
        <v>196.22028183217543</v>
      </c>
      <c r="R63" s="10">
        <f t="shared" si="12"/>
        <v>205.39616480775874</v>
      </c>
      <c r="S63" s="10">
        <f t="shared" si="12"/>
        <v>214.57204778334204</v>
      </c>
      <c r="T63" s="10">
        <f t="shared" si="12"/>
        <v>223.74793075892538</v>
      </c>
      <c r="U63" s="5">
        <v>232.92381373450868</v>
      </c>
      <c r="V63" s="10">
        <f t="shared" si="8"/>
        <v>232.92381373450868</v>
      </c>
      <c r="W63" s="10">
        <f t="shared" si="13"/>
        <v>245.72897253414331</v>
      </c>
      <c r="X63" s="10">
        <f t="shared" si="13"/>
        <v>252.13155193396062</v>
      </c>
      <c r="Y63" s="10">
        <f t="shared" si="13"/>
        <v>258.53413133377791</v>
      </c>
      <c r="Z63" s="10">
        <f t="shared" si="13"/>
        <v>264.93671073359525</v>
      </c>
      <c r="AA63" s="10">
        <f t="shared" si="13"/>
        <v>271.33929013341253</v>
      </c>
      <c r="AB63" s="10">
        <f t="shared" si="13"/>
        <v>277.74186953322982</v>
      </c>
      <c r="AC63" s="10">
        <f t="shared" si="13"/>
        <v>284.14444893304716</v>
      </c>
      <c r="AD63" s="10">
        <f t="shared" si="13"/>
        <v>290.54702833286444</v>
      </c>
      <c r="AE63" s="10">
        <f t="shared" si="13"/>
        <v>296.94960773268178</v>
      </c>
      <c r="AF63" s="10">
        <f t="shared" si="13"/>
        <v>303.35218713249907</v>
      </c>
      <c r="AG63" s="10">
        <f t="shared" si="13"/>
        <v>309.75476653231635</v>
      </c>
      <c r="AH63" s="10">
        <f t="shared" si="13"/>
        <v>316.15734593213369</v>
      </c>
      <c r="AI63" s="10">
        <f t="shared" si="13"/>
        <v>322.55992533195098</v>
      </c>
      <c r="AJ63" s="10">
        <f t="shared" si="13"/>
        <v>328.96250473176832</v>
      </c>
      <c r="AK63" s="10">
        <f t="shared" si="13"/>
        <v>335.3650841315856</v>
      </c>
      <c r="AL63" s="10">
        <f t="shared" si="13"/>
        <v>341.76766353140295</v>
      </c>
      <c r="AM63" s="10">
        <f t="shared" si="10"/>
        <v>348.17024293122023</v>
      </c>
      <c r="AN63" s="10">
        <f t="shared" si="10"/>
        <v>354.57282233103751</v>
      </c>
      <c r="AO63" s="5">
        <v>360.97540173085486</v>
      </c>
    </row>
    <row r="64" spans="1:41">
      <c r="A64" s="6">
        <v>304.99999999999994</v>
      </c>
      <c r="B64" s="5">
        <v>34.378285178364692</v>
      </c>
      <c r="C64" s="5">
        <v>48.204314619240478</v>
      </c>
      <c r="D64" s="5">
        <v>61.531465954779001</v>
      </c>
      <c r="E64" s="5">
        <v>74.403620049913442</v>
      </c>
      <c r="F64" s="5">
        <v>86.857306035488222</v>
      </c>
      <c r="G64" s="5">
        <v>98.923268030509561</v>
      </c>
      <c r="H64" s="10">
        <f t="shared" si="4"/>
        <v>110.45803542161562</v>
      </c>
      <c r="I64" s="5">
        <v>121.99280281272168</v>
      </c>
      <c r="J64" s="10">
        <f t="shared" si="5"/>
        <v>132.88663782358884</v>
      </c>
      <c r="K64" s="5">
        <v>143.78047283445599</v>
      </c>
      <c r="L64" s="10">
        <f t="shared" si="6"/>
        <v>153.11352544779103</v>
      </c>
      <c r="M64" s="10">
        <f t="shared" si="12"/>
        <v>162.4465780611261</v>
      </c>
      <c r="N64" s="10">
        <f t="shared" si="12"/>
        <v>171.77963067446115</v>
      </c>
      <c r="O64" s="10">
        <f t="shared" si="12"/>
        <v>181.11268328779619</v>
      </c>
      <c r="P64" s="10">
        <f t="shared" si="12"/>
        <v>190.44573590113123</v>
      </c>
      <c r="Q64" s="10">
        <f t="shared" si="12"/>
        <v>199.7787885144663</v>
      </c>
      <c r="R64" s="10">
        <f t="shared" si="12"/>
        <v>209.11184112780134</v>
      </c>
      <c r="S64" s="10">
        <f t="shared" si="12"/>
        <v>218.44489374113641</v>
      </c>
      <c r="T64" s="10">
        <f t="shared" si="12"/>
        <v>227.77794635447145</v>
      </c>
      <c r="U64" s="5">
        <v>237.11099896780649</v>
      </c>
      <c r="V64" s="10">
        <f t="shared" si="8"/>
        <v>237.11099896780649</v>
      </c>
      <c r="W64" s="10">
        <f t="shared" si="13"/>
        <v>250.04702168095417</v>
      </c>
      <c r="X64" s="10">
        <f t="shared" si="13"/>
        <v>256.51503303752804</v>
      </c>
      <c r="Y64" s="10">
        <f t="shared" si="13"/>
        <v>262.98304439410185</v>
      </c>
      <c r="Z64" s="10">
        <f t="shared" si="13"/>
        <v>269.45105575067566</v>
      </c>
      <c r="AA64" s="10">
        <f t="shared" si="13"/>
        <v>275.91906710724953</v>
      </c>
      <c r="AB64" s="10">
        <f t="shared" si="13"/>
        <v>282.3870784638234</v>
      </c>
      <c r="AC64" s="10">
        <f t="shared" si="13"/>
        <v>288.85508982039721</v>
      </c>
      <c r="AD64" s="10">
        <f t="shared" si="13"/>
        <v>295.32310117697102</v>
      </c>
      <c r="AE64" s="10">
        <f t="shared" si="13"/>
        <v>301.79111253354489</v>
      </c>
      <c r="AF64" s="10">
        <f t="shared" si="13"/>
        <v>308.25912389011876</v>
      </c>
      <c r="AG64" s="10">
        <f t="shared" si="13"/>
        <v>314.72713524669257</v>
      </c>
      <c r="AH64" s="10">
        <f t="shared" si="13"/>
        <v>321.19514660326638</v>
      </c>
      <c r="AI64" s="10">
        <f t="shared" si="13"/>
        <v>327.66315795984025</v>
      </c>
      <c r="AJ64" s="10">
        <f t="shared" si="13"/>
        <v>334.13116931641412</v>
      </c>
      <c r="AK64" s="10">
        <f t="shared" si="13"/>
        <v>340.59918067298793</v>
      </c>
      <c r="AL64" s="10">
        <f t="shared" ref="AI64:AN116" si="14">(AL$2-$U$2)/($AO$2-$U$2)*($AO64-$U64)+$U64</f>
        <v>347.06719202956174</v>
      </c>
      <c r="AM64" s="10">
        <f t="shared" si="10"/>
        <v>353.53520338613561</v>
      </c>
      <c r="AN64" s="10">
        <f t="shared" si="10"/>
        <v>360.00321474270947</v>
      </c>
      <c r="AO64" s="5">
        <v>366.47122609928329</v>
      </c>
    </row>
    <row r="65" spans="1:41">
      <c r="A65" s="6">
        <v>309.99999999999989</v>
      </c>
      <c r="B65" s="5">
        <v>34.719079010810738</v>
      </c>
      <c r="C65" s="5">
        <v>48.862101322839848</v>
      </c>
      <c r="D65" s="5">
        <v>62.485853808206656</v>
      </c>
      <c r="E65" s="5">
        <v>75.6368280526154</v>
      </c>
      <c r="F65" s="5">
        <v>88.353585955405862</v>
      </c>
      <c r="G65" s="5">
        <v>100.66847724093853</v>
      </c>
      <c r="H65" s="10">
        <f t="shared" si="4"/>
        <v>112.4334059678431</v>
      </c>
      <c r="I65" s="5">
        <v>124.19833469474767</v>
      </c>
      <c r="J65" s="10">
        <f t="shared" si="5"/>
        <v>135.3003178941949</v>
      </c>
      <c r="K65" s="5">
        <v>146.40230109364217</v>
      </c>
      <c r="L65" s="10">
        <f t="shared" si="6"/>
        <v>155.89143629896392</v>
      </c>
      <c r="M65" s="10">
        <f t="shared" si="12"/>
        <v>165.38057150428568</v>
      </c>
      <c r="N65" s="10">
        <f t="shared" si="12"/>
        <v>174.86970670960747</v>
      </c>
      <c r="O65" s="10">
        <f t="shared" si="12"/>
        <v>184.35884191492923</v>
      </c>
      <c r="P65" s="10">
        <f t="shared" si="12"/>
        <v>193.84797712025099</v>
      </c>
      <c r="Q65" s="10">
        <f t="shared" si="12"/>
        <v>203.33711232557275</v>
      </c>
      <c r="R65" s="10">
        <f t="shared" si="12"/>
        <v>212.82624753089453</v>
      </c>
      <c r="S65" s="10">
        <f t="shared" si="12"/>
        <v>222.31538273621629</v>
      </c>
      <c r="T65" s="10">
        <f t="shared" si="12"/>
        <v>231.80451794153805</v>
      </c>
      <c r="U65" s="5">
        <v>241.29365314685981</v>
      </c>
      <c r="V65" s="10">
        <f t="shared" si="8"/>
        <v>241.29365314685981</v>
      </c>
      <c r="W65" s="10">
        <f t="shared" ref="W65:AL84" si="15">(W$2-$U$2)/($AO$2-$U$2)*($AO65-$U65)+$U65</f>
        <v>254.3556553668723</v>
      </c>
      <c r="X65" s="10">
        <f t="shared" si="15"/>
        <v>260.88665647687856</v>
      </c>
      <c r="Y65" s="10">
        <f t="shared" si="15"/>
        <v>267.41765758688479</v>
      </c>
      <c r="Z65" s="10">
        <f t="shared" si="15"/>
        <v>273.94865869689107</v>
      </c>
      <c r="AA65" s="10">
        <f t="shared" si="15"/>
        <v>280.4796598068973</v>
      </c>
      <c r="AB65" s="10">
        <f t="shared" si="15"/>
        <v>287.01066091690353</v>
      </c>
      <c r="AC65" s="10">
        <f t="shared" si="15"/>
        <v>293.54166202690982</v>
      </c>
      <c r="AD65" s="10">
        <f t="shared" si="15"/>
        <v>300.07266313691605</v>
      </c>
      <c r="AE65" s="10">
        <f t="shared" si="15"/>
        <v>306.60366424692234</v>
      </c>
      <c r="AF65" s="10">
        <f t="shared" si="15"/>
        <v>313.13466535692856</v>
      </c>
      <c r="AG65" s="10">
        <f t="shared" si="15"/>
        <v>319.66566646693479</v>
      </c>
      <c r="AH65" s="10">
        <f t="shared" si="15"/>
        <v>326.19666757694108</v>
      </c>
      <c r="AI65" s="10">
        <f t="shared" si="15"/>
        <v>332.72766868694731</v>
      </c>
      <c r="AJ65" s="10">
        <f t="shared" si="14"/>
        <v>339.25866979695354</v>
      </c>
      <c r="AK65" s="10">
        <f t="shared" si="14"/>
        <v>345.78967090695983</v>
      </c>
      <c r="AL65" s="10">
        <f t="shared" si="14"/>
        <v>352.32067201696606</v>
      </c>
      <c r="AM65" s="10">
        <f t="shared" si="10"/>
        <v>358.85167312697229</v>
      </c>
      <c r="AN65" s="10">
        <f t="shared" si="10"/>
        <v>365.38267423697857</v>
      </c>
      <c r="AO65" s="5">
        <v>371.9136753469848</v>
      </c>
    </row>
    <row r="66" spans="1:41">
      <c r="A66" s="6">
        <v>314.99999999999989</v>
      </c>
      <c r="B66" s="5">
        <v>35.062044925487243</v>
      </c>
      <c r="C66" s="5">
        <v>49.52364705645661</v>
      </c>
      <c r="D66" s="5">
        <v>63.445151314662247</v>
      </c>
      <c r="E66" s="5">
        <v>76.875758784321832</v>
      </c>
      <c r="F66" s="5">
        <v>89.856130562864621</v>
      </c>
      <c r="G66" s="5">
        <v>102.42026699251343</v>
      </c>
      <c r="H66" s="10">
        <f t="shared" si="4"/>
        <v>114.41538998232141</v>
      </c>
      <c r="I66" s="5">
        <v>126.41051297212941</v>
      </c>
      <c r="J66" s="10">
        <f t="shared" si="5"/>
        <v>137.72035334775822</v>
      </c>
      <c r="K66" s="5">
        <v>149.03019372338701</v>
      </c>
      <c r="L66" s="10">
        <f t="shared" si="6"/>
        <v>158.67429481676717</v>
      </c>
      <c r="M66" s="10">
        <f t="shared" si="12"/>
        <v>168.31839591014736</v>
      </c>
      <c r="N66" s="10">
        <f t="shared" si="12"/>
        <v>177.96249700352752</v>
      </c>
      <c r="O66" s="10">
        <f t="shared" si="12"/>
        <v>187.6065980969077</v>
      </c>
      <c r="P66" s="10">
        <f t="shared" si="12"/>
        <v>197.25069919028786</v>
      </c>
      <c r="Q66" s="10">
        <f t="shared" si="12"/>
        <v>206.89480028366802</v>
      </c>
      <c r="R66" s="10">
        <f t="shared" si="12"/>
        <v>216.53890137704821</v>
      </c>
      <c r="S66" s="10">
        <f t="shared" si="12"/>
        <v>226.18300247042839</v>
      </c>
      <c r="T66" s="10">
        <f t="shared" si="12"/>
        <v>235.82710356380852</v>
      </c>
      <c r="U66" s="5">
        <v>245.47120465718871</v>
      </c>
      <c r="V66" s="10">
        <f t="shared" si="8"/>
        <v>245.47120465718871</v>
      </c>
      <c r="W66" s="10">
        <f t="shared" si="15"/>
        <v>258.65428359274199</v>
      </c>
      <c r="X66" s="10">
        <f t="shared" si="15"/>
        <v>265.24582306051866</v>
      </c>
      <c r="Y66" s="10">
        <f t="shared" si="15"/>
        <v>271.83736252829527</v>
      </c>
      <c r="Z66" s="10">
        <f t="shared" si="15"/>
        <v>278.42890199607189</v>
      </c>
      <c r="AA66" s="10">
        <f t="shared" si="15"/>
        <v>285.02044146384856</v>
      </c>
      <c r="AB66" s="10">
        <f t="shared" si="15"/>
        <v>291.61198093162523</v>
      </c>
      <c r="AC66" s="10">
        <f t="shared" si="15"/>
        <v>298.20352039940184</v>
      </c>
      <c r="AD66" s="10">
        <f t="shared" si="15"/>
        <v>304.79505986717845</v>
      </c>
      <c r="AE66" s="10">
        <f t="shared" si="15"/>
        <v>311.38659933495512</v>
      </c>
      <c r="AF66" s="10">
        <f t="shared" si="15"/>
        <v>317.97813880273179</v>
      </c>
      <c r="AG66" s="10">
        <f t="shared" si="15"/>
        <v>324.5696782705084</v>
      </c>
      <c r="AH66" s="10">
        <f t="shared" si="15"/>
        <v>331.16121773828502</v>
      </c>
      <c r="AI66" s="10">
        <f t="shared" si="15"/>
        <v>337.75275720606169</v>
      </c>
      <c r="AJ66" s="10">
        <f t="shared" si="14"/>
        <v>344.34429667383836</v>
      </c>
      <c r="AK66" s="10">
        <f t="shared" si="14"/>
        <v>350.93583614161497</v>
      </c>
      <c r="AL66" s="10">
        <f t="shared" si="14"/>
        <v>357.52737560939158</v>
      </c>
      <c r="AM66" s="10">
        <f t="shared" si="10"/>
        <v>364.11891507716825</v>
      </c>
      <c r="AN66" s="10">
        <f t="shared" si="10"/>
        <v>370.71045454494492</v>
      </c>
      <c r="AO66" s="5">
        <v>377.30199401272154</v>
      </c>
    </row>
    <row r="67" spans="1:41">
      <c r="A67" s="6">
        <v>319.99999999999989</v>
      </c>
      <c r="B67" s="5">
        <v>35.40715419288501</v>
      </c>
      <c r="C67" s="5">
        <v>50.188891595812798</v>
      </c>
      <c r="D67" s="5">
        <v>64.409267259428191</v>
      </c>
      <c r="E67" s="5">
        <v>78.12029180343616</v>
      </c>
      <c r="F67" s="5">
        <v>91.364792203211863</v>
      </c>
      <c r="G67" s="5">
        <v>104.17846418740439</v>
      </c>
      <c r="H67" s="10">
        <f t="shared" si="4"/>
        <v>116.40379060926581</v>
      </c>
      <c r="I67" s="5">
        <v>128.62911703112724</v>
      </c>
      <c r="J67" s="10">
        <f t="shared" si="5"/>
        <v>140.14650029245431</v>
      </c>
      <c r="K67" s="5">
        <v>151.66388355378137</v>
      </c>
      <c r="L67" s="10">
        <f t="shared" si="6"/>
        <v>161.46180444035207</v>
      </c>
      <c r="M67" s="10">
        <f t="shared" si="12"/>
        <v>171.25972532692276</v>
      </c>
      <c r="N67" s="10">
        <f t="shared" si="12"/>
        <v>181.05764621349346</v>
      </c>
      <c r="O67" s="10">
        <f t="shared" si="12"/>
        <v>190.85556710006415</v>
      </c>
      <c r="P67" s="10">
        <f t="shared" si="12"/>
        <v>200.65348798663484</v>
      </c>
      <c r="Q67" s="10">
        <f t="shared" si="12"/>
        <v>210.45140887320551</v>
      </c>
      <c r="R67" s="10">
        <f t="shared" si="12"/>
        <v>220.2493297597762</v>
      </c>
      <c r="S67" s="10">
        <f t="shared" si="12"/>
        <v>230.04725064634692</v>
      </c>
      <c r="T67" s="10">
        <f t="shared" si="12"/>
        <v>239.84517153291759</v>
      </c>
      <c r="U67" s="5">
        <v>249.64309241948828</v>
      </c>
      <c r="V67" s="10">
        <f t="shared" si="8"/>
        <v>249.64309241948828</v>
      </c>
      <c r="W67" s="10">
        <f t="shared" si="15"/>
        <v>262.94233194562531</v>
      </c>
      <c r="X67" s="10">
        <f t="shared" si="15"/>
        <v>269.59195170869384</v>
      </c>
      <c r="Y67" s="10">
        <f t="shared" si="15"/>
        <v>276.24157147176237</v>
      </c>
      <c r="Z67" s="10">
        <f t="shared" si="15"/>
        <v>282.8911912348309</v>
      </c>
      <c r="AA67" s="10">
        <f t="shared" si="15"/>
        <v>289.54081099789937</v>
      </c>
      <c r="AB67" s="10">
        <f t="shared" si="15"/>
        <v>296.1904307609679</v>
      </c>
      <c r="AC67" s="10">
        <f t="shared" si="15"/>
        <v>302.84005052403643</v>
      </c>
      <c r="AD67" s="10">
        <f t="shared" si="15"/>
        <v>309.48967028710496</v>
      </c>
      <c r="AE67" s="10">
        <f t="shared" si="15"/>
        <v>316.13929005017349</v>
      </c>
      <c r="AF67" s="10">
        <f t="shared" si="15"/>
        <v>322.78890981324201</v>
      </c>
      <c r="AG67" s="10">
        <f t="shared" si="15"/>
        <v>329.43852957631049</v>
      </c>
      <c r="AH67" s="10">
        <f t="shared" si="15"/>
        <v>336.08814933937902</v>
      </c>
      <c r="AI67" s="10">
        <f t="shared" si="15"/>
        <v>342.73776910244754</v>
      </c>
      <c r="AJ67" s="10">
        <f t="shared" si="14"/>
        <v>349.38738886551607</v>
      </c>
      <c r="AK67" s="10">
        <f t="shared" si="14"/>
        <v>356.0370086285846</v>
      </c>
      <c r="AL67" s="10">
        <f t="shared" si="14"/>
        <v>362.68662839165313</v>
      </c>
      <c r="AM67" s="10">
        <f t="shared" si="10"/>
        <v>369.3362481547216</v>
      </c>
      <c r="AN67" s="10">
        <f t="shared" si="10"/>
        <v>375.98586791779013</v>
      </c>
      <c r="AO67" s="5">
        <v>382.63548768085866</v>
      </c>
    </row>
    <row r="68" spans="1:41">
      <c r="A68" s="6">
        <v>324.99999999999989</v>
      </c>
      <c r="B68" s="5">
        <v>35.754378762987727</v>
      </c>
      <c r="C68" s="5">
        <v>50.857776187321356</v>
      </c>
      <c r="D68" s="5">
        <v>65.378112777033593</v>
      </c>
      <c r="E68" s="5">
        <v>79.370309931216624</v>
      </c>
      <c r="F68" s="5">
        <v>92.879427383429388</v>
      </c>
      <c r="G68" s="5">
        <v>105.94290073438088</v>
      </c>
      <c r="H68" s="10">
        <f t="shared" ref="H68:H131" si="16">(G68+I68)/2</f>
        <v>118.39841671494592</v>
      </c>
      <c r="I68" s="5">
        <v>130.85393269551096</v>
      </c>
      <c r="J68" s="10">
        <f t="shared" ref="J68:J131" si="17">(I68+K68)/2</f>
        <v>142.5785217843405</v>
      </c>
      <c r="K68" s="5">
        <v>154.30311087317003</v>
      </c>
      <c r="L68" s="10">
        <f t="shared" ref="L68:L131" si="18">(L$2-K$2)/(U$2-K$2)*(U68-K68)+K68</f>
        <v>164.253676326755</v>
      </c>
      <c r="M68" s="10">
        <f t="shared" si="12"/>
        <v>174.20424178034</v>
      </c>
      <c r="N68" s="10">
        <f t="shared" si="12"/>
        <v>184.15480723392494</v>
      </c>
      <c r="O68" s="10">
        <f t="shared" si="12"/>
        <v>194.10537268750994</v>
      </c>
      <c r="P68" s="10">
        <f t="shared" si="12"/>
        <v>204.05593814109491</v>
      </c>
      <c r="Q68" s="10">
        <f t="shared" si="12"/>
        <v>214.00650359467988</v>
      </c>
      <c r="R68" s="10">
        <f t="shared" si="12"/>
        <v>223.95706904826486</v>
      </c>
      <c r="S68" s="10">
        <f t="shared" si="12"/>
        <v>233.90763450184986</v>
      </c>
      <c r="T68" s="10">
        <f t="shared" si="12"/>
        <v>243.85819995543483</v>
      </c>
      <c r="U68" s="5">
        <v>253.8087654090198</v>
      </c>
      <c r="V68" s="10">
        <f t="shared" ref="V68:V131" si="19">(V$2-$U$2)/($AO$2-$U$2)*($U68-$U68)+$U68</f>
        <v>253.8087654090198</v>
      </c>
      <c r="W68" s="10">
        <f t="shared" si="15"/>
        <v>267.21924113704068</v>
      </c>
      <c r="X68" s="10">
        <f t="shared" si="15"/>
        <v>273.92447900105117</v>
      </c>
      <c r="Y68" s="10">
        <f t="shared" si="15"/>
        <v>280.6297168650616</v>
      </c>
      <c r="Z68" s="10">
        <f t="shared" si="15"/>
        <v>287.33495472907208</v>
      </c>
      <c r="AA68" s="10">
        <f t="shared" si="15"/>
        <v>294.04019259308251</v>
      </c>
      <c r="AB68" s="10">
        <f t="shared" si="15"/>
        <v>300.74543045709299</v>
      </c>
      <c r="AC68" s="10">
        <f t="shared" si="15"/>
        <v>307.45066832110342</v>
      </c>
      <c r="AD68" s="10">
        <f t="shared" si="15"/>
        <v>314.15590618511391</v>
      </c>
      <c r="AE68" s="10">
        <f t="shared" si="15"/>
        <v>320.86114404912433</v>
      </c>
      <c r="AF68" s="10">
        <f t="shared" si="15"/>
        <v>327.56638191313482</v>
      </c>
      <c r="AG68" s="10">
        <f t="shared" si="15"/>
        <v>334.27161977714525</v>
      </c>
      <c r="AH68" s="10">
        <f t="shared" si="15"/>
        <v>340.97685764115573</v>
      </c>
      <c r="AI68" s="10">
        <f t="shared" si="15"/>
        <v>347.68209550516616</v>
      </c>
      <c r="AJ68" s="10">
        <f t="shared" si="14"/>
        <v>354.38733336917664</v>
      </c>
      <c r="AK68" s="10">
        <f t="shared" si="14"/>
        <v>361.09257123318707</v>
      </c>
      <c r="AL68" s="10">
        <f t="shared" si="14"/>
        <v>367.7978090971975</v>
      </c>
      <c r="AM68" s="10">
        <f t="shared" si="10"/>
        <v>374.50304696120799</v>
      </c>
      <c r="AN68" s="10">
        <f t="shared" si="10"/>
        <v>381.20828482521847</v>
      </c>
      <c r="AO68" s="5">
        <v>387.9135226892289</v>
      </c>
    </row>
    <row r="69" spans="1:41">
      <c r="A69" s="6">
        <v>329.99999999999983</v>
      </c>
      <c r="B69" s="5">
        <v>36.103691239252029</v>
      </c>
      <c r="C69" s="5">
        <v>51.530243493656606</v>
      </c>
      <c r="D69" s="5">
        <v>66.351601264442692</v>
      </c>
      <c r="E69" s="5">
        <v>80.625699128213611</v>
      </c>
      <c r="F69" s="5">
        <v>94.399896608009939</v>
      </c>
      <c r="G69" s="5">
        <v>107.71341334137909</v>
      </c>
      <c r="H69" s="10">
        <f t="shared" si="16"/>
        <v>120.39908263536067</v>
      </c>
      <c r="I69" s="5">
        <v>133.08475192934225</v>
      </c>
      <c r="J69" s="10">
        <f t="shared" si="17"/>
        <v>145.01618748743272</v>
      </c>
      <c r="K69" s="5">
        <v>156.94762304552319</v>
      </c>
      <c r="L69" s="10">
        <f t="shared" si="18"/>
        <v>167.0496289641074</v>
      </c>
      <c r="M69" s="10">
        <f t="shared" si="12"/>
        <v>177.15163488269161</v>
      </c>
      <c r="N69" s="10">
        <f t="shared" si="12"/>
        <v>187.25364080127579</v>
      </c>
      <c r="O69" s="10">
        <f t="shared" si="12"/>
        <v>197.35564671986</v>
      </c>
      <c r="P69" s="10">
        <f t="shared" si="12"/>
        <v>207.45765263844422</v>
      </c>
      <c r="Q69" s="10">
        <f t="shared" si="12"/>
        <v>217.55965855702843</v>
      </c>
      <c r="R69" s="10">
        <f t="shared" si="12"/>
        <v>227.66166447561261</v>
      </c>
      <c r="S69" s="10">
        <f t="shared" si="12"/>
        <v>237.76367039419682</v>
      </c>
      <c r="T69" s="10">
        <f t="shared" si="12"/>
        <v>247.86567631278103</v>
      </c>
      <c r="U69" s="5">
        <v>257.96768223136525</v>
      </c>
      <c r="V69" s="10">
        <f t="shared" si="19"/>
        <v>257.96768223136525</v>
      </c>
      <c r="W69" s="10">
        <f t="shared" si="15"/>
        <v>271.4844665799946</v>
      </c>
      <c r="X69" s="10">
        <f t="shared" si="15"/>
        <v>278.24285875430922</v>
      </c>
      <c r="Y69" s="10">
        <f t="shared" si="15"/>
        <v>285.0012509286239</v>
      </c>
      <c r="Z69" s="10">
        <f t="shared" si="15"/>
        <v>291.75964310293858</v>
      </c>
      <c r="AA69" s="10">
        <f t="shared" si="15"/>
        <v>298.51803527725326</v>
      </c>
      <c r="AB69" s="10">
        <f t="shared" si="15"/>
        <v>305.27642745156788</v>
      </c>
      <c r="AC69" s="10">
        <f t="shared" si="15"/>
        <v>312.03481962588262</v>
      </c>
      <c r="AD69" s="10">
        <f t="shared" si="15"/>
        <v>318.79321180019724</v>
      </c>
      <c r="AE69" s="10">
        <f t="shared" si="15"/>
        <v>325.55160397451192</v>
      </c>
      <c r="AF69" s="10">
        <f t="shared" si="15"/>
        <v>332.3099961488266</v>
      </c>
      <c r="AG69" s="10">
        <f t="shared" si="15"/>
        <v>339.06838832314122</v>
      </c>
      <c r="AH69" s="10">
        <f t="shared" si="15"/>
        <v>345.82678049745596</v>
      </c>
      <c r="AI69" s="10">
        <f t="shared" si="15"/>
        <v>352.58517267177058</v>
      </c>
      <c r="AJ69" s="10">
        <f t="shared" si="14"/>
        <v>359.34356484608526</v>
      </c>
      <c r="AK69" s="10">
        <f t="shared" si="14"/>
        <v>366.10195702039994</v>
      </c>
      <c r="AL69" s="10">
        <f t="shared" si="14"/>
        <v>372.86034919471456</v>
      </c>
      <c r="AM69" s="10">
        <f t="shared" si="10"/>
        <v>379.61874136902929</v>
      </c>
      <c r="AN69" s="10">
        <f t="shared" si="10"/>
        <v>386.37713354334392</v>
      </c>
      <c r="AO69" s="5">
        <v>393.1355257176586</v>
      </c>
    </row>
    <row r="70" spans="1:41">
      <c r="A70" s="6">
        <v>334.99999999999983</v>
      </c>
      <c r="B70" s="5">
        <v>36.455064853985775</v>
      </c>
      <c r="C70" s="5">
        <v>52.206237542162484</v>
      </c>
      <c r="D70" s="5">
        <v>67.329648298620981</v>
      </c>
      <c r="E70" s="5">
        <v>81.886348376792824</v>
      </c>
      <c r="F70" s="5">
        <v>95.926064222839159</v>
      </c>
      <c r="G70" s="5">
        <v>109.4898433182195</v>
      </c>
      <c r="H70" s="10">
        <f t="shared" si="16"/>
        <v>122.40560793652485</v>
      </c>
      <c r="I70" s="5">
        <v>135.32137255483019</v>
      </c>
      <c r="J70" s="10">
        <f t="shared" si="17"/>
        <v>147.45927335167414</v>
      </c>
      <c r="K70" s="5">
        <v>159.59717414851806</v>
      </c>
      <c r="L70" s="10">
        <f t="shared" si="18"/>
        <v>169.84938780872545</v>
      </c>
      <c r="M70" s="10">
        <f t="shared" si="12"/>
        <v>180.10160146893281</v>
      </c>
      <c r="N70" s="10">
        <f t="shared" si="12"/>
        <v>190.3538151291402</v>
      </c>
      <c r="O70" s="10">
        <f t="shared" si="12"/>
        <v>200.60602878934759</v>
      </c>
      <c r="P70" s="10">
        <f t="shared" si="12"/>
        <v>210.85824244955495</v>
      </c>
      <c r="Q70" s="10">
        <f t="shared" si="12"/>
        <v>221.11045610976234</v>
      </c>
      <c r="R70" s="10">
        <f t="shared" si="12"/>
        <v>231.36266976996973</v>
      </c>
      <c r="S70" s="10">
        <f t="shared" si="12"/>
        <v>241.61488343017712</v>
      </c>
      <c r="T70" s="10">
        <f t="shared" si="12"/>
        <v>251.8670970903845</v>
      </c>
      <c r="U70" s="5">
        <v>262.11931075059186</v>
      </c>
      <c r="V70" s="10">
        <f t="shared" si="19"/>
        <v>262.11931075059186</v>
      </c>
      <c r="W70" s="10">
        <f t="shared" si="15"/>
        <v>275.73747800092082</v>
      </c>
      <c r="X70" s="10">
        <f t="shared" si="15"/>
        <v>282.54656162608529</v>
      </c>
      <c r="Y70" s="10">
        <f t="shared" si="15"/>
        <v>289.35564525124977</v>
      </c>
      <c r="Z70" s="10">
        <f t="shared" si="15"/>
        <v>296.16472887641424</v>
      </c>
      <c r="AA70" s="10">
        <f t="shared" si="15"/>
        <v>302.97381250157872</v>
      </c>
      <c r="AB70" s="10">
        <f t="shared" si="15"/>
        <v>309.7828961267432</v>
      </c>
      <c r="AC70" s="10">
        <f t="shared" si="15"/>
        <v>316.59197975190773</v>
      </c>
      <c r="AD70" s="10">
        <f t="shared" si="15"/>
        <v>323.40106337707221</v>
      </c>
      <c r="AE70" s="10">
        <f t="shared" si="15"/>
        <v>330.21014700223668</v>
      </c>
      <c r="AF70" s="10">
        <f t="shared" si="15"/>
        <v>337.01923062740116</v>
      </c>
      <c r="AG70" s="10">
        <f t="shared" si="15"/>
        <v>343.82831425256563</v>
      </c>
      <c r="AH70" s="10">
        <f t="shared" si="15"/>
        <v>350.63739787773011</v>
      </c>
      <c r="AI70" s="10">
        <f t="shared" si="15"/>
        <v>357.44648150289458</v>
      </c>
      <c r="AJ70" s="10">
        <f t="shared" si="14"/>
        <v>364.25556512805906</v>
      </c>
      <c r="AK70" s="10">
        <f t="shared" si="14"/>
        <v>371.06464875322354</v>
      </c>
      <c r="AL70" s="10">
        <f t="shared" si="14"/>
        <v>377.87373237838801</v>
      </c>
      <c r="AM70" s="10">
        <f t="shared" si="10"/>
        <v>384.68281600355249</v>
      </c>
      <c r="AN70" s="10">
        <f t="shared" si="10"/>
        <v>391.49189962871696</v>
      </c>
      <c r="AO70" s="5">
        <v>398.30098325388144</v>
      </c>
    </row>
    <row r="71" spans="1:41">
      <c r="A71" s="6">
        <v>339.99999999999983</v>
      </c>
      <c r="B71" s="5">
        <v>36.808473445029172</v>
      </c>
      <c r="C71" s="5">
        <v>52.885703675906733</v>
      </c>
      <c r="D71" s="5">
        <v>68.312171558188751</v>
      </c>
      <c r="E71" s="5">
        <v>83.152149569351053</v>
      </c>
      <c r="F71" s="5">
        <v>97.45779826657828</v>
      </c>
      <c r="G71" s="5">
        <v>111.27203638884707</v>
      </c>
      <c r="H71" s="10">
        <f t="shared" si="16"/>
        <v>124.4178171865978</v>
      </c>
      <c r="I71" s="5">
        <v>137.56359798434855</v>
      </c>
      <c r="J71" s="10">
        <f t="shared" si="17"/>
        <v>149.90756130771751</v>
      </c>
      <c r="K71" s="5">
        <v>162.25152463108651</v>
      </c>
      <c r="L71" s="10">
        <f t="shared" si="18"/>
        <v>172.65268494458996</v>
      </c>
      <c r="M71" s="10">
        <f t="shared" si="12"/>
        <v>183.05384525809345</v>
      </c>
      <c r="N71" s="10">
        <f t="shared" si="12"/>
        <v>193.4550055715969</v>
      </c>
      <c r="O71" s="10">
        <f t="shared" si="12"/>
        <v>203.85616588510038</v>
      </c>
      <c r="P71" s="10">
        <f t="shared" si="12"/>
        <v>214.25732619860383</v>
      </c>
      <c r="Q71" s="10">
        <f t="shared" si="12"/>
        <v>224.65848651210729</v>
      </c>
      <c r="R71" s="10">
        <f t="shared" si="12"/>
        <v>235.05964682561074</v>
      </c>
      <c r="S71" s="10">
        <f t="shared" si="12"/>
        <v>245.46080713911425</v>
      </c>
      <c r="T71" s="10">
        <f t="shared" si="12"/>
        <v>255.86196745261771</v>
      </c>
      <c r="U71" s="5">
        <v>266.26312776612116</v>
      </c>
      <c r="V71" s="10">
        <f t="shared" si="19"/>
        <v>266.26312776612116</v>
      </c>
      <c r="W71" s="10">
        <f t="shared" si="15"/>
        <v>279.97775908305823</v>
      </c>
      <c r="X71" s="10">
        <f t="shared" si="15"/>
        <v>286.8350747415268</v>
      </c>
      <c r="Y71" s="10">
        <f t="shared" si="15"/>
        <v>293.6923903999953</v>
      </c>
      <c r="Z71" s="10">
        <f t="shared" si="15"/>
        <v>300.54970605846387</v>
      </c>
      <c r="AA71" s="10">
        <f t="shared" si="15"/>
        <v>307.40702171693243</v>
      </c>
      <c r="AB71" s="10">
        <f t="shared" si="15"/>
        <v>314.26433737540094</v>
      </c>
      <c r="AC71" s="10">
        <f t="shared" si="15"/>
        <v>321.12165303386951</v>
      </c>
      <c r="AD71" s="10">
        <f t="shared" si="15"/>
        <v>327.97896869233801</v>
      </c>
      <c r="AE71" s="10">
        <f t="shared" si="15"/>
        <v>334.83628435080658</v>
      </c>
      <c r="AF71" s="10">
        <f t="shared" si="15"/>
        <v>341.69360000927514</v>
      </c>
      <c r="AG71" s="10">
        <f t="shared" si="15"/>
        <v>348.55091566774365</v>
      </c>
      <c r="AH71" s="10">
        <f t="shared" si="15"/>
        <v>355.40823132621222</v>
      </c>
      <c r="AI71" s="10">
        <f t="shared" si="15"/>
        <v>362.26554698468073</v>
      </c>
      <c r="AJ71" s="10">
        <f t="shared" si="14"/>
        <v>369.12286264314929</v>
      </c>
      <c r="AK71" s="10">
        <f t="shared" si="14"/>
        <v>375.98017830161785</v>
      </c>
      <c r="AL71" s="10">
        <f t="shared" si="14"/>
        <v>382.83749396008636</v>
      </c>
      <c r="AM71" s="10">
        <f t="shared" si="10"/>
        <v>389.69480961855493</v>
      </c>
      <c r="AN71" s="10">
        <f t="shared" si="10"/>
        <v>396.55212527702349</v>
      </c>
      <c r="AO71" s="5">
        <v>403.409440935492</v>
      </c>
    </row>
    <row r="72" spans="1:41">
      <c r="A72" s="6">
        <v>344.99999999999977</v>
      </c>
      <c r="B72" s="5">
        <v>37.163891433651088</v>
      </c>
      <c r="C72" s="5">
        <v>53.568588507204886</v>
      </c>
      <c r="D72" s="5">
        <v>69.29909074889575</v>
      </c>
      <c r="E72" s="5">
        <v>84.42299740186283</v>
      </c>
      <c r="F72" s="5">
        <v>98.994970329082648</v>
      </c>
      <c r="G72" s="5">
        <v>113.05984251251505</v>
      </c>
      <c r="H72" s="10">
        <f t="shared" si="16"/>
        <v>126.43553973914295</v>
      </c>
      <c r="I72" s="5">
        <v>139.81123696577086</v>
      </c>
      <c r="J72" s="10">
        <f t="shared" si="17"/>
        <v>152.36083897752405</v>
      </c>
      <c r="K72" s="5">
        <v>164.91044098927728</v>
      </c>
      <c r="L72" s="10">
        <f t="shared" si="18"/>
        <v>175.45925876383151</v>
      </c>
      <c r="M72" s="10">
        <f t="shared" si="12"/>
        <v>186.00807653838575</v>
      </c>
      <c r="N72" s="10">
        <f t="shared" si="12"/>
        <v>196.55689431293999</v>
      </c>
      <c r="O72" s="10">
        <f t="shared" si="12"/>
        <v>207.10571208749423</v>
      </c>
      <c r="P72" s="10">
        <f t="shared" si="12"/>
        <v>217.65452986204846</v>
      </c>
      <c r="Q72" s="10">
        <f t="shared" si="12"/>
        <v>228.2033476366027</v>
      </c>
      <c r="R72" s="10">
        <f t="shared" si="12"/>
        <v>238.75216541115694</v>
      </c>
      <c r="S72" s="10">
        <f t="shared" si="12"/>
        <v>249.30098318571117</v>
      </c>
      <c r="T72" s="10">
        <f t="shared" si="12"/>
        <v>259.84980096026538</v>
      </c>
      <c r="U72" s="5">
        <v>270.39861873481965</v>
      </c>
      <c r="V72" s="10">
        <f t="shared" si="19"/>
        <v>270.39861873481965</v>
      </c>
      <c r="W72" s="10">
        <f t="shared" si="15"/>
        <v>284.20480713817381</v>
      </c>
      <c r="X72" s="10">
        <f t="shared" si="15"/>
        <v>291.10790133985091</v>
      </c>
      <c r="Y72" s="10">
        <f t="shared" si="15"/>
        <v>298.01099554152796</v>
      </c>
      <c r="Z72" s="10">
        <f t="shared" si="15"/>
        <v>304.91408974320507</v>
      </c>
      <c r="AA72" s="10">
        <f t="shared" si="15"/>
        <v>311.81718394488212</v>
      </c>
      <c r="AB72" s="10">
        <f t="shared" si="15"/>
        <v>318.72027814655922</v>
      </c>
      <c r="AC72" s="10">
        <f t="shared" si="15"/>
        <v>325.62337234823633</v>
      </c>
      <c r="AD72" s="10">
        <f t="shared" si="15"/>
        <v>332.52646654991338</v>
      </c>
      <c r="AE72" s="10">
        <f t="shared" si="15"/>
        <v>339.42956075159043</v>
      </c>
      <c r="AF72" s="10">
        <f t="shared" si="15"/>
        <v>346.33265495326754</v>
      </c>
      <c r="AG72" s="10">
        <f t="shared" si="15"/>
        <v>353.23574915494464</v>
      </c>
      <c r="AH72" s="10">
        <f t="shared" si="15"/>
        <v>360.13884335662169</v>
      </c>
      <c r="AI72" s="10">
        <f t="shared" si="15"/>
        <v>367.04193755829874</v>
      </c>
      <c r="AJ72" s="10">
        <f t="shared" si="14"/>
        <v>373.94503175997585</v>
      </c>
      <c r="AK72" s="10">
        <f t="shared" si="14"/>
        <v>380.84812596165295</v>
      </c>
      <c r="AL72" s="10">
        <f t="shared" si="14"/>
        <v>387.75122016333</v>
      </c>
      <c r="AM72" s="10">
        <f t="shared" si="10"/>
        <v>394.65431436500711</v>
      </c>
      <c r="AN72" s="10">
        <f t="shared" si="10"/>
        <v>401.55740856668422</v>
      </c>
      <c r="AO72" s="5">
        <v>408.46050276836127</v>
      </c>
    </row>
    <row r="73" spans="1:41">
      <c r="A73" s="6">
        <v>349.99999999999977</v>
      </c>
      <c r="B73" s="5">
        <v>37.521293803580072</v>
      </c>
      <c r="C73" s="5">
        <v>54.254839873452134</v>
      </c>
      <c r="D73" s="5">
        <v>70.290327532671554</v>
      </c>
      <c r="E73" s="5">
        <v>85.698789272425046</v>
      </c>
      <c r="F73" s="5">
        <v>100.53745541642715</v>
      </c>
      <c r="G73" s="5">
        <v>114.85311571337726</v>
      </c>
      <c r="H73" s="10">
        <f t="shared" si="16"/>
        <v>128.45860952685979</v>
      </c>
      <c r="I73" s="5">
        <v>142.06410334034229</v>
      </c>
      <c r="J73" s="10">
        <f t="shared" si="17"/>
        <v>154.81889939985399</v>
      </c>
      <c r="K73" s="5">
        <v>167.57369545936572</v>
      </c>
      <c r="L73" s="10">
        <f t="shared" si="18"/>
        <v>178.26885366693219</v>
      </c>
      <c r="M73" s="10">
        <f t="shared" si="12"/>
        <v>188.96401187449868</v>
      </c>
      <c r="N73" s="10">
        <f t="shared" si="12"/>
        <v>199.65917008206515</v>
      </c>
      <c r="O73" s="10">
        <f t="shared" si="12"/>
        <v>210.35432828963161</v>
      </c>
      <c r="P73" s="10">
        <f t="shared" si="12"/>
        <v>221.04948649719807</v>
      </c>
      <c r="Q73" s="10">
        <f t="shared" si="12"/>
        <v>231.74464470476454</v>
      </c>
      <c r="R73" s="10">
        <f t="shared" si="12"/>
        <v>242.43980291233103</v>
      </c>
      <c r="S73" s="10">
        <f t="shared" si="12"/>
        <v>253.13496111989753</v>
      </c>
      <c r="T73" s="10">
        <f t="shared" si="12"/>
        <v>263.83011932746399</v>
      </c>
      <c r="U73" s="5">
        <v>274.52527753503045</v>
      </c>
      <c r="V73" s="10">
        <f t="shared" si="19"/>
        <v>274.52527753503045</v>
      </c>
      <c r="W73" s="10">
        <f t="shared" si="15"/>
        <v>288.41813280388152</v>
      </c>
      <c r="X73" s="10">
        <f t="shared" si="15"/>
        <v>295.36456043830708</v>
      </c>
      <c r="Y73" s="10">
        <f t="shared" si="15"/>
        <v>302.31098807273264</v>
      </c>
      <c r="Z73" s="10">
        <f t="shared" si="15"/>
        <v>309.25741570715815</v>
      </c>
      <c r="AA73" s="10">
        <f t="shared" si="15"/>
        <v>316.20384334158371</v>
      </c>
      <c r="AB73" s="10">
        <f t="shared" si="15"/>
        <v>323.15027097600921</v>
      </c>
      <c r="AC73" s="10">
        <f t="shared" si="15"/>
        <v>330.09669861043477</v>
      </c>
      <c r="AD73" s="10">
        <f t="shared" si="15"/>
        <v>337.04312624486033</v>
      </c>
      <c r="AE73" s="10">
        <f t="shared" si="15"/>
        <v>343.98955387928584</v>
      </c>
      <c r="AF73" s="10">
        <f t="shared" si="15"/>
        <v>350.9359815137114</v>
      </c>
      <c r="AG73" s="10">
        <f t="shared" si="15"/>
        <v>357.88240914813696</v>
      </c>
      <c r="AH73" s="10">
        <f t="shared" si="15"/>
        <v>364.82883678256246</v>
      </c>
      <c r="AI73" s="10">
        <f t="shared" si="15"/>
        <v>371.77526441698802</v>
      </c>
      <c r="AJ73" s="10">
        <f t="shared" si="14"/>
        <v>378.72169205141358</v>
      </c>
      <c r="AK73" s="10">
        <f t="shared" si="14"/>
        <v>385.66811968583909</v>
      </c>
      <c r="AL73" s="10">
        <f t="shared" si="14"/>
        <v>392.61454732026465</v>
      </c>
      <c r="AM73" s="10">
        <f t="shared" si="10"/>
        <v>399.56097495469021</v>
      </c>
      <c r="AN73" s="10">
        <f t="shared" si="10"/>
        <v>406.50740258911571</v>
      </c>
      <c r="AO73" s="5">
        <v>413.45383022354127</v>
      </c>
    </row>
    <row r="74" spans="1:41">
      <c r="A74" s="6">
        <v>354.99999999999977</v>
      </c>
      <c r="B74" s="5">
        <v>37.880656081095964</v>
      </c>
      <c r="C74" s="5">
        <v>54.944406795113977</v>
      </c>
      <c r="D74" s="5">
        <v>71.285805460025998</v>
      </c>
      <c r="E74" s="5">
        <v>86.979425184492243</v>
      </c>
      <c r="F74" s="5">
        <v>102.08513182214236</v>
      </c>
      <c r="G74" s="5">
        <v>116.65171391799399</v>
      </c>
      <c r="H74" s="10">
        <f t="shared" si="16"/>
        <v>130.48686486517897</v>
      </c>
      <c r="I74" s="5">
        <v>144.32201581236393</v>
      </c>
      <c r="J74" s="10">
        <f t="shared" si="17"/>
        <v>157.28154076979231</v>
      </c>
      <c r="K74" s="5">
        <v>170.2410657272207</v>
      </c>
      <c r="L74" s="10">
        <f t="shared" si="18"/>
        <v>181.08121978144339</v>
      </c>
      <c r="M74" s="10">
        <f t="shared" si="12"/>
        <v>191.92137383566609</v>
      </c>
      <c r="N74" s="10">
        <f t="shared" si="12"/>
        <v>202.76152788988878</v>
      </c>
      <c r="O74" s="10">
        <f t="shared" si="12"/>
        <v>213.6016819441115</v>
      </c>
      <c r="P74" s="10">
        <f t="shared" si="12"/>
        <v>224.4418359983342</v>
      </c>
      <c r="Q74" s="10">
        <f t="shared" si="12"/>
        <v>235.28199005255689</v>
      </c>
      <c r="R74" s="10">
        <f t="shared" si="12"/>
        <v>246.12214410677959</v>
      </c>
      <c r="S74" s="10">
        <f t="shared" si="12"/>
        <v>256.96229816100231</v>
      </c>
      <c r="T74" s="10">
        <f t="shared" si="12"/>
        <v>267.802452215225</v>
      </c>
      <c r="U74" s="5">
        <v>278.6426062694477</v>
      </c>
      <c r="V74" s="10">
        <f t="shared" si="19"/>
        <v>278.6426062694477</v>
      </c>
      <c r="W74" s="10">
        <f t="shared" si="15"/>
        <v>292.61725976411526</v>
      </c>
      <c r="X74" s="10">
        <f t="shared" si="15"/>
        <v>299.60458651144904</v>
      </c>
      <c r="Y74" s="10">
        <f t="shared" si="15"/>
        <v>306.59191325878282</v>
      </c>
      <c r="Z74" s="10">
        <f t="shared" si="15"/>
        <v>313.57924000611661</v>
      </c>
      <c r="AA74" s="10">
        <f t="shared" si="15"/>
        <v>320.56656675345039</v>
      </c>
      <c r="AB74" s="10">
        <f t="shared" si="15"/>
        <v>327.55389350078417</v>
      </c>
      <c r="AC74" s="10">
        <f t="shared" si="15"/>
        <v>334.54122024811795</v>
      </c>
      <c r="AD74" s="10">
        <f t="shared" si="15"/>
        <v>341.52854699545173</v>
      </c>
      <c r="AE74" s="10">
        <f t="shared" si="15"/>
        <v>348.51587374278552</v>
      </c>
      <c r="AF74" s="10">
        <f t="shared" si="15"/>
        <v>355.5032004901193</v>
      </c>
      <c r="AG74" s="10">
        <f t="shared" si="15"/>
        <v>362.49052723745302</v>
      </c>
      <c r="AH74" s="10">
        <f t="shared" si="15"/>
        <v>369.47785398478686</v>
      </c>
      <c r="AI74" s="10">
        <f t="shared" si="15"/>
        <v>376.46518073212059</v>
      </c>
      <c r="AJ74" s="10">
        <f t="shared" si="14"/>
        <v>383.45250747945437</v>
      </c>
      <c r="AK74" s="10">
        <f t="shared" si="14"/>
        <v>390.43983422678815</v>
      </c>
      <c r="AL74" s="10">
        <f t="shared" si="14"/>
        <v>397.42716097412193</v>
      </c>
      <c r="AM74" s="10">
        <f t="shared" si="10"/>
        <v>404.41448772145571</v>
      </c>
      <c r="AN74" s="10">
        <f t="shared" si="10"/>
        <v>411.4018144687895</v>
      </c>
      <c r="AO74" s="5">
        <v>418.38914121612328</v>
      </c>
    </row>
    <row r="75" spans="1:41">
      <c r="A75" s="6">
        <v>359.99999999999972</v>
      </c>
      <c r="B75" s="5">
        <v>38.241954316113791</v>
      </c>
      <c r="C75" s="5">
        <v>55.637239435738323</v>
      </c>
      <c r="D75" s="5">
        <v>72.285449905591292</v>
      </c>
      <c r="E75" s="5">
        <v>88.264807654519018</v>
      </c>
      <c r="F75" s="5">
        <v>103.63788100429521</v>
      </c>
      <c r="G75" s="5">
        <v>118.4554988002928</v>
      </c>
      <c r="H75" s="10">
        <f t="shared" si="16"/>
        <v>132.520148265155</v>
      </c>
      <c r="I75" s="5">
        <v>146.58479773001719</v>
      </c>
      <c r="J75" s="10">
        <f t="shared" si="17"/>
        <v>159.74856619151302</v>
      </c>
      <c r="K75" s="5">
        <v>172.91233465300888</v>
      </c>
      <c r="L75" s="10">
        <f t="shared" si="18"/>
        <v>183.89611269809802</v>
      </c>
      <c r="M75" s="10">
        <f t="shared" si="12"/>
        <v>194.87989074318716</v>
      </c>
      <c r="N75" s="10">
        <f t="shared" si="12"/>
        <v>205.8636687882763</v>
      </c>
      <c r="O75" s="10">
        <f t="shared" si="12"/>
        <v>216.84744683336544</v>
      </c>
      <c r="P75" s="10">
        <f t="shared" si="12"/>
        <v>227.83122487845458</v>
      </c>
      <c r="Q75" s="10">
        <f t="shared" si="12"/>
        <v>238.81500292354372</v>
      </c>
      <c r="R75" s="10">
        <f t="shared" si="12"/>
        <v>249.79878096863285</v>
      </c>
      <c r="S75" s="10">
        <f t="shared" si="12"/>
        <v>260.78255901372199</v>
      </c>
      <c r="T75" s="10">
        <f t="shared" si="12"/>
        <v>271.76633705881113</v>
      </c>
      <c r="U75" s="5">
        <v>282.75011510390027</v>
      </c>
      <c r="V75" s="10">
        <f t="shared" si="19"/>
        <v>282.75011510390027</v>
      </c>
      <c r="W75" s="10">
        <f t="shared" si="15"/>
        <v>296.8017244905887</v>
      </c>
      <c r="X75" s="10">
        <f t="shared" si="15"/>
        <v>303.82752918393294</v>
      </c>
      <c r="Y75" s="10">
        <f t="shared" si="15"/>
        <v>310.85333387727712</v>
      </c>
      <c r="Z75" s="10">
        <f t="shared" si="15"/>
        <v>317.87913857062131</v>
      </c>
      <c r="AA75" s="10">
        <f t="shared" si="15"/>
        <v>324.90494326396555</v>
      </c>
      <c r="AB75" s="10">
        <f t="shared" si="15"/>
        <v>331.93074795730979</v>
      </c>
      <c r="AC75" s="10">
        <f t="shared" si="15"/>
        <v>338.95655265065398</v>
      </c>
      <c r="AD75" s="10">
        <f t="shared" si="15"/>
        <v>345.98235734399816</v>
      </c>
      <c r="AE75" s="10">
        <f t="shared" si="15"/>
        <v>353.0081620373424</v>
      </c>
      <c r="AF75" s="10">
        <f t="shared" si="15"/>
        <v>360.03396673068664</v>
      </c>
      <c r="AG75" s="10">
        <f t="shared" si="15"/>
        <v>367.05977142403083</v>
      </c>
      <c r="AH75" s="10">
        <f t="shared" si="15"/>
        <v>374.08557611737501</v>
      </c>
      <c r="AI75" s="10">
        <f t="shared" si="15"/>
        <v>381.11138081071925</v>
      </c>
      <c r="AJ75" s="10">
        <f t="shared" si="14"/>
        <v>388.1371855040635</v>
      </c>
      <c r="AK75" s="10">
        <f t="shared" si="14"/>
        <v>395.16299019740768</v>
      </c>
      <c r="AL75" s="10">
        <f t="shared" si="14"/>
        <v>402.18879489075186</v>
      </c>
      <c r="AM75" s="10">
        <f t="shared" si="10"/>
        <v>409.21459958409611</v>
      </c>
      <c r="AN75" s="10">
        <f t="shared" si="10"/>
        <v>416.24040427744035</v>
      </c>
      <c r="AO75" s="5">
        <v>423.26620897078453</v>
      </c>
    </row>
    <row r="76" spans="1:41">
      <c r="A76" s="6">
        <v>364.99999999999972</v>
      </c>
      <c r="B76" s="5">
        <v>38.605165064196953</v>
      </c>
      <c r="C76" s="5">
        <v>56.33328906386221</v>
      </c>
      <c r="D76" s="5">
        <v>73.289188006613585</v>
      </c>
      <c r="E76" s="5">
        <v>89.554841623747365</v>
      </c>
      <c r="F76" s="5">
        <v>105.19558746807458</v>
      </c>
      <c r="G76" s="5">
        <v>120.26433563355913</v>
      </c>
      <c r="H76" s="10">
        <f t="shared" si="16"/>
        <v>134.5583062551311</v>
      </c>
      <c r="I76" s="5">
        <v>148.85227687670309</v>
      </c>
      <c r="J76" s="10">
        <f t="shared" si="17"/>
        <v>162.21978344354233</v>
      </c>
      <c r="K76" s="5">
        <v>175.58729001038159</v>
      </c>
      <c r="L76" s="10">
        <f t="shared" si="18"/>
        <v>186.71329322326969</v>
      </c>
      <c r="M76" s="10">
        <f t="shared" si="12"/>
        <v>197.83929643615781</v>
      </c>
      <c r="N76" s="10">
        <f t="shared" si="12"/>
        <v>208.9652996490459</v>
      </c>
      <c r="O76" s="10">
        <f t="shared" si="12"/>
        <v>220.09130286193403</v>
      </c>
      <c r="P76" s="10">
        <f t="shared" si="12"/>
        <v>231.21730607482212</v>
      </c>
      <c r="Q76" s="10">
        <f t="shared" si="12"/>
        <v>242.34330928771021</v>
      </c>
      <c r="R76" s="10">
        <f t="shared" si="12"/>
        <v>253.46931250059833</v>
      </c>
      <c r="S76" s="10">
        <f t="shared" si="12"/>
        <v>264.59531571348646</v>
      </c>
      <c r="T76" s="10">
        <f t="shared" si="12"/>
        <v>275.72131892637452</v>
      </c>
      <c r="U76" s="5">
        <v>286.84732213926264</v>
      </c>
      <c r="V76" s="10">
        <f t="shared" si="19"/>
        <v>286.84732213926264</v>
      </c>
      <c r="W76" s="10">
        <f t="shared" si="15"/>
        <v>300.97107600332231</v>
      </c>
      <c r="X76" s="10">
        <f t="shared" si="15"/>
        <v>308.03295293535211</v>
      </c>
      <c r="Y76" s="10">
        <f t="shared" si="15"/>
        <v>315.09482986738197</v>
      </c>
      <c r="Z76" s="10">
        <f t="shared" si="15"/>
        <v>322.15670679941178</v>
      </c>
      <c r="AA76" s="10">
        <f t="shared" si="15"/>
        <v>329.21858373144158</v>
      </c>
      <c r="AB76" s="10">
        <f t="shared" si="15"/>
        <v>336.28046066347144</v>
      </c>
      <c r="AC76" s="10">
        <f t="shared" si="15"/>
        <v>343.34233759550125</v>
      </c>
      <c r="AD76" s="10">
        <f t="shared" si="15"/>
        <v>350.40421452753111</v>
      </c>
      <c r="AE76" s="10">
        <f t="shared" si="15"/>
        <v>357.46609145956091</v>
      </c>
      <c r="AF76" s="10">
        <f t="shared" si="15"/>
        <v>364.52796839159078</v>
      </c>
      <c r="AG76" s="10">
        <f t="shared" si="15"/>
        <v>371.58984532362058</v>
      </c>
      <c r="AH76" s="10">
        <f t="shared" si="15"/>
        <v>378.65172225565038</v>
      </c>
      <c r="AI76" s="10">
        <f t="shared" si="15"/>
        <v>385.71359918768019</v>
      </c>
      <c r="AJ76" s="10">
        <f t="shared" si="14"/>
        <v>392.77547611971005</v>
      </c>
      <c r="AK76" s="10">
        <f t="shared" si="14"/>
        <v>399.83735305173991</v>
      </c>
      <c r="AL76" s="10">
        <f t="shared" si="14"/>
        <v>406.89922998376971</v>
      </c>
      <c r="AM76" s="10">
        <f t="shared" si="10"/>
        <v>413.96110691579952</v>
      </c>
      <c r="AN76" s="10">
        <f t="shared" si="10"/>
        <v>421.02298384782932</v>
      </c>
      <c r="AO76" s="5">
        <v>428.08486077985918</v>
      </c>
    </row>
    <row r="77" spans="1:41">
      <c r="A77" s="6">
        <v>369.99999999999972</v>
      </c>
      <c r="B77" s="5">
        <v>38.970265369441513</v>
      </c>
      <c r="C77" s="5">
        <v>57.032508016696106</v>
      </c>
      <c r="D77" s="5">
        <v>74.296948604216212</v>
      </c>
      <c r="E77" s="5">
        <v>90.849434373896088</v>
      </c>
      <c r="F77" s="5">
        <v>106.75813865356744</v>
      </c>
      <c r="G77" s="5">
        <v>122.07809314906149</v>
      </c>
      <c r="H77" s="10">
        <f t="shared" si="16"/>
        <v>136.6011892106884</v>
      </c>
      <c r="I77" s="5">
        <v>151.12428527231532</v>
      </c>
      <c r="J77" s="10">
        <f t="shared" si="17"/>
        <v>164.69500475583163</v>
      </c>
      <c r="K77" s="5">
        <v>178.26572423934797</v>
      </c>
      <c r="L77" s="10">
        <f t="shared" si="18"/>
        <v>189.53252714679792</v>
      </c>
      <c r="M77" s="10">
        <f t="shared" si="12"/>
        <v>200.79933005424783</v>
      </c>
      <c r="N77" s="10">
        <f t="shared" si="12"/>
        <v>212.06613296169775</v>
      </c>
      <c r="O77" s="10">
        <f t="shared" si="12"/>
        <v>223.33293586914769</v>
      </c>
      <c r="P77" s="10">
        <f t="shared" si="12"/>
        <v>234.59973877659763</v>
      </c>
      <c r="Q77" s="10">
        <f t="shared" si="12"/>
        <v>245.86654168404755</v>
      </c>
      <c r="R77" s="10">
        <f t="shared" si="12"/>
        <v>257.13334459149746</v>
      </c>
      <c r="S77" s="10">
        <f t="shared" si="12"/>
        <v>268.40014749894738</v>
      </c>
      <c r="T77" s="10">
        <f t="shared" si="12"/>
        <v>279.66695040639735</v>
      </c>
      <c r="U77" s="5">
        <v>290.93375331384726</v>
      </c>
      <c r="V77" s="10">
        <f t="shared" si="19"/>
        <v>290.93375331384726</v>
      </c>
      <c r="W77" s="10">
        <f t="shared" si="15"/>
        <v>305.12487564853302</v>
      </c>
      <c r="X77" s="10">
        <f t="shared" si="15"/>
        <v>312.22043681587587</v>
      </c>
      <c r="Y77" s="10">
        <f t="shared" si="15"/>
        <v>319.31599798321878</v>
      </c>
      <c r="Z77" s="10">
        <f t="shared" si="15"/>
        <v>326.41155915056163</v>
      </c>
      <c r="AA77" s="10">
        <f t="shared" si="15"/>
        <v>333.50712031790448</v>
      </c>
      <c r="AB77" s="10">
        <f t="shared" si="15"/>
        <v>340.60268148524739</v>
      </c>
      <c r="AC77" s="10">
        <f t="shared" si="15"/>
        <v>347.69824265259024</v>
      </c>
      <c r="AD77" s="10">
        <f t="shared" si="15"/>
        <v>354.79380381993315</v>
      </c>
      <c r="AE77" s="10">
        <f t="shared" si="15"/>
        <v>361.889364987276</v>
      </c>
      <c r="AF77" s="10">
        <f t="shared" si="15"/>
        <v>368.98492615461885</v>
      </c>
      <c r="AG77" s="10">
        <f t="shared" si="15"/>
        <v>376.08048732196175</v>
      </c>
      <c r="AH77" s="10">
        <f t="shared" si="15"/>
        <v>383.17604848930461</v>
      </c>
      <c r="AI77" s="10">
        <f t="shared" si="15"/>
        <v>390.27160965664746</v>
      </c>
      <c r="AJ77" s="10">
        <f t="shared" si="14"/>
        <v>397.36717082399036</v>
      </c>
      <c r="AK77" s="10">
        <f t="shared" si="14"/>
        <v>404.46273199133327</v>
      </c>
      <c r="AL77" s="10">
        <f t="shared" si="14"/>
        <v>411.55829315867612</v>
      </c>
      <c r="AM77" s="10">
        <f t="shared" si="10"/>
        <v>418.65385432601897</v>
      </c>
      <c r="AN77" s="10">
        <f t="shared" si="10"/>
        <v>425.74941549336188</v>
      </c>
      <c r="AO77" s="5">
        <v>432.84497666070473</v>
      </c>
    </row>
    <row r="78" spans="1:41">
      <c r="A78" s="6">
        <v>374.99999999999966</v>
      </c>
      <c r="B78" s="5">
        <v>39.337232748177719</v>
      </c>
      <c r="C78" s="5">
        <v>57.734849665477412</v>
      </c>
      <c r="D78" s="5">
        <v>75.308662187269988</v>
      </c>
      <c r="E78" s="5">
        <v>92.148495446527406</v>
      </c>
      <c r="F78" s="5">
        <v>108.32542482843333</v>
      </c>
      <c r="G78" s="5">
        <v>123.89664340094406</v>
      </c>
      <c r="H78" s="10">
        <f t="shared" si="16"/>
        <v>138.64865119242458</v>
      </c>
      <c r="I78" s="5">
        <v>153.40065898390509</v>
      </c>
      <c r="J78" s="10">
        <f t="shared" si="17"/>
        <v>167.17404659799931</v>
      </c>
      <c r="K78" s="5">
        <v>180.94743421209353</v>
      </c>
      <c r="L78" s="10">
        <f t="shared" si="18"/>
        <v>192.35358502426013</v>
      </c>
      <c r="M78" s="10">
        <f t="shared" si="12"/>
        <v>203.75973583642676</v>
      </c>
      <c r="N78" s="10">
        <f t="shared" si="12"/>
        <v>215.16588664859336</v>
      </c>
      <c r="O78" s="10">
        <f t="shared" si="12"/>
        <v>226.57203746075999</v>
      </c>
      <c r="P78" s="10">
        <f t="shared" si="12"/>
        <v>237.97818827292659</v>
      </c>
      <c r="Q78" s="10">
        <f t="shared" si="12"/>
        <v>249.38433908509319</v>
      </c>
      <c r="R78" s="10">
        <f t="shared" si="12"/>
        <v>260.79048989725982</v>
      </c>
      <c r="S78" s="10">
        <f t="shared" si="12"/>
        <v>272.19664070942645</v>
      </c>
      <c r="T78" s="10">
        <f t="shared" si="12"/>
        <v>283.60279152159302</v>
      </c>
      <c r="U78" s="5">
        <v>295.00894233375965</v>
      </c>
      <c r="V78" s="10">
        <f t="shared" si="19"/>
        <v>295.00894233375965</v>
      </c>
      <c r="W78" s="10">
        <f t="shared" si="15"/>
        <v>309.26269689237438</v>
      </c>
      <c r="X78" s="10">
        <f t="shared" si="15"/>
        <v>316.38957417168172</v>
      </c>
      <c r="Y78" s="10">
        <f t="shared" si="15"/>
        <v>323.51645145098905</v>
      </c>
      <c r="Z78" s="10">
        <f t="shared" si="15"/>
        <v>330.64332873029639</v>
      </c>
      <c r="AA78" s="10">
        <f t="shared" si="15"/>
        <v>337.77020600960373</v>
      </c>
      <c r="AB78" s="10">
        <f t="shared" si="15"/>
        <v>344.89708328891112</v>
      </c>
      <c r="AC78" s="10">
        <f t="shared" si="15"/>
        <v>352.02396056821846</v>
      </c>
      <c r="AD78" s="10">
        <f t="shared" si="15"/>
        <v>359.15083784752579</v>
      </c>
      <c r="AE78" s="10">
        <f t="shared" si="15"/>
        <v>366.27771512683319</v>
      </c>
      <c r="AF78" s="10">
        <f t="shared" si="15"/>
        <v>373.40459240614052</v>
      </c>
      <c r="AG78" s="10">
        <f t="shared" si="15"/>
        <v>380.53146968544786</v>
      </c>
      <c r="AH78" s="10">
        <f t="shared" si="15"/>
        <v>387.6583469647552</v>
      </c>
      <c r="AI78" s="10">
        <f t="shared" si="15"/>
        <v>394.78522424406253</v>
      </c>
      <c r="AJ78" s="10">
        <f t="shared" si="14"/>
        <v>401.91210152336993</v>
      </c>
      <c r="AK78" s="10">
        <f t="shared" si="14"/>
        <v>409.03897880267726</v>
      </c>
      <c r="AL78" s="10">
        <f t="shared" si="14"/>
        <v>416.1658560819846</v>
      </c>
      <c r="AM78" s="10">
        <f t="shared" si="10"/>
        <v>423.29273336129199</v>
      </c>
      <c r="AN78" s="10">
        <f t="shared" si="10"/>
        <v>430.41961064059933</v>
      </c>
      <c r="AO78" s="5">
        <v>437.54648791990667</v>
      </c>
    </row>
    <row r="79" spans="1:41">
      <c r="A79" s="6">
        <v>379.99999999999966</v>
      </c>
      <c r="B79" s="5">
        <v>39.706045173439051</v>
      </c>
      <c r="C79" s="5">
        <v>58.440268382392965</v>
      </c>
      <c r="D79" s="5">
        <v>76.324260838718246</v>
      </c>
      <c r="E79" s="5">
        <v>93.451936565881951</v>
      </c>
      <c r="F79" s="5">
        <v>109.89733898520558</v>
      </c>
      <c r="G79" s="5">
        <v>125.71986163704481</v>
      </c>
      <c r="H79" s="10">
        <f t="shared" si="16"/>
        <v>140.70054979113903</v>
      </c>
      <c r="I79" s="5">
        <v>155.68123794523325</v>
      </c>
      <c r="J79" s="10">
        <f t="shared" si="17"/>
        <v>169.65672947814272</v>
      </c>
      <c r="K79" s="5">
        <v>183.63222101105217</v>
      </c>
      <c r="L79" s="10">
        <f t="shared" si="18"/>
        <v>195.17624197282822</v>
      </c>
      <c r="M79" s="10">
        <f t="shared" si="12"/>
        <v>206.72026293460425</v>
      </c>
      <c r="N79" s="10">
        <f t="shared" si="12"/>
        <v>218.26428389638031</v>
      </c>
      <c r="O79" s="10">
        <f t="shared" si="12"/>
        <v>229.80830485815636</v>
      </c>
      <c r="P79" s="10">
        <f t="shared" si="12"/>
        <v>241.35232581993239</v>
      </c>
      <c r="Q79" s="10">
        <f t="shared" si="12"/>
        <v>252.89634678170844</v>
      </c>
      <c r="R79" s="10">
        <f t="shared" si="12"/>
        <v>264.4403677434845</v>
      </c>
      <c r="S79" s="10">
        <f t="shared" si="12"/>
        <v>275.98438870526059</v>
      </c>
      <c r="T79" s="10">
        <f t="shared" si="12"/>
        <v>287.52840966703661</v>
      </c>
      <c r="U79" s="5">
        <v>299.07243062881264</v>
      </c>
      <c r="V79" s="10">
        <f t="shared" si="19"/>
        <v>299.07243062881264</v>
      </c>
      <c r="W79" s="10">
        <f t="shared" si="15"/>
        <v>313.38412512917949</v>
      </c>
      <c r="X79" s="10">
        <f t="shared" si="15"/>
        <v>320.53997237936289</v>
      </c>
      <c r="Y79" s="10">
        <f t="shared" si="15"/>
        <v>327.69581962954635</v>
      </c>
      <c r="Z79" s="10">
        <f t="shared" si="15"/>
        <v>334.85166687972975</v>
      </c>
      <c r="AA79" s="10">
        <f t="shared" si="15"/>
        <v>342.0075141299132</v>
      </c>
      <c r="AB79" s="10">
        <f t="shared" si="15"/>
        <v>349.1633613800966</v>
      </c>
      <c r="AC79" s="10">
        <f t="shared" si="15"/>
        <v>356.31920863028006</v>
      </c>
      <c r="AD79" s="10">
        <f t="shared" si="15"/>
        <v>363.47505588046346</v>
      </c>
      <c r="AE79" s="10">
        <f t="shared" si="15"/>
        <v>370.63090313064686</v>
      </c>
      <c r="AF79" s="10">
        <f t="shared" si="15"/>
        <v>377.78675038083031</v>
      </c>
      <c r="AG79" s="10">
        <f t="shared" si="15"/>
        <v>384.94259763101371</v>
      </c>
      <c r="AH79" s="10">
        <f t="shared" si="15"/>
        <v>392.09844488119717</v>
      </c>
      <c r="AI79" s="10">
        <f t="shared" si="15"/>
        <v>399.25429213138057</v>
      </c>
      <c r="AJ79" s="10">
        <f t="shared" si="14"/>
        <v>406.41013938156402</v>
      </c>
      <c r="AK79" s="10">
        <f t="shared" si="14"/>
        <v>413.56598663174742</v>
      </c>
      <c r="AL79" s="10">
        <f t="shared" si="14"/>
        <v>420.72183388193082</v>
      </c>
      <c r="AM79" s="10">
        <f t="shared" si="10"/>
        <v>427.87768113211428</v>
      </c>
      <c r="AN79" s="10">
        <f t="shared" si="10"/>
        <v>435.03352838229773</v>
      </c>
      <c r="AO79" s="5">
        <v>442.18937563248113</v>
      </c>
    </row>
    <row r="80" spans="1:41">
      <c r="A80" s="6">
        <v>384.99999999999966</v>
      </c>
      <c r="B80" s="5">
        <v>40.076681060152538</v>
      </c>
      <c r="C80" s="5">
        <v>59.148719508977521</v>
      </c>
      <c r="D80" s="5">
        <v>77.343678184215108</v>
      </c>
      <c r="E80" s="5">
        <v>94.759671564988238</v>
      </c>
      <c r="F80" s="5">
        <v>111.47377674296693</v>
      </c>
      <c r="G80" s="5">
        <v>127.54762617532059</v>
      </c>
      <c r="H80" s="10">
        <f t="shared" si="16"/>
        <v>142.75674598002931</v>
      </c>
      <c r="I80" s="5">
        <v>157.96586578473801</v>
      </c>
      <c r="J80" s="10">
        <f t="shared" si="17"/>
        <v>172.14287775166258</v>
      </c>
      <c r="K80" s="5">
        <v>186.31988971858715</v>
      </c>
      <c r="L80" s="10">
        <f t="shared" si="18"/>
        <v>198.00027747989884</v>
      </c>
      <c r="M80" s="10">
        <f t="shared" si="12"/>
        <v>209.68066524121053</v>
      </c>
      <c r="N80" s="10">
        <f t="shared" si="12"/>
        <v>221.36105300252223</v>
      </c>
      <c r="O80" s="10">
        <f t="shared" si="12"/>
        <v>233.04144076383395</v>
      </c>
      <c r="P80" s="10">
        <f t="shared" si="12"/>
        <v>244.72182852514564</v>
      </c>
      <c r="Q80" s="10">
        <f t="shared" si="12"/>
        <v>256.40221628645736</v>
      </c>
      <c r="R80" s="10">
        <f t="shared" si="12"/>
        <v>268.082604047769</v>
      </c>
      <c r="S80" s="10">
        <f t="shared" si="12"/>
        <v>279.76299180908075</v>
      </c>
      <c r="T80" s="10">
        <f t="shared" ref="R80:T82" si="20">(T$2-$K$2)/($U$2-$K$2)*($U80-$K80)+$K80</f>
        <v>291.44337957039244</v>
      </c>
      <c r="U80" s="5">
        <v>303.12376733170413</v>
      </c>
      <c r="V80" s="10">
        <f t="shared" si="19"/>
        <v>303.12376733170413</v>
      </c>
      <c r="W80" s="10">
        <f t="shared" si="15"/>
        <v>317.48875750300374</v>
      </c>
      <c r="X80" s="10">
        <f t="shared" si="15"/>
        <v>324.67125258865354</v>
      </c>
      <c r="Y80" s="10">
        <f t="shared" si="15"/>
        <v>331.85374767430335</v>
      </c>
      <c r="Z80" s="10">
        <f t="shared" si="15"/>
        <v>339.03624275995315</v>
      </c>
      <c r="AA80" s="10">
        <f t="shared" si="15"/>
        <v>346.21873784560296</v>
      </c>
      <c r="AB80" s="10">
        <f t="shared" si="15"/>
        <v>353.40123293125276</v>
      </c>
      <c r="AC80" s="10">
        <f t="shared" si="15"/>
        <v>360.58372801690257</v>
      </c>
      <c r="AD80" s="10">
        <f t="shared" si="15"/>
        <v>367.76622310255232</v>
      </c>
      <c r="AE80" s="10">
        <f t="shared" si="15"/>
        <v>374.94871818820218</v>
      </c>
      <c r="AF80" s="10">
        <f t="shared" si="15"/>
        <v>382.13121327385193</v>
      </c>
      <c r="AG80" s="10">
        <f t="shared" si="15"/>
        <v>389.31370835950173</v>
      </c>
      <c r="AH80" s="10">
        <f t="shared" si="15"/>
        <v>396.49620344515154</v>
      </c>
      <c r="AI80" s="10">
        <f t="shared" si="15"/>
        <v>403.67869853080134</v>
      </c>
      <c r="AJ80" s="10">
        <f t="shared" si="14"/>
        <v>410.86119361645115</v>
      </c>
      <c r="AK80" s="10">
        <f t="shared" si="14"/>
        <v>418.04368870210095</v>
      </c>
      <c r="AL80" s="10">
        <f t="shared" si="14"/>
        <v>425.22618378775076</v>
      </c>
      <c r="AM80" s="10">
        <f t="shared" si="10"/>
        <v>432.40867887340056</v>
      </c>
      <c r="AN80" s="10">
        <f t="shared" si="10"/>
        <v>439.59117395905037</v>
      </c>
      <c r="AO80" s="5">
        <v>446.77366904470017</v>
      </c>
    </row>
    <row r="81" spans="1:41">
      <c r="A81" s="6">
        <v>389.9999999999996</v>
      </c>
      <c r="B81" s="5">
        <v>40.449119251007588</v>
      </c>
      <c r="C81" s="5">
        <v>59.860159325902067</v>
      </c>
      <c r="D81" s="5">
        <v>78.366849342945642</v>
      </c>
      <c r="E81" s="5">
        <v>96.071616314866176</v>
      </c>
      <c r="F81" s="5">
        <v>113.05463625316385</v>
      </c>
      <c r="G81" s="5">
        <v>129.37981828558173</v>
      </c>
      <c r="H81" s="10">
        <f t="shared" si="16"/>
        <v>144.8171039735301</v>
      </c>
      <c r="I81" s="5">
        <v>160.25438966147843</v>
      </c>
      <c r="J81" s="10">
        <f t="shared" si="17"/>
        <v>174.63231943957797</v>
      </c>
      <c r="K81" s="5">
        <v>189.01024921767751</v>
      </c>
      <c r="L81" s="10">
        <f t="shared" si="18"/>
        <v>200.82547522373596</v>
      </c>
      <c r="M81" s="10">
        <f t="shared" ref="M81:T113" si="21">(M$2-$K$2)/($U$2-$K$2)*($U81-$K81)+$K81</f>
        <v>212.64070122979444</v>
      </c>
      <c r="N81" s="10">
        <f t="shared" si="21"/>
        <v>224.4559272358529</v>
      </c>
      <c r="O81" s="10">
        <f t="shared" si="21"/>
        <v>236.27115324191135</v>
      </c>
      <c r="P81" s="10">
        <f t="shared" si="21"/>
        <v>248.08637924796983</v>
      </c>
      <c r="Q81" s="10">
        <f t="shared" si="21"/>
        <v>259.90160525402825</v>
      </c>
      <c r="R81" s="10">
        <f t="shared" si="20"/>
        <v>271.71683126008674</v>
      </c>
      <c r="S81" s="10">
        <f t="shared" si="20"/>
        <v>283.53205726614522</v>
      </c>
      <c r="T81" s="10">
        <f t="shared" si="20"/>
        <v>295.34728327220364</v>
      </c>
      <c r="U81" s="5">
        <v>307.16250927826212</v>
      </c>
      <c r="V81" s="10">
        <f t="shared" si="19"/>
        <v>307.16250927826212</v>
      </c>
      <c r="W81" s="10">
        <f t="shared" si="15"/>
        <v>321.5762027413848</v>
      </c>
      <c r="X81" s="10">
        <f t="shared" si="15"/>
        <v>328.78304947294617</v>
      </c>
      <c r="Y81" s="10">
        <f t="shared" si="15"/>
        <v>335.98989620450749</v>
      </c>
      <c r="Z81" s="10">
        <f t="shared" si="15"/>
        <v>343.19674293606886</v>
      </c>
      <c r="AA81" s="10">
        <f t="shared" si="15"/>
        <v>350.40358966763023</v>
      </c>
      <c r="AB81" s="10">
        <f t="shared" si="15"/>
        <v>357.61043639919154</v>
      </c>
      <c r="AC81" s="10">
        <f t="shared" si="15"/>
        <v>364.81728313075291</v>
      </c>
      <c r="AD81" s="10">
        <f t="shared" si="15"/>
        <v>372.02412986231423</v>
      </c>
      <c r="AE81" s="10">
        <f t="shared" si="15"/>
        <v>379.2309765938756</v>
      </c>
      <c r="AF81" s="10">
        <f t="shared" si="15"/>
        <v>386.43782332543697</v>
      </c>
      <c r="AG81" s="10">
        <f t="shared" si="15"/>
        <v>393.64467005699828</v>
      </c>
      <c r="AH81" s="10">
        <f t="shared" si="15"/>
        <v>400.85151678855965</v>
      </c>
      <c r="AI81" s="10">
        <f t="shared" si="15"/>
        <v>408.05836352012096</v>
      </c>
      <c r="AJ81" s="10">
        <f t="shared" si="14"/>
        <v>415.26521025168233</v>
      </c>
      <c r="AK81" s="10">
        <f t="shared" si="14"/>
        <v>422.4720569832437</v>
      </c>
      <c r="AL81" s="10">
        <f t="shared" si="14"/>
        <v>429.67890371480502</v>
      </c>
      <c r="AM81" s="10">
        <f t="shared" si="14"/>
        <v>436.88575044636639</v>
      </c>
      <c r="AN81" s="10">
        <f t="shared" si="14"/>
        <v>444.0925971779277</v>
      </c>
      <c r="AO81" s="5">
        <v>451.29944390948907</v>
      </c>
    </row>
    <row r="82" spans="1:41">
      <c r="A82" s="6">
        <v>394.9999999999996</v>
      </c>
      <c r="B82" s="5">
        <v>40.82333900296355</v>
      </c>
      <c r="C82" s="5">
        <v>60.574545024071845</v>
      </c>
      <c r="D82" s="5">
        <v>79.393710880505893</v>
      </c>
      <c r="E82" s="5">
        <v>97.387688656656849</v>
      </c>
      <c r="F82" s="5">
        <v>114.63981810934031</v>
      </c>
      <c r="G82" s="5">
        <v>131.21632207625899</v>
      </c>
      <c r="H82" s="10">
        <f t="shared" si="16"/>
        <v>146.88149109245037</v>
      </c>
      <c r="I82" s="5">
        <v>162.54666010864176</v>
      </c>
      <c r="J82" s="10">
        <f t="shared" si="17"/>
        <v>177.12488605584437</v>
      </c>
      <c r="K82" s="5">
        <v>191.70311200304698</v>
      </c>
      <c r="L82" s="10">
        <f t="shared" si="18"/>
        <v>203.65162290540781</v>
      </c>
      <c r="M82" s="10">
        <f t="shared" si="21"/>
        <v>215.60013380776866</v>
      </c>
      <c r="N82" s="10">
        <f t="shared" si="21"/>
        <v>227.54864471012951</v>
      </c>
      <c r="O82" s="10">
        <f t="shared" si="21"/>
        <v>239.49715561249033</v>
      </c>
      <c r="P82" s="10">
        <f t="shared" si="21"/>
        <v>251.44566651485115</v>
      </c>
      <c r="Q82" s="10">
        <f t="shared" si="21"/>
        <v>263.39417741721201</v>
      </c>
      <c r="R82" s="10">
        <f t="shared" si="20"/>
        <v>275.34268831957286</v>
      </c>
      <c r="S82" s="10">
        <f t="shared" si="20"/>
        <v>287.29119922193365</v>
      </c>
      <c r="T82" s="10">
        <f t="shared" si="20"/>
        <v>299.2397101242945</v>
      </c>
      <c r="U82" s="5">
        <v>311.18822102665536</v>
      </c>
      <c r="V82" s="10">
        <f t="shared" si="19"/>
        <v>311.18822102665536</v>
      </c>
      <c r="W82" s="10">
        <f t="shared" si="15"/>
        <v>325.64608100034354</v>
      </c>
      <c r="X82" s="10">
        <f t="shared" si="15"/>
        <v>332.87501098718764</v>
      </c>
      <c r="Y82" s="10">
        <f t="shared" si="15"/>
        <v>340.10394097403173</v>
      </c>
      <c r="Z82" s="10">
        <f t="shared" si="15"/>
        <v>347.33287096087577</v>
      </c>
      <c r="AA82" s="10">
        <f t="shared" si="15"/>
        <v>354.56180094771986</v>
      </c>
      <c r="AB82" s="10">
        <f t="shared" si="15"/>
        <v>361.79073093456395</v>
      </c>
      <c r="AC82" s="10">
        <f t="shared" si="15"/>
        <v>369.01966092140805</v>
      </c>
      <c r="AD82" s="10">
        <f t="shared" si="15"/>
        <v>376.24859090825214</v>
      </c>
      <c r="AE82" s="10">
        <f t="shared" si="15"/>
        <v>383.47752089509623</v>
      </c>
      <c r="AF82" s="10">
        <f t="shared" si="15"/>
        <v>390.70645088194033</v>
      </c>
      <c r="AG82" s="10">
        <f t="shared" si="15"/>
        <v>397.93538086878442</v>
      </c>
      <c r="AH82" s="10">
        <f t="shared" si="15"/>
        <v>405.16431085562851</v>
      </c>
      <c r="AI82" s="10">
        <f t="shared" si="15"/>
        <v>412.39324084247255</v>
      </c>
      <c r="AJ82" s="10">
        <f t="shared" si="14"/>
        <v>419.6221708293167</v>
      </c>
      <c r="AK82" s="10">
        <f t="shared" si="14"/>
        <v>426.85110081616074</v>
      </c>
      <c r="AL82" s="10">
        <f t="shared" si="14"/>
        <v>434.08003080300483</v>
      </c>
      <c r="AM82" s="10">
        <f t="shared" si="14"/>
        <v>441.30896078984892</v>
      </c>
      <c r="AN82" s="10">
        <f t="shared" si="14"/>
        <v>448.53789077669302</v>
      </c>
      <c r="AO82" s="5">
        <v>455.76682076353711</v>
      </c>
    </row>
    <row r="83" spans="1:41">
      <c r="A83" s="6">
        <v>399.9999999999996</v>
      </c>
      <c r="B83" s="5">
        <v>41.199319974359106</v>
      </c>
      <c r="C83" s="5">
        <v>61.291834676959624</v>
      </c>
      <c r="D83" s="5">
        <v>80.424200763729189</v>
      </c>
      <c r="E83" s="5">
        <v>98.707808336521907</v>
      </c>
      <c r="F83" s="5">
        <v>116.22922526058602</v>
      </c>
      <c r="G83" s="5">
        <v>133.05702438594295</v>
      </c>
      <c r="H83" s="10">
        <f t="shared" si="16"/>
        <v>148.94977763508643</v>
      </c>
      <c r="I83" s="5">
        <v>164.84253088422992</v>
      </c>
      <c r="J83" s="10">
        <f t="shared" si="17"/>
        <v>179.62041244321878</v>
      </c>
      <c r="K83" s="5">
        <v>194.39829400220765</v>
      </c>
      <c r="L83" s="10">
        <f t="shared" si="18"/>
        <v>206.47851209134245</v>
      </c>
      <c r="M83" s="10">
        <f t="shared" si="21"/>
        <v>218.55873018047726</v>
      </c>
      <c r="N83" s="10">
        <f t="shared" si="21"/>
        <v>230.63894826961206</v>
      </c>
      <c r="O83" s="10">
        <f t="shared" si="21"/>
        <v>242.71916635874686</v>
      </c>
      <c r="P83" s="10">
        <f t="shared" si="21"/>
        <v>254.79938444788166</v>
      </c>
      <c r="Q83" s="10">
        <f t="shared" si="21"/>
        <v>266.87960253701647</v>
      </c>
      <c r="R83" s="10">
        <f t="shared" si="21"/>
        <v>278.95982062615127</v>
      </c>
      <c r="S83" s="10">
        <f t="shared" si="21"/>
        <v>291.04003871528607</v>
      </c>
      <c r="T83" s="10">
        <f t="shared" si="21"/>
        <v>303.12025680442088</v>
      </c>
      <c r="U83" s="5">
        <v>315.20047489355568</v>
      </c>
      <c r="V83" s="10">
        <f t="shared" si="19"/>
        <v>315.20047489355568</v>
      </c>
      <c r="W83" s="10">
        <f t="shared" si="15"/>
        <v>329.6980237197335</v>
      </c>
      <c r="X83" s="10">
        <f t="shared" si="15"/>
        <v>336.94679813282244</v>
      </c>
      <c r="Y83" s="10">
        <f t="shared" si="15"/>
        <v>344.19557254591138</v>
      </c>
      <c r="Z83" s="10">
        <f t="shared" si="15"/>
        <v>351.44434695900031</v>
      </c>
      <c r="AA83" s="10">
        <f t="shared" si="15"/>
        <v>358.69312137208919</v>
      </c>
      <c r="AB83" s="10">
        <f t="shared" si="15"/>
        <v>365.94189578517813</v>
      </c>
      <c r="AC83" s="10">
        <f t="shared" si="15"/>
        <v>373.19067019826707</v>
      </c>
      <c r="AD83" s="10">
        <f t="shared" si="15"/>
        <v>380.43944461135595</v>
      </c>
      <c r="AE83" s="10">
        <f t="shared" si="15"/>
        <v>387.68821902444489</v>
      </c>
      <c r="AF83" s="10">
        <f t="shared" si="15"/>
        <v>394.93699343753383</v>
      </c>
      <c r="AG83" s="10">
        <f t="shared" si="15"/>
        <v>402.18576785062271</v>
      </c>
      <c r="AH83" s="10">
        <f t="shared" si="15"/>
        <v>409.43454226371165</v>
      </c>
      <c r="AI83" s="10">
        <f t="shared" si="15"/>
        <v>416.68331667680059</v>
      </c>
      <c r="AJ83" s="10">
        <f t="shared" si="15"/>
        <v>423.93209108988947</v>
      </c>
      <c r="AK83" s="10">
        <f t="shared" si="15"/>
        <v>431.18086550297841</v>
      </c>
      <c r="AL83" s="10">
        <f t="shared" si="15"/>
        <v>438.42963991606734</v>
      </c>
      <c r="AM83" s="10">
        <f t="shared" si="14"/>
        <v>445.67841432915623</v>
      </c>
      <c r="AN83" s="10">
        <f t="shared" si="14"/>
        <v>452.92718874224516</v>
      </c>
      <c r="AO83" s="5">
        <v>460.1759631553341</v>
      </c>
    </row>
    <row r="84" spans="1:41">
      <c r="A84" s="6">
        <v>404.99999999999955</v>
      </c>
      <c r="B84" s="5">
        <v>41.577042212589042</v>
      </c>
      <c r="C84" s="5">
        <v>62.011987214104956</v>
      </c>
      <c r="D84" s="5">
        <v>81.458258317352914</v>
      </c>
      <c r="E84" s="5">
        <v>100.03189694316667</v>
      </c>
      <c r="F84" s="5">
        <v>117.82276292850764</v>
      </c>
      <c r="G84" s="5">
        <v>134.90181467945334</v>
      </c>
      <c r="H84" s="10">
        <f t="shared" si="16"/>
        <v>151.02183675400858</v>
      </c>
      <c r="I84" s="5">
        <v>167.14185882856384</v>
      </c>
      <c r="J84" s="10">
        <f t="shared" si="17"/>
        <v>182.11873661724428</v>
      </c>
      <c r="K84" s="5">
        <v>197.09561440592469</v>
      </c>
      <c r="L84" s="10">
        <f t="shared" si="18"/>
        <v>209.30593806586441</v>
      </c>
      <c r="M84" s="10">
        <f t="shared" si="21"/>
        <v>221.51626172580413</v>
      </c>
      <c r="N84" s="10">
        <f t="shared" si="21"/>
        <v>233.72658538574385</v>
      </c>
      <c r="O84" s="10">
        <f t="shared" si="21"/>
        <v>245.93690904568356</v>
      </c>
      <c r="P84" s="10">
        <f t="shared" si="21"/>
        <v>258.14723270562325</v>
      </c>
      <c r="Q84" s="10">
        <f t="shared" si="21"/>
        <v>270.35755636556297</v>
      </c>
      <c r="R84" s="10">
        <f t="shared" si="21"/>
        <v>282.56788002550269</v>
      </c>
      <c r="S84" s="10">
        <f t="shared" si="21"/>
        <v>294.77820368544241</v>
      </c>
      <c r="T84" s="10">
        <f t="shared" si="21"/>
        <v>306.98852734538212</v>
      </c>
      <c r="U84" s="5">
        <v>319.19885100532184</v>
      </c>
      <c r="V84" s="10">
        <f t="shared" si="19"/>
        <v>319.19885100532184</v>
      </c>
      <c r="W84" s="10">
        <f t="shared" si="15"/>
        <v>333.73167348812018</v>
      </c>
      <c r="X84" s="10">
        <f t="shared" si="15"/>
        <v>340.99808472951929</v>
      </c>
      <c r="Y84" s="10">
        <f t="shared" si="15"/>
        <v>348.26449597091846</v>
      </c>
      <c r="Z84" s="10">
        <f t="shared" si="15"/>
        <v>355.53090721231763</v>
      </c>
      <c r="AA84" s="10">
        <f t="shared" si="15"/>
        <v>362.7973184537168</v>
      </c>
      <c r="AB84" s="10">
        <f t="shared" ref="AA84:AH115" si="22">(AB$2-$U$2)/($AO$2-$U$2)*($AO84-$U84)+$U84</f>
        <v>370.06372969511597</v>
      </c>
      <c r="AC84" s="10">
        <f t="shared" si="22"/>
        <v>377.33014093651514</v>
      </c>
      <c r="AD84" s="10">
        <f t="shared" si="22"/>
        <v>384.59655217791425</v>
      </c>
      <c r="AE84" s="10">
        <f t="shared" si="22"/>
        <v>391.86296341931342</v>
      </c>
      <c r="AF84" s="10">
        <f t="shared" si="22"/>
        <v>399.12937466071259</v>
      </c>
      <c r="AG84" s="10">
        <f t="shared" si="22"/>
        <v>406.3957859021117</v>
      </c>
      <c r="AH84" s="10">
        <f t="shared" si="22"/>
        <v>413.66219714351087</v>
      </c>
      <c r="AI84" s="10">
        <f t="shared" si="14"/>
        <v>420.92860838491004</v>
      </c>
      <c r="AJ84" s="10">
        <f t="shared" si="14"/>
        <v>428.1950196263092</v>
      </c>
      <c r="AK84" s="10">
        <f t="shared" si="14"/>
        <v>435.46143086770837</v>
      </c>
      <c r="AL84" s="10">
        <f t="shared" si="14"/>
        <v>442.72784210910754</v>
      </c>
      <c r="AM84" s="10">
        <f t="shared" si="14"/>
        <v>449.99425335050671</v>
      </c>
      <c r="AN84" s="10">
        <f t="shared" si="14"/>
        <v>457.26066459190582</v>
      </c>
      <c r="AO84" s="5">
        <v>464.52707583330499</v>
      </c>
    </row>
    <row r="85" spans="1:41">
      <c r="A85" s="6">
        <v>409.99999999999955</v>
      </c>
      <c r="B85" s="5">
        <v>41.956486142316464</v>
      </c>
      <c r="C85" s="5">
        <v>62.734962395714923</v>
      </c>
      <c r="D85" s="5">
        <v>82.495824182427029</v>
      </c>
      <c r="E85" s="5">
        <v>101.35987784785056</v>
      </c>
      <c r="F85" s="5">
        <v>119.42033852754383</v>
      </c>
      <c r="G85" s="5">
        <v>136.75058494821081</v>
      </c>
      <c r="H85" s="10">
        <f t="shared" si="16"/>
        <v>153.0975443382394</v>
      </c>
      <c r="I85" s="5">
        <v>169.44450372826802</v>
      </c>
      <c r="J85" s="10">
        <f t="shared" si="17"/>
        <v>184.6196996179535</v>
      </c>
      <c r="K85" s="5">
        <v>199.79489550763898</v>
      </c>
      <c r="L85" s="10">
        <f t="shared" si="18"/>
        <v>212.13369969311069</v>
      </c>
      <c r="M85" s="10">
        <f t="shared" si="21"/>
        <v>224.47250387858239</v>
      </c>
      <c r="N85" s="10">
        <f t="shared" si="21"/>
        <v>236.81130806405409</v>
      </c>
      <c r="O85" s="10">
        <f t="shared" si="21"/>
        <v>249.15011224952579</v>
      </c>
      <c r="P85" s="10">
        <f t="shared" si="21"/>
        <v>261.48891643499746</v>
      </c>
      <c r="Q85" s="10">
        <f t="shared" si="21"/>
        <v>273.82772062046917</v>
      </c>
      <c r="R85" s="10">
        <f t="shared" si="21"/>
        <v>286.16652480594087</v>
      </c>
      <c r="S85" s="10">
        <f t="shared" si="21"/>
        <v>298.50532899141257</v>
      </c>
      <c r="T85" s="10">
        <f t="shared" si="21"/>
        <v>310.84413317688427</v>
      </c>
      <c r="U85" s="5">
        <v>323.18293736235597</v>
      </c>
      <c r="V85" s="10">
        <f t="shared" si="19"/>
        <v>323.18293736235597</v>
      </c>
      <c r="W85" s="10">
        <f t="shared" ref="W85:AH126" si="23">(W$2-$U$2)/($AO$2-$U$2)*($AO85-$U85)+$U85</f>
        <v>337.74668391642786</v>
      </c>
      <c r="X85" s="10">
        <f t="shared" si="23"/>
        <v>345.02855719346383</v>
      </c>
      <c r="Y85" s="10">
        <f t="shared" si="23"/>
        <v>352.3104304704998</v>
      </c>
      <c r="Z85" s="10">
        <f t="shared" si="23"/>
        <v>359.59230374753577</v>
      </c>
      <c r="AA85" s="10">
        <f t="shared" si="22"/>
        <v>366.87417702457174</v>
      </c>
      <c r="AB85" s="10">
        <f t="shared" si="22"/>
        <v>374.15605030160765</v>
      </c>
      <c r="AC85" s="10">
        <f t="shared" si="22"/>
        <v>381.43792357864362</v>
      </c>
      <c r="AD85" s="10">
        <f t="shared" si="22"/>
        <v>388.71979685567959</v>
      </c>
      <c r="AE85" s="10">
        <f t="shared" si="22"/>
        <v>396.0016701327155</v>
      </c>
      <c r="AF85" s="10">
        <f t="shared" si="22"/>
        <v>403.28354340975147</v>
      </c>
      <c r="AG85" s="10">
        <f t="shared" si="22"/>
        <v>410.56541668678744</v>
      </c>
      <c r="AH85" s="10">
        <f t="shared" si="22"/>
        <v>417.84728996382341</v>
      </c>
      <c r="AI85" s="10">
        <f t="shared" si="14"/>
        <v>425.12916324085938</v>
      </c>
      <c r="AJ85" s="10">
        <f t="shared" si="14"/>
        <v>432.4110365178953</v>
      </c>
      <c r="AK85" s="10">
        <f t="shared" si="14"/>
        <v>439.69290979493127</v>
      </c>
      <c r="AL85" s="10">
        <f t="shared" si="14"/>
        <v>446.97478307196724</v>
      </c>
      <c r="AM85" s="10">
        <f t="shared" si="14"/>
        <v>454.25665634900315</v>
      </c>
      <c r="AN85" s="10">
        <f t="shared" si="14"/>
        <v>461.53852962603912</v>
      </c>
      <c r="AO85" s="5">
        <v>468.82040290307509</v>
      </c>
    </row>
    <row r="86" spans="1:41">
      <c r="A86" s="6">
        <v>414.99999999999955</v>
      </c>
      <c r="B86" s="5">
        <v>42.337632554190606</v>
      </c>
      <c r="C86" s="5">
        <v>63.460720788306169</v>
      </c>
      <c r="D86" s="5">
        <v>83.536840276372345</v>
      </c>
      <c r="E86" s="5">
        <v>102.69167614675735</v>
      </c>
      <c r="F86" s="5">
        <v>121.02186158845647</v>
      </c>
      <c r="G86" s="5">
        <v>138.60322961469799</v>
      </c>
      <c r="H86" s="10">
        <f t="shared" si="16"/>
        <v>155.17677890055791</v>
      </c>
      <c r="I86" s="5">
        <v>171.75032818641785</v>
      </c>
      <c r="J86" s="10">
        <f t="shared" si="17"/>
        <v>187.12314536891557</v>
      </c>
      <c r="K86" s="5">
        <v>202.49596255141333</v>
      </c>
      <c r="L86" s="10">
        <f t="shared" si="18"/>
        <v>214.96159928775802</v>
      </c>
      <c r="M86" s="10">
        <f t="shared" si="21"/>
        <v>227.42723602410271</v>
      </c>
      <c r="N86" s="10">
        <f t="shared" si="21"/>
        <v>239.8928727604474</v>
      </c>
      <c r="O86" s="10">
        <f t="shared" si="21"/>
        <v>252.35850949679212</v>
      </c>
      <c r="P86" s="10">
        <f t="shared" si="21"/>
        <v>264.82414623313679</v>
      </c>
      <c r="Q86" s="10">
        <f t="shared" si="21"/>
        <v>277.28978296948151</v>
      </c>
      <c r="R86" s="10">
        <f t="shared" si="21"/>
        <v>289.75541970582617</v>
      </c>
      <c r="S86" s="10">
        <f t="shared" si="21"/>
        <v>302.22105644217089</v>
      </c>
      <c r="T86" s="10">
        <f t="shared" si="21"/>
        <v>314.68669317851561</v>
      </c>
      <c r="U86" s="5">
        <v>327.15232991486027</v>
      </c>
      <c r="V86" s="10">
        <f t="shared" si="19"/>
        <v>327.15232991486027</v>
      </c>
      <c r="W86" s="10">
        <f t="shared" si="23"/>
        <v>341.74271951964147</v>
      </c>
      <c r="X86" s="10">
        <f t="shared" si="23"/>
        <v>349.03791432203207</v>
      </c>
      <c r="Y86" s="10">
        <f t="shared" si="23"/>
        <v>356.33310912442266</v>
      </c>
      <c r="Z86" s="10">
        <f t="shared" si="23"/>
        <v>363.62830392681326</v>
      </c>
      <c r="AA86" s="10">
        <f t="shared" si="22"/>
        <v>370.92349872920391</v>
      </c>
      <c r="AB86" s="10">
        <f t="shared" si="22"/>
        <v>378.21869353159451</v>
      </c>
      <c r="AC86" s="10">
        <f t="shared" si="22"/>
        <v>385.51388833398511</v>
      </c>
      <c r="AD86" s="10">
        <f t="shared" si="22"/>
        <v>392.8090831363757</v>
      </c>
      <c r="AE86" s="10">
        <f t="shared" si="22"/>
        <v>400.1042779387663</v>
      </c>
      <c r="AF86" s="10">
        <f t="shared" si="22"/>
        <v>407.3994727411569</v>
      </c>
      <c r="AG86" s="10">
        <f t="shared" si="22"/>
        <v>414.6946675435475</v>
      </c>
      <c r="AH86" s="10">
        <f t="shared" si="22"/>
        <v>421.98986234593809</v>
      </c>
      <c r="AI86" s="10">
        <f t="shared" si="14"/>
        <v>429.28505714832869</v>
      </c>
      <c r="AJ86" s="10">
        <f t="shared" si="14"/>
        <v>436.58025195071934</v>
      </c>
      <c r="AK86" s="10">
        <f t="shared" si="14"/>
        <v>443.87544675310994</v>
      </c>
      <c r="AL86" s="10">
        <f t="shared" si="14"/>
        <v>451.17064155550054</v>
      </c>
      <c r="AM86" s="10">
        <f t="shared" si="14"/>
        <v>458.46583635789113</v>
      </c>
      <c r="AN86" s="10">
        <f t="shared" si="14"/>
        <v>465.76103116028173</v>
      </c>
      <c r="AO86" s="5">
        <v>473.05622596267233</v>
      </c>
    </row>
    <row r="87" spans="1:41">
      <c r="A87" s="6">
        <v>419.99999999999955</v>
      </c>
      <c r="B87" s="5">
        <v>42.720462594042409</v>
      </c>
      <c r="C87" s="5">
        <v>64.1892237413321</v>
      </c>
      <c r="D87" s="5">
        <v>84.581249754602581</v>
      </c>
      <c r="E87" s="5">
        <v>104.02721860560607</v>
      </c>
      <c r="F87" s="5">
        <v>122.62724368484081</v>
      </c>
      <c r="G87" s="5">
        <v>140.45964544080968</v>
      </c>
      <c r="H87" s="10">
        <f t="shared" si="16"/>
        <v>157.25942146968086</v>
      </c>
      <c r="I87" s="5">
        <v>174.05919749855204</v>
      </c>
      <c r="J87" s="10">
        <f t="shared" si="17"/>
        <v>189.62892054327324</v>
      </c>
      <c r="K87" s="5">
        <v>205.19864358799447</v>
      </c>
      <c r="L87" s="10">
        <f t="shared" si="18"/>
        <v>217.78944249402468</v>
      </c>
      <c r="M87" s="10">
        <f t="shared" si="21"/>
        <v>230.38024140005493</v>
      </c>
      <c r="N87" s="10">
        <f t="shared" si="21"/>
        <v>242.97104030608514</v>
      </c>
      <c r="O87" s="10">
        <f t="shared" si="21"/>
        <v>255.56183921211539</v>
      </c>
      <c r="P87" s="10">
        <f t="shared" si="21"/>
        <v>268.1526381181456</v>
      </c>
      <c r="Q87" s="10">
        <f t="shared" si="21"/>
        <v>280.74343702417582</v>
      </c>
      <c r="R87" s="10">
        <f t="shared" si="21"/>
        <v>293.33423593020603</v>
      </c>
      <c r="S87" s="10">
        <f t="shared" si="21"/>
        <v>305.92503483623631</v>
      </c>
      <c r="T87" s="10">
        <f t="shared" si="21"/>
        <v>318.51583374226652</v>
      </c>
      <c r="U87" s="5">
        <v>331.10663264829674</v>
      </c>
      <c r="V87" s="10">
        <f t="shared" si="19"/>
        <v>331.10663264829674</v>
      </c>
      <c r="W87" s="10">
        <f t="shared" si="23"/>
        <v>345.71945560588404</v>
      </c>
      <c r="X87" s="10">
        <f t="shared" si="23"/>
        <v>353.02586708467771</v>
      </c>
      <c r="Y87" s="10">
        <f t="shared" si="23"/>
        <v>360.33227856347139</v>
      </c>
      <c r="Z87" s="10">
        <f t="shared" si="23"/>
        <v>367.63869004226501</v>
      </c>
      <c r="AA87" s="10">
        <f t="shared" si="22"/>
        <v>374.94510152105869</v>
      </c>
      <c r="AB87" s="10">
        <f t="shared" si="22"/>
        <v>382.25151299985237</v>
      </c>
      <c r="AC87" s="10">
        <f t="shared" si="22"/>
        <v>389.55792447864599</v>
      </c>
      <c r="AD87" s="10">
        <f t="shared" si="22"/>
        <v>396.86433595743966</v>
      </c>
      <c r="AE87" s="10">
        <f t="shared" si="22"/>
        <v>404.17074743623334</v>
      </c>
      <c r="AF87" s="10">
        <f t="shared" si="22"/>
        <v>411.47715891502696</v>
      </c>
      <c r="AG87" s="10">
        <f t="shared" si="22"/>
        <v>418.78357039382064</v>
      </c>
      <c r="AH87" s="10">
        <f t="shared" si="22"/>
        <v>426.08998187261432</v>
      </c>
      <c r="AI87" s="10">
        <f t="shared" si="14"/>
        <v>433.39639335140794</v>
      </c>
      <c r="AJ87" s="10">
        <f t="shared" si="14"/>
        <v>440.70280483020161</v>
      </c>
      <c r="AK87" s="10">
        <f t="shared" si="14"/>
        <v>448.00921630899529</v>
      </c>
      <c r="AL87" s="10">
        <f t="shared" si="14"/>
        <v>455.31562778778891</v>
      </c>
      <c r="AM87" s="10">
        <f t="shared" si="14"/>
        <v>462.62203926658259</v>
      </c>
      <c r="AN87" s="10">
        <f t="shared" si="14"/>
        <v>469.92845074537621</v>
      </c>
      <c r="AO87" s="5">
        <v>477.23486222416989</v>
      </c>
    </row>
    <row r="88" spans="1:41">
      <c r="A88" s="6">
        <v>424.99999999999949</v>
      </c>
      <c r="B88" s="5">
        <v>43.104957752531895</v>
      </c>
      <c r="C88" s="5">
        <v>64.920433364742834</v>
      </c>
      <c r="D88" s="5">
        <v>85.62899697362964</v>
      </c>
      <c r="E88" s="5">
        <v>105.36643360639073</v>
      </c>
      <c r="F88" s="5">
        <v>124.23639836250702</v>
      </c>
      <c r="G88" s="5">
        <v>142.31973143990461</v>
      </c>
      <c r="H88" s="10">
        <f t="shared" si="16"/>
        <v>159.34535548708743</v>
      </c>
      <c r="I88" s="5">
        <v>176.37097953427025</v>
      </c>
      <c r="J88" s="10">
        <f t="shared" si="17"/>
        <v>192.13687443643889</v>
      </c>
      <c r="K88" s="5">
        <v>207.90276933860753</v>
      </c>
      <c r="L88" s="10">
        <f t="shared" si="18"/>
        <v>220.61703817243935</v>
      </c>
      <c r="M88" s="10">
        <f t="shared" si="21"/>
        <v>233.33130700627117</v>
      </c>
      <c r="N88" s="10">
        <f t="shared" si="21"/>
        <v>246.045575840103</v>
      </c>
      <c r="O88" s="10">
        <f t="shared" si="21"/>
        <v>258.75984467393482</v>
      </c>
      <c r="P88" s="10">
        <f t="shared" si="21"/>
        <v>271.47411350776667</v>
      </c>
      <c r="Q88" s="10">
        <f t="shared" si="21"/>
        <v>284.18838234159847</v>
      </c>
      <c r="R88" s="10">
        <f t="shared" si="21"/>
        <v>296.90265117543026</v>
      </c>
      <c r="S88" s="10">
        <f t="shared" si="21"/>
        <v>309.61692000926212</v>
      </c>
      <c r="T88" s="10">
        <f t="shared" si="21"/>
        <v>322.33118884309397</v>
      </c>
      <c r="U88" s="5">
        <v>335.04545767692576</v>
      </c>
      <c r="V88" s="10">
        <f t="shared" si="19"/>
        <v>335.04545767692576</v>
      </c>
      <c r="W88" s="10">
        <f t="shared" si="23"/>
        <v>349.67657817222374</v>
      </c>
      <c r="X88" s="10">
        <f t="shared" si="23"/>
        <v>356.99213841987273</v>
      </c>
      <c r="Y88" s="10">
        <f t="shared" si="23"/>
        <v>364.30769866752172</v>
      </c>
      <c r="Z88" s="10">
        <f t="shared" si="23"/>
        <v>371.62325891517071</v>
      </c>
      <c r="AA88" s="10">
        <f t="shared" si="22"/>
        <v>378.9388191628197</v>
      </c>
      <c r="AB88" s="10">
        <f t="shared" si="22"/>
        <v>386.25437941046869</v>
      </c>
      <c r="AC88" s="10">
        <f t="shared" si="22"/>
        <v>393.56993965811768</v>
      </c>
      <c r="AD88" s="10">
        <f t="shared" si="22"/>
        <v>400.88549990576666</v>
      </c>
      <c r="AE88" s="10">
        <f t="shared" si="22"/>
        <v>408.2010601534156</v>
      </c>
      <c r="AF88" s="10">
        <f t="shared" si="22"/>
        <v>415.51662040106464</v>
      </c>
      <c r="AG88" s="10">
        <f t="shared" si="22"/>
        <v>422.83218064871357</v>
      </c>
      <c r="AH88" s="10">
        <f t="shared" si="22"/>
        <v>430.14774089636262</v>
      </c>
      <c r="AI88" s="10">
        <f t="shared" si="14"/>
        <v>437.46330114401155</v>
      </c>
      <c r="AJ88" s="10">
        <f t="shared" si="14"/>
        <v>444.77886139166054</v>
      </c>
      <c r="AK88" s="10">
        <f t="shared" si="14"/>
        <v>452.09442163930953</v>
      </c>
      <c r="AL88" s="10">
        <f t="shared" si="14"/>
        <v>459.40998188695852</v>
      </c>
      <c r="AM88" s="10">
        <f t="shared" si="14"/>
        <v>466.72554213460751</v>
      </c>
      <c r="AN88" s="10">
        <f t="shared" si="14"/>
        <v>474.0411023822565</v>
      </c>
      <c r="AO88" s="5">
        <v>481.35666262990549</v>
      </c>
    </row>
    <row r="89" spans="1:41">
      <c r="A89" s="6">
        <v>429.99999999999949</v>
      </c>
      <c r="B89" s="5">
        <v>43.491099855223055</v>
      </c>
      <c r="C89" s="5">
        <v>65.654312507428969</v>
      </c>
      <c r="D89" s="5">
        <v>86.680027455577005</v>
      </c>
      <c r="E89" s="5">
        <v>106.70925109614426</v>
      </c>
      <c r="F89" s="5">
        <v>125.84924107159492</v>
      </c>
      <c r="G89" s="5">
        <v>144.18338879238203</v>
      </c>
      <c r="H89" s="10">
        <f t="shared" si="16"/>
        <v>161.43446670826759</v>
      </c>
      <c r="I89" s="5">
        <v>178.68554462415315</v>
      </c>
      <c r="J89" s="10">
        <f t="shared" si="17"/>
        <v>194.64685884513779</v>
      </c>
      <c r="K89" s="5">
        <v>210.60817306612242</v>
      </c>
      <c r="L89" s="10">
        <f t="shared" si="18"/>
        <v>223.44419829389733</v>
      </c>
      <c r="M89" s="10">
        <f t="shared" si="21"/>
        <v>236.28022352167227</v>
      </c>
      <c r="N89" s="10">
        <f t="shared" si="21"/>
        <v>249.11624874944718</v>
      </c>
      <c r="O89" s="10">
        <f t="shared" si="21"/>
        <v>261.95227397722209</v>
      </c>
      <c r="P89" s="10">
        <f t="shared" si="21"/>
        <v>274.78829920499703</v>
      </c>
      <c r="Q89" s="10">
        <f t="shared" si="21"/>
        <v>287.62432443277191</v>
      </c>
      <c r="R89" s="10">
        <f t="shared" si="21"/>
        <v>300.46034966054685</v>
      </c>
      <c r="S89" s="10">
        <f t="shared" si="21"/>
        <v>313.29637488832179</v>
      </c>
      <c r="T89" s="10">
        <f t="shared" si="21"/>
        <v>326.13240011609673</v>
      </c>
      <c r="U89" s="5">
        <v>338.96842534387162</v>
      </c>
      <c r="V89" s="10">
        <f t="shared" si="19"/>
        <v>338.96842534387162</v>
      </c>
      <c r="W89" s="10">
        <f t="shared" si="23"/>
        <v>353.61378380658374</v>
      </c>
      <c r="X89" s="10">
        <f t="shared" si="23"/>
        <v>360.9364630379398</v>
      </c>
      <c r="Y89" s="10">
        <f t="shared" si="23"/>
        <v>368.25914226929592</v>
      </c>
      <c r="Z89" s="10">
        <f t="shared" si="23"/>
        <v>375.58182150065198</v>
      </c>
      <c r="AA89" s="10">
        <f t="shared" si="22"/>
        <v>382.90450073200805</v>
      </c>
      <c r="AB89" s="10">
        <f t="shared" si="22"/>
        <v>390.22717996336411</v>
      </c>
      <c r="AC89" s="10">
        <f t="shared" si="22"/>
        <v>397.54985919472017</v>
      </c>
      <c r="AD89" s="10">
        <f t="shared" si="22"/>
        <v>404.87253842607629</v>
      </c>
      <c r="AE89" s="10">
        <f t="shared" si="22"/>
        <v>412.19521765743229</v>
      </c>
      <c r="AF89" s="10">
        <f t="shared" si="22"/>
        <v>419.51789688878841</v>
      </c>
      <c r="AG89" s="10">
        <f t="shared" si="22"/>
        <v>426.84057612014448</v>
      </c>
      <c r="AH89" s="10">
        <f t="shared" si="22"/>
        <v>434.16325535150054</v>
      </c>
      <c r="AI89" s="10">
        <f t="shared" si="14"/>
        <v>441.4859345828566</v>
      </c>
      <c r="AJ89" s="10">
        <f t="shared" si="14"/>
        <v>448.80861381421266</v>
      </c>
      <c r="AK89" s="10">
        <f t="shared" si="14"/>
        <v>456.13129304556878</v>
      </c>
      <c r="AL89" s="10">
        <f t="shared" si="14"/>
        <v>463.45397227692479</v>
      </c>
      <c r="AM89" s="10">
        <f t="shared" si="14"/>
        <v>470.77665150828091</v>
      </c>
      <c r="AN89" s="10">
        <f t="shared" si="14"/>
        <v>478.09933073963691</v>
      </c>
      <c r="AO89" s="5">
        <v>485.42200997099303</v>
      </c>
    </row>
    <row r="90" spans="1:41">
      <c r="A90" s="6">
        <v>434.99999999999949</v>
      </c>
      <c r="B90" s="5">
        <v>43.878871053063584</v>
      </c>
      <c r="C90" s="5">
        <v>66.390824736503163</v>
      </c>
      <c r="D90" s="5">
        <v>87.734287854030725</v>
      </c>
      <c r="E90" s="5">
        <v>108.05560253762832</v>
      </c>
      <c r="F90" s="5">
        <v>127.46568910129146</v>
      </c>
      <c r="G90" s="5">
        <v>146.05052076461718</v>
      </c>
      <c r="H90" s="10">
        <f t="shared" si="16"/>
        <v>163.52664310818716</v>
      </c>
      <c r="I90" s="5">
        <v>181.00276545175711</v>
      </c>
      <c r="J90" s="10">
        <f t="shared" si="17"/>
        <v>197.15872795250493</v>
      </c>
      <c r="K90" s="5">
        <v>213.31469045325278</v>
      </c>
      <c r="L90" s="10">
        <f t="shared" si="18"/>
        <v>226.27073784055077</v>
      </c>
      <c r="M90" s="10">
        <f t="shared" si="21"/>
        <v>239.22678522784875</v>
      </c>
      <c r="N90" s="10">
        <f t="shared" si="21"/>
        <v>252.18283261514674</v>
      </c>
      <c r="O90" s="10">
        <f t="shared" si="21"/>
        <v>265.13888000244475</v>
      </c>
      <c r="P90" s="10">
        <f t="shared" si="21"/>
        <v>278.09492738974274</v>
      </c>
      <c r="Q90" s="10">
        <f t="shared" si="21"/>
        <v>291.05097477704072</v>
      </c>
      <c r="R90" s="10">
        <f t="shared" si="21"/>
        <v>304.00702216433871</v>
      </c>
      <c r="S90" s="10">
        <f t="shared" si="21"/>
        <v>316.96306955163669</v>
      </c>
      <c r="T90" s="10">
        <f t="shared" si="21"/>
        <v>329.91911693893468</v>
      </c>
      <c r="U90" s="5">
        <v>342.87516432623266</v>
      </c>
      <c r="V90" s="10">
        <f t="shared" si="19"/>
        <v>342.87516432623266</v>
      </c>
      <c r="W90" s="10">
        <f t="shared" si="23"/>
        <v>357.53077959514735</v>
      </c>
      <c r="X90" s="10">
        <f t="shared" si="23"/>
        <v>364.85858722960472</v>
      </c>
      <c r="Y90" s="10">
        <f t="shared" si="23"/>
        <v>372.18639486406204</v>
      </c>
      <c r="Z90" s="10">
        <f t="shared" si="23"/>
        <v>379.51420249851935</v>
      </c>
      <c r="AA90" s="10">
        <f t="shared" si="22"/>
        <v>386.84201013297672</v>
      </c>
      <c r="AB90" s="10">
        <f t="shared" si="22"/>
        <v>394.1698177674341</v>
      </c>
      <c r="AC90" s="10">
        <f t="shared" si="22"/>
        <v>401.49762540189141</v>
      </c>
      <c r="AD90" s="10">
        <f t="shared" si="22"/>
        <v>408.82543303634873</v>
      </c>
      <c r="AE90" s="10">
        <f t="shared" si="22"/>
        <v>416.1532406708061</v>
      </c>
      <c r="AF90" s="10">
        <f t="shared" si="22"/>
        <v>423.48104830526347</v>
      </c>
      <c r="AG90" s="10">
        <f t="shared" si="22"/>
        <v>430.80885593972079</v>
      </c>
      <c r="AH90" s="10">
        <f t="shared" si="22"/>
        <v>438.1366635741781</v>
      </c>
      <c r="AI90" s="10">
        <f t="shared" si="14"/>
        <v>445.46447120863547</v>
      </c>
      <c r="AJ90" s="10">
        <f t="shared" si="14"/>
        <v>452.79227884309284</v>
      </c>
      <c r="AK90" s="10">
        <f t="shared" si="14"/>
        <v>460.12008647755016</v>
      </c>
      <c r="AL90" s="10">
        <f t="shared" si="14"/>
        <v>467.44789411200748</v>
      </c>
      <c r="AM90" s="10">
        <f t="shared" si="14"/>
        <v>474.77570174646485</v>
      </c>
      <c r="AN90" s="10">
        <f t="shared" si="14"/>
        <v>482.10350938092222</v>
      </c>
      <c r="AO90" s="5">
        <v>489.43131701537953</v>
      </c>
    </row>
    <row r="91" spans="1:41">
      <c r="A91" s="6">
        <v>439.99999999999943</v>
      </c>
      <c r="B91" s="5">
        <v>44.268253813248187</v>
      </c>
      <c r="C91" s="5">
        <v>67.129934317376765</v>
      </c>
      <c r="D91" s="5">
        <v>88.791725921161813</v>
      </c>
      <c r="E91" s="5">
        <v>109.40542086185674</v>
      </c>
      <c r="F91" s="5">
        <v>129.08566151702888</v>
      </c>
      <c r="G91" s="5">
        <v>147.92103263109919</v>
      </c>
      <c r="H91" s="10">
        <f t="shared" si="16"/>
        <v>165.62177479077502</v>
      </c>
      <c r="I91" s="5">
        <v>183.32251695045088</v>
      </c>
      <c r="J91" s="10">
        <f t="shared" si="17"/>
        <v>199.6723382189594</v>
      </c>
      <c r="K91" s="5">
        <v>216.02215948746792</v>
      </c>
      <c r="L91" s="10">
        <f t="shared" si="18"/>
        <v>229.09647471310365</v>
      </c>
      <c r="M91" s="10">
        <f t="shared" si="21"/>
        <v>242.17078993873935</v>
      </c>
      <c r="N91" s="10">
        <f t="shared" si="21"/>
        <v>255.24510516437505</v>
      </c>
      <c r="O91" s="10">
        <f t="shared" si="21"/>
        <v>268.31942039001081</v>
      </c>
      <c r="P91" s="10">
        <f t="shared" si="21"/>
        <v>281.39373561564651</v>
      </c>
      <c r="Q91" s="10">
        <f t="shared" si="21"/>
        <v>294.46805084128221</v>
      </c>
      <c r="R91" s="10">
        <f t="shared" si="21"/>
        <v>307.54236606691791</v>
      </c>
      <c r="S91" s="10">
        <f t="shared" si="21"/>
        <v>320.61668129255361</v>
      </c>
      <c r="T91" s="10">
        <f t="shared" si="21"/>
        <v>333.69099651818937</v>
      </c>
      <c r="U91" s="5">
        <v>346.76531174382507</v>
      </c>
      <c r="V91" s="10">
        <f t="shared" si="19"/>
        <v>346.76531174382507</v>
      </c>
      <c r="W91" s="10">
        <f t="shared" si="23"/>
        <v>361.42728303466299</v>
      </c>
      <c r="X91" s="10">
        <f t="shared" si="23"/>
        <v>368.75826868008198</v>
      </c>
      <c r="Y91" s="10">
        <f t="shared" si="23"/>
        <v>376.08925432550097</v>
      </c>
      <c r="Z91" s="10">
        <f t="shared" si="23"/>
        <v>383.42023997091997</v>
      </c>
      <c r="AA91" s="10">
        <f t="shared" si="22"/>
        <v>390.75122561633896</v>
      </c>
      <c r="AB91" s="10">
        <f t="shared" si="22"/>
        <v>398.08221126175789</v>
      </c>
      <c r="AC91" s="10">
        <f t="shared" si="22"/>
        <v>405.41319690717688</v>
      </c>
      <c r="AD91" s="10">
        <f t="shared" si="22"/>
        <v>412.74418255259587</v>
      </c>
      <c r="AE91" s="10">
        <f t="shared" si="22"/>
        <v>420.07516819801481</v>
      </c>
      <c r="AF91" s="10">
        <f t="shared" si="22"/>
        <v>427.4061538434338</v>
      </c>
      <c r="AG91" s="10">
        <f t="shared" si="22"/>
        <v>434.73713948885279</v>
      </c>
      <c r="AH91" s="10">
        <f t="shared" si="22"/>
        <v>442.06812513427178</v>
      </c>
      <c r="AI91" s="10">
        <f t="shared" si="14"/>
        <v>449.39911077969077</v>
      </c>
      <c r="AJ91" s="10">
        <f t="shared" si="14"/>
        <v>456.73009642510971</v>
      </c>
      <c r="AK91" s="10">
        <f t="shared" si="14"/>
        <v>464.0610820705287</v>
      </c>
      <c r="AL91" s="10">
        <f t="shared" si="14"/>
        <v>471.39206771594769</v>
      </c>
      <c r="AM91" s="10">
        <f t="shared" si="14"/>
        <v>478.72305336136662</v>
      </c>
      <c r="AN91" s="10">
        <f t="shared" si="14"/>
        <v>486.05403900678562</v>
      </c>
      <c r="AO91" s="5">
        <v>493.38502465220461</v>
      </c>
    </row>
    <row r="92" spans="1:41">
      <c r="A92" s="6">
        <v>444.99999999999943</v>
      </c>
      <c r="B92" s="5">
        <v>44.659230910445594</v>
      </c>
      <c r="C92" s="5">
        <v>67.871606194591294</v>
      </c>
      <c r="D92" s="5">
        <v>89.852290476058229</v>
      </c>
      <c r="E92" s="5">
        <v>110.75864042236597</v>
      </c>
      <c r="F92" s="5">
        <v>130.70907910004814</v>
      </c>
      <c r="G92" s="5">
        <v>149.79483159962453</v>
      </c>
      <c r="H92" s="10">
        <f t="shared" si="16"/>
        <v>167.71975390224952</v>
      </c>
      <c r="I92" s="5">
        <v>185.64467620487454</v>
      </c>
      <c r="J92" s="10">
        <f t="shared" si="17"/>
        <v>202.18754827859522</v>
      </c>
      <c r="K92" s="5">
        <v>218.73042035231586</v>
      </c>
      <c r="L92" s="10">
        <f t="shared" si="18"/>
        <v>231.92122964410601</v>
      </c>
      <c r="M92" s="10">
        <f t="shared" si="21"/>
        <v>245.11203893589618</v>
      </c>
      <c r="N92" s="10">
        <f t="shared" si="21"/>
        <v>258.30284822768635</v>
      </c>
      <c r="O92" s="10">
        <f t="shared" si="21"/>
        <v>271.49365751947653</v>
      </c>
      <c r="P92" s="10">
        <f t="shared" si="21"/>
        <v>284.68446681126665</v>
      </c>
      <c r="Q92" s="10">
        <f t="shared" si="21"/>
        <v>297.87527610305682</v>
      </c>
      <c r="R92" s="10">
        <f t="shared" si="21"/>
        <v>311.06608539484699</v>
      </c>
      <c r="S92" s="10">
        <f t="shared" si="21"/>
        <v>324.25689468663711</v>
      </c>
      <c r="T92" s="10">
        <f t="shared" si="21"/>
        <v>337.44770397842728</v>
      </c>
      <c r="U92" s="5">
        <v>350.63851327021746</v>
      </c>
      <c r="V92" s="10">
        <f t="shared" si="19"/>
        <v>350.63851327021746</v>
      </c>
      <c r="W92" s="10">
        <f t="shared" si="23"/>
        <v>365.30302194906574</v>
      </c>
      <c r="X92" s="10">
        <f t="shared" si="23"/>
        <v>372.63527628848993</v>
      </c>
      <c r="Y92" s="10">
        <f t="shared" si="23"/>
        <v>379.96753062791407</v>
      </c>
      <c r="Z92" s="10">
        <f t="shared" si="23"/>
        <v>387.29978496733821</v>
      </c>
      <c r="AA92" s="10">
        <f t="shared" si="22"/>
        <v>394.63203930676235</v>
      </c>
      <c r="AB92" s="10">
        <f t="shared" si="22"/>
        <v>401.96429364618649</v>
      </c>
      <c r="AC92" s="10">
        <f t="shared" si="22"/>
        <v>409.29654798561069</v>
      </c>
      <c r="AD92" s="10">
        <f t="shared" si="22"/>
        <v>416.62880232503483</v>
      </c>
      <c r="AE92" s="10">
        <f t="shared" si="22"/>
        <v>423.96105666445897</v>
      </c>
      <c r="AF92" s="10">
        <f t="shared" si="22"/>
        <v>431.2933110038831</v>
      </c>
      <c r="AG92" s="10">
        <f t="shared" si="22"/>
        <v>438.62556534330724</v>
      </c>
      <c r="AH92" s="10">
        <f t="shared" si="22"/>
        <v>445.95781968273144</v>
      </c>
      <c r="AI92" s="10">
        <f t="shared" si="14"/>
        <v>453.29007402215558</v>
      </c>
      <c r="AJ92" s="10">
        <f t="shared" si="14"/>
        <v>460.62232836157972</v>
      </c>
      <c r="AK92" s="10">
        <f t="shared" si="14"/>
        <v>467.95458270100386</v>
      </c>
      <c r="AL92" s="10">
        <f t="shared" si="14"/>
        <v>475.286837040428</v>
      </c>
      <c r="AM92" s="10">
        <f t="shared" si="14"/>
        <v>482.61909137985219</v>
      </c>
      <c r="AN92" s="10">
        <f t="shared" si="14"/>
        <v>489.95134571927633</v>
      </c>
      <c r="AO92" s="5">
        <v>497.28360005870047</v>
      </c>
    </row>
    <row r="93" spans="1:41">
      <c r="A93" s="6">
        <v>449.99999999999943</v>
      </c>
      <c r="B93" s="5">
        <v>45.051785418370599</v>
      </c>
      <c r="C93" s="5">
        <v>68.615805973366847</v>
      </c>
      <c r="D93" s="5">
        <v>90.915931374208142</v>
      </c>
      <c r="E93" s="5">
        <v>112.11519695115079</v>
      </c>
      <c r="F93" s="5">
        <v>132.33586428921936</v>
      </c>
      <c r="G93" s="5">
        <v>151.67182673940673</v>
      </c>
      <c r="H93" s="10">
        <f t="shared" si="16"/>
        <v>169.82047454811033</v>
      </c>
      <c r="I93" s="5">
        <v>187.96912235681395</v>
      </c>
      <c r="J93" s="10">
        <f t="shared" si="17"/>
        <v>204.70421884084357</v>
      </c>
      <c r="K93" s="5">
        <v>221.43931532487315</v>
      </c>
      <c r="L93" s="10">
        <f t="shared" si="18"/>
        <v>234.7448261168642</v>
      </c>
      <c r="M93" s="10">
        <f t="shared" si="21"/>
        <v>248.05033690885523</v>
      </c>
      <c r="N93" s="10">
        <f t="shared" si="21"/>
        <v>261.35584770084625</v>
      </c>
      <c r="O93" s="10">
        <f t="shared" si="21"/>
        <v>274.66135849283728</v>
      </c>
      <c r="P93" s="10">
        <f t="shared" si="21"/>
        <v>287.96686928482836</v>
      </c>
      <c r="Q93" s="10">
        <f t="shared" si="21"/>
        <v>301.27238007681939</v>
      </c>
      <c r="R93" s="10">
        <f t="shared" si="21"/>
        <v>314.57789086881041</v>
      </c>
      <c r="S93" s="10">
        <f t="shared" si="21"/>
        <v>327.8834016608015</v>
      </c>
      <c r="T93" s="10">
        <f t="shared" si="21"/>
        <v>341.18891245279252</v>
      </c>
      <c r="U93" s="5">
        <v>354.49442324478355</v>
      </c>
      <c r="V93" s="10">
        <f t="shared" si="19"/>
        <v>354.49442324478355</v>
      </c>
      <c r="W93" s="10">
        <f t="shared" si="23"/>
        <v>369.15773440983895</v>
      </c>
      <c r="X93" s="10">
        <f t="shared" si="23"/>
        <v>376.48938999236668</v>
      </c>
      <c r="Y93" s="10">
        <f t="shared" si="23"/>
        <v>383.82104557489441</v>
      </c>
      <c r="Z93" s="10">
        <f t="shared" si="23"/>
        <v>391.15270115742214</v>
      </c>
      <c r="AA93" s="10">
        <f t="shared" si="22"/>
        <v>398.48435673994982</v>
      </c>
      <c r="AB93" s="10">
        <f t="shared" si="22"/>
        <v>405.81601232247755</v>
      </c>
      <c r="AC93" s="10">
        <f t="shared" si="22"/>
        <v>413.14766790500528</v>
      </c>
      <c r="AD93" s="10">
        <f t="shared" si="22"/>
        <v>420.47932348753295</v>
      </c>
      <c r="AE93" s="10">
        <f t="shared" si="22"/>
        <v>427.81097907006068</v>
      </c>
      <c r="AF93" s="10">
        <f t="shared" si="22"/>
        <v>435.14263465258841</v>
      </c>
      <c r="AG93" s="10">
        <f t="shared" si="22"/>
        <v>442.47429023511609</v>
      </c>
      <c r="AH93" s="10">
        <f t="shared" si="22"/>
        <v>449.80594581764382</v>
      </c>
      <c r="AI93" s="10">
        <f t="shared" si="14"/>
        <v>457.13760140017155</v>
      </c>
      <c r="AJ93" s="10">
        <f t="shared" si="14"/>
        <v>464.46925698269922</v>
      </c>
      <c r="AK93" s="10">
        <f t="shared" si="14"/>
        <v>471.80091256522695</v>
      </c>
      <c r="AL93" s="10">
        <f t="shared" si="14"/>
        <v>479.13256814775468</v>
      </c>
      <c r="AM93" s="10">
        <f t="shared" si="14"/>
        <v>486.46422373028236</v>
      </c>
      <c r="AN93" s="10">
        <f t="shared" si="14"/>
        <v>493.79587931281009</v>
      </c>
      <c r="AO93" s="5">
        <v>501.12753489533782</v>
      </c>
    </row>
    <row r="94" spans="1:41">
      <c r="A94" s="6">
        <v>454.99999999999937</v>
      </c>
      <c r="B94" s="5">
        <v>45.445900701683684</v>
      </c>
      <c r="C94" s="5">
        <v>69.362499901832336</v>
      </c>
      <c r="D94" s="5">
        <v>91.982599478079706</v>
      </c>
      <c r="E94" s="5">
        <v>113.47502751618863</v>
      </c>
      <c r="F94" s="5">
        <v>133.9659411250168</v>
      </c>
      <c r="G94" s="5">
        <v>153.55192891197188</v>
      </c>
      <c r="H94" s="10">
        <f t="shared" si="16"/>
        <v>171.92383271363363</v>
      </c>
      <c r="I94" s="5">
        <v>190.29573651529537</v>
      </c>
      <c r="J94" s="10">
        <f t="shared" si="17"/>
        <v>207.22221259717398</v>
      </c>
      <c r="K94" s="5">
        <v>224.14868867905258</v>
      </c>
      <c r="L94" s="10">
        <f t="shared" si="18"/>
        <v>237.56709028960421</v>
      </c>
      <c r="M94" s="10">
        <f t="shared" si="21"/>
        <v>250.98549190015586</v>
      </c>
      <c r="N94" s="10">
        <f t="shared" si="21"/>
        <v>264.40389351070752</v>
      </c>
      <c r="O94" s="10">
        <f t="shared" si="21"/>
        <v>277.82229512125912</v>
      </c>
      <c r="P94" s="10">
        <f t="shared" si="21"/>
        <v>291.24069673181077</v>
      </c>
      <c r="Q94" s="10">
        <f t="shared" si="21"/>
        <v>304.65909834236243</v>
      </c>
      <c r="R94" s="10">
        <f t="shared" si="21"/>
        <v>318.07749995291408</v>
      </c>
      <c r="S94" s="10">
        <f t="shared" si="21"/>
        <v>331.49590156346574</v>
      </c>
      <c r="T94" s="10">
        <f t="shared" si="21"/>
        <v>344.91430317401733</v>
      </c>
      <c r="U94" s="5">
        <v>358.33270478456899</v>
      </c>
      <c r="V94" s="10">
        <f t="shared" si="19"/>
        <v>358.33270478456899</v>
      </c>
      <c r="W94" s="10">
        <f t="shared" si="23"/>
        <v>373.2399255491049</v>
      </c>
      <c r="X94" s="10">
        <f t="shared" si="23"/>
        <v>380.69353593137288</v>
      </c>
      <c r="Y94" s="10">
        <f t="shared" si="23"/>
        <v>388.1471463136408</v>
      </c>
      <c r="Z94" s="10">
        <f t="shared" si="23"/>
        <v>395.60075669590879</v>
      </c>
      <c r="AA94" s="10">
        <f t="shared" si="22"/>
        <v>403.05436707817677</v>
      </c>
      <c r="AB94" s="10">
        <f t="shared" si="22"/>
        <v>410.50797746044469</v>
      </c>
      <c r="AC94" s="10">
        <f t="shared" si="22"/>
        <v>417.96158784271267</v>
      </c>
      <c r="AD94" s="10">
        <f t="shared" si="22"/>
        <v>425.4151982249806</v>
      </c>
      <c r="AE94" s="10">
        <f t="shared" si="22"/>
        <v>432.86880860724858</v>
      </c>
      <c r="AF94" s="10">
        <f t="shared" si="22"/>
        <v>440.32241898951656</v>
      </c>
      <c r="AG94" s="10">
        <f t="shared" si="22"/>
        <v>447.77602937178449</v>
      </c>
      <c r="AH94" s="10">
        <f t="shared" si="22"/>
        <v>455.22963975405247</v>
      </c>
      <c r="AI94" s="10">
        <f t="shared" si="14"/>
        <v>462.6832501363204</v>
      </c>
      <c r="AJ94" s="10">
        <f t="shared" si="14"/>
        <v>470.13686051858838</v>
      </c>
      <c r="AK94" s="10">
        <f t="shared" si="14"/>
        <v>477.59047090085636</v>
      </c>
      <c r="AL94" s="10">
        <f t="shared" si="14"/>
        <v>485.04408128312429</v>
      </c>
      <c r="AM94" s="10">
        <f t="shared" si="14"/>
        <v>492.49769166539227</v>
      </c>
      <c r="AN94" s="10">
        <f t="shared" si="14"/>
        <v>499.95130204766019</v>
      </c>
      <c r="AO94" s="5">
        <v>507.40491242992817</v>
      </c>
    </row>
    <row r="95" spans="1:41">
      <c r="A95" s="6">
        <v>459.99999999999937</v>
      </c>
      <c r="B95" s="5">
        <v>45.841560408201758</v>
      </c>
      <c r="C95" s="5">
        <v>70.111654853904113</v>
      </c>
      <c r="D95" s="5">
        <v>93.052246628746062</v>
      </c>
      <c r="E95" s="5">
        <v>114.83807048048008</v>
      </c>
      <c r="F95" s="5">
        <v>135.59923519555196</v>
      </c>
      <c r="G95" s="5">
        <v>155.4350507047161</v>
      </c>
      <c r="H95" s="10">
        <f t="shared" si="16"/>
        <v>174.02972618771605</v>
      </c>
      <c r="I95" s="5">
        <v>192.62440167071603</v>
      </c>
      <c r="J95" s="10">
        <f t="shared" si="17"/>
        <v>209.74139413261514</v>
      </c>
      <c r="K95" s="5">
        <v>226.85838659451426</v>
      </c>
      <c r="L95" s="10">
        <f t="shared" si="18"/>
        <v>240.38785092454654</v>
      </c>
      <c r="M95" s="10">
        <f t="shared" si="21"/>
        <v>253.91731525457885</v>
      </c>
      <c r="N95" s="10">
        <f t="shared" si="21"/>
        <v>267.44677958461114</v>
      </c>
      <c r="O95" s="10">
        <f t="shared" si="21"/>
        <v>280.97624391464342</v>
      </c>
      <c r="P95" s="10">
        <f t="shared" si="21"/>
        <v>294.5057082446757</v>
      </c>
      <c r="Q95" s="10">
        <f t="shared" si="21"/>
        <v>308.03517257470799</v>
      </c>
      <c r="R95" s="10">
        <f t="shared" si="21"/>
        <v>321.56463690474027</v>
      </c>
      <c r="S95" s="10">
        <f t="shared" si="21"/>
        <v>335.09410123477261</v>
      </c>
      <c r="T95" s="10">
        <f t="shared" si="21"/>
        <v>348.62356556480489</v>
      </c>
      <c r="U95" s="5">
        <v>362.15302989483718</v>
      </c>
      <c r="V95" s="10">
        <f t="shared" si="19"/>
        <v>362.15302989483718</v>
      </c>
      <c r="W95" s="10">
        <f t="shared" si="23"/>
        <v>377.28666553446806</v>
      </c>
      <c r="X95" s="10">
        <f t="shared" si="23"/>
        <v>384.85348335428347</v>
      </c>
      <c r="Y95" s="10">
        <f t="shared" si="23"/>
        <v>392.42030117409888</v>
      </c>
      <c r="Z95" s="10">
        <f t="shared" si="23"/>
        <v>399.98711899391435</v>
      </c>
      <c r="AA95" s="10">
        <f t="shared" si="22"/>
        <v>407.55393681372976</v>
      </c>
      <c r="AB95" s="10">
        <f t="shared" si="22"/>
        <v>415.12075463354518</v>
      </c>
      <c r="AC95" s="10">
        <f t="shared" si="22"/>
        <v>422.68757245336064</v>
      </c>
      <c r="AD95" s="10">
        <f t="shared" si="22"/>
        <v>430.25439027317606</v>
      </c>
      <c r="AE95" s="10">
        <f t="shared" si="22"/>
        <v>437.82120809299147</v>
      </c>
      <c r="AF95" s="10">
        <f t="shared" si="22"/>
        <v>445.38802591280694</v>
      </c>
      <c r="AG95" s="10">
        <f t="shared" si="22"/>
        <v>452.95484373262235</v>
      </c>
      <c r="AH95" s="10">
        <f t="shared" si="22"/>
        <v>460.52166155243776</v>
      </c>
      <c r="AI95" s="10">
        <f t="shared" si="14"/>
        <v>468.08847937225323</v>
      </c>
      <c r="AJ95" s="10">
        <f t="shared" si="14"/>
        <v>475.65529719206864</v>
      </c>
      <c r="AK95" s="10">
        <f t="shared" si="14"/>
        <v>483.22211501188411</v>
      </c>
      <c r="AL95" s="10">
        <f t="shared" si="14"/>
        <v>490.78893283169953</v>
      </c>
      <c r="AM95" s="10">
        <f t="shared" si="14"/>
        <v>498.355750651515</v>
      </c>
      <c r="AN95" s="10">
        <f t="shared" si="14"/>
        <v>505.92256847133035</v>
      </c>
      <c r="AO95" s="5">
        <v>513.48938629114582</v>
      </c>
    </row>
    <row r="96" spans="1:41">
      <c r="A96" s="6">
        <v>464.99999999999937</v>
      </c>
      <c r="B96" s="5">
        <v>46.238748461404612</v>
      </c>
      <c r="C96" s="5">
        <v>70.863238312781803</v>
      </c>
      <c r="D96" s="5">
        <v>94.124825618507003</v>
      </c>
      <c r="E96" s="5">
        <v>116.20426546253745</v>
      </c>
      <c r="F96" s="5">
        <v>137.23567358457368</v>
      </c>
      <c r="G96" s="5">
        <v>157.32110636700807</v>
      </c>
      <c r="H96" s="10">
        <f t="shared" si="16"/>
        <v>176.13805448992247</v>
      </c>
      <c r="I96" s="5">
        <v>194.95500261283684</v>
      </c>
      <c r="J96" s="10">
        <f t="shared" si="17"/>
        <v>212.26162984188818</v>
      </c>
      <c r="K96" s="5">
        <v>229.56825707093952</v>
      </c>
      <c r="L96" s="10">
        <f t="shared" si="18"/>
        <v>243.2069393215684</v>
      </c>
      <c r="M96" s="10">
        <f t="shared" si="21"/>
        <v>256.84562157219727</v>
      </c>
      <c r="N96" s="10">
        <f t="shared" si="21"/>
        <v>270.48430382282618</v>
      </c>
      <c r="O96" s="10">
        <f t="shared" si="21"/>
        <v>284.12298607345502</v>
      </c>
      <c r="P96" s="10">
        <f t="shared" si="21"/>
        <v>297.76166832408387</v>
      </c>
      <c r="Q96" s="10">
        <f t="shared" si="21"/>
        <v>311.40035057471277</v>
      </c>
      <c r="R96" s="10">
        <f t="shared" si="21"/>
        <v>325.03903282534168</v>
      </c>
      <c r="S96" s="10">
        <f t="shared" si="21"/>
        <v>338.67771507597053</v>
      </c>
      <c r="T96" s="10">
        <f t="shared" si="21"/>
        <v>352.31639732659937</v>
      </c>
      <c r="U96" s="5">
        <v>365.95507957722828</v>
      </c>
      <c r="V96" s="10">
        <f t="shared" si="19"/>
        <v>365.95507957722828</v>
      </c>
      <c r="W96" s="10">
        <f t="shared" si="23"/>
        <v>381.29821407407974</v>
      </c>
      <c r="X96" s="10">
        <f t="shared" si="23"/>
        <v>388.96978132250553</v>
      </c>
      <c r="Y96" s="10">
        <f t="shared" si="23"/>
        <v>396.64134857093126</v>
      </c>
      <c r="Z96" s="10">
        <f t="shared" si="23"/>
        <v>404.31291581935699</v>
      </c>
      <c r="AA96" s="10">
        <f t="shared" si="22"/>
        <v>411.98448306778272</v>
      </c>
      <c r="AB96" s="10">
        <f t="shared" si="22"/>
        <v>419.65605031620845</v>
      </c>
      <c r="AC96" s="10">
        <f t="shared" si="22"/>
        <v>427.32761756463424</v>
      </c>
      <c r="AD96" s="10">
        <f t="shared" si="22"/>
        <v>434.99918481305997</v>
      </c>
      <c r="AE96" s="10">
        <f t="shared" si="22"/>
        <v>442.6707520614857</v>
      </c>
      <c r="AF96" s="10">
        <f t="shared" si="22"/>
        <v>450.34231930991143</v>
      </c>
      <c r="AG96" s="10">
        <f t="shared" si="22"/>
        <v>458.01388655833716</v>
      </c>
      <c r="AH96" s="10">
        <f t="shared" si="22"/>
        <v>465.68545380676295</v>
      </c>
      <c r="AI96" s="10">
        <f t="shared" si="14"/>
        <v>473.35702105518868</v>
      </c>
      <c r="AJ96" s="10">
        <f t="shared" si="14"/>
        <v>481.02858830361441</v>
      </c>
      <c r="AK96" s="10">
        <f t="shared" si="14"/>
        <v>488.70015555204014</v>
      </c>
      <c r="AL96" s="10">
        <f t="shared" si="14"/>
        <v>496.37172280046593</v>
      </c>
      <c r="AM96" s="10">
        <f t="shared" si="14"/>
        <v>504.04329004889166</v>
      </c>
      <c r="AN96" s="10">
        <f t="shared" si="14"/>
        <v>511.71485729731739</v>
      </c>
      <c r="AO96" s="5">
        <v>519.38642454574313</v>
      </c>
    </row>
    <row r="97" spans="1:41">
      <c r="A97" s="6">
        <v>469.99999999999932</v>
      </c>
      <c r="B97" s="5">
        <v>46.63744905322261</v>
      </c>
      <c r="C97" s="5">
        <v>71.617218355032023</v>
      </c>
      <c r="D97" s="5">
        <v>95.200290164461734</v>
      </c>
      <c r="E97" s="5">
        <v>117.57355329825688</v>
      </c>
      <c r="F97" s="5">
        <v>138.87518482134939</v>
      </c>
      <c r="G97" s="5">
        <v>159.21001174872666</v>
      </c>
      <c r="H97" s="10">
        <f t="shared" si="16"/>
        <v>178.24871880059953</v>
      </c>
      <c r="I97" s="5">
        <v>197.28742585247241</v>
      </c>
      <c r="J97" s="10">
        <f t="shared" si="17"/>
        <v>214.78278784995609</v>
      </c>
      <c r="K97" s="5">
        <v>232.27814984743981</v>
      </c>
      <c r="L97" s="10">
        <f t="shared" si="18"/>
        <v>246.02418925614927</v>
      </c>
      <c r="M97" s="10">
        <f t="shared" si="21"/>
        <v>259.77022866485873</v>
      </c>
      <c r="N97" s="10">
        <f t="shared" si="21"/>
        <v>273.5162680735682</v>
      </c>
      <c r="O97" s="10">
        <f t="shared" si="21"/>
        <v>287.26230748227766</v>
      </c>
      <c r="P97" s="10">
        <f t="shared" si="21"/>
        <v>301.00834689098713</v>
      </c>
      <c r="Q97" s="10">
        <f t="shared" si="21"/>
        <v>314.75438629969653</v>
      </c>
      <c r="R97" s="10">
        <f t="shared" si="21"/>
        <v>328.500425708406</v>
      </c>
      <c r="S97" s="10">
        <f t="shared" si="21"/>
        <v>342.24646511711546</v>
      </c>
      <c r="T97" s="10">
        <f t="shared" si="21"/>
        <v>355.99250452582493</v>
      </c>
      <c r="U97" s="5">
        <v>369.73854393453439</v>
      </c>
      <c r="V97" s="10">
        <f t="shared" si="19"/>
        <v>369.73854393453439</v>
      </c>
      <c r="W97" s="10">
        <f t="shared" si="23"/>
        <v>385.27484162112694</v>
      </c>
      <c r="X97" s="10">
        <f t="shared" si="23"/>
        <v>393.04299046442321</v>
      </c>
      <c r="Y97" s="10">
        <f t="shared" si="23"/>
        <v>400.81113930771949</v>
      </c>
      <c r="Z97" s="10">
        <f t="shared" si="23"/>
        <v>408.57928815101576</v>
      </c>
      <c r="AA97" s="10">
        <f t="shared" si="22"/>
        <v>416.34743699431203</v>
      </c>
      <c r="AB97" s="10">
        <f t="shared" si="22"/>
        <v>424.11558583760831</v>
      </c>
      <c r="AC97" s="10">
        <f t="shared" si="22"/>
        <v>431.88373468090458</v>
      </c>
      <c r="AD97" s="10">
        <f t="shared" si="22"/>
        <v>439.65188352420085</v>
      </c>
      <c r="AE97" s="10">
        <f t="shared" si="22"/>
        <v>447.42003236749713</v>
      </c>
      <c r="AF97" s="10">
        <f t="shared" si="22"/>
        <v>455.1881812107934</v>
      </c>
      <c r="AG97" s="10">
        <f t="shared" si="22"/>
        <v>462.95633005408968</v>
      </c>
      <c r="AH97" s="10">
        <f t="shared" si="22"/>
        <v>470.72447889738595</v>
      </c>
      <c r="AI97" s="10">
        <f t="shared" si="14"/>
        <v>478.49262774068222</v>
      </c>
      <c r="AJ97" s="10">
        <f t="shared" si="14"/>
        <v>486.2607765839785</v>
      </c>
      <c r="AK97" s="10">
        <f t="shared" si="14"/>
        <v>494.02892542727477</v>
      </c>
      <c r="AL97" s="10">
        <f t="shared" si="14"/>
        <v>501.79707427057104</v>
      </c>
      <c r="AM97" s="10">
        <f t="shared" si="14"/>
        <v>509.56522311386732</v>
      </c>
      <c r="AN97" s="10">
        <f t="shared" si="14"/>
        <v>517.33337195716354</v>
      </c>
      <c r="AO97" s="5">
        <v>525.10152080045987</v>
      </c>
    </row>
    <row r="98" spans="1:41">
      <c r="A98" s="6">
        <v>474.99999999999932</v>
      </c>
      <c r="B98" s="5">
        <v>47.037646637091932</v>
      </c>
      <c r="C98" s="5">
        <v>72.373563635232259</v>
      </c>
      <c r="D98" s="5">
        <v>96.278594882989736</v>
      </c>
      <c r="E98" s="5">
        <v>118.94587600411337</v>
      </c>
      <c r="F98" s="5">
        <v>140.5176988323457</v>
      </c>
      <c r="G98" s="5">
        <v>161.10168424112899</v>
      </c>
      <c r="H98" s="10">
        <f t="shared" si="16"/>
        <v>180.36162189392607</v>
      </c>
      <c r="I98" s="5">
        <v>199.62155954672315</v>
      </c>
      <c r="J98" s="10">
        <f t="shared" si="17"/>
        <v>217.30473793680341</v>
      </c>
      <c r="K98" s="5">
        <v>234.98791632688366</v>
      </c>
      <c r="L98" s="10">
        <f t="shared" si="18"/>
        <v>248.83943692131157</v>
      </c>
      <c r="M98" s="10">
        <f t="shared" si="21"/>
        <v>262.69095751573946</v>
      </c>
      <c r="N98" s="10">
        <f t="shared" si="21"/>
        <v>276.54247811016734</v>
      </c>
      <c r="O98" s="10">
        <f t="shared" si="21"/>
        <v>290.39399870459522</v>
      </c>
      <c r="P98" s="10">
        <f t="shared" si="21"/>
        <v>304.24551929902316</v>
      </c>
      <c r="Q98" s="10">
        <f t="shared" si="21"/>
        <v>318.09703989345104</v>
      </c>
      <c r="R98" s="10">
        <f t="shared" si="21"/>
        <v>331.94856048787892</v>
      </c>
      <c r="S98" s="10">
        <f t="shared" si="21"/>
        <v>345.80008108230686</v>
      </c>
      <c r="T98" s="10">
        <f t="shared" si="21"/>
        <v>359.65160167673474</v>
      </c>
      <c r="U98" s="5">
        <v>373.50312227116262</v>
      </c>
      <c r="V98" s="10">
        <f t="shared" si="19"/>
        <v>373.50312227116262</v>
      </c>
      <c r="W98" s="10">
        <f t="shared" si="23"/>
        <v>389.21682714416971</v>
      </c>
      <c r="X98" s="10">
        <f t="shared" si="23"/>
        <v>397.07367958067329</v>
      </c>
      <c r="Y98" s="10">
        <f t="shared" si="23"/>
        <v>404.93053201717686</v>
      </c>
      <c r="Z98" s="10">
        <f t="shared" si="23"/>
        <v>412.78738445368037</v>
      </c>
      <c r="AA98" s="10">
        <f t="shared" si="22"/>
        <v>420.64423689018395</v>
      </c>
      <c r="AB98" s="10">
        <f t="shared" si="22"/>
        <v>428.50108932668752</v>
      </c>
      <c r="AC98" s="10">
        <f t="shared" si="22"/>
        <v>436.35794176319109</v>
      </c>
      <c r="AD98" s="10">
        <f t="shared" si="22"/>
        <v>444.21479419969461</v>
      </c>
      <c r="AE98" s="10">
        <f t="shared" si="22"/>
        <v>452.07164663619818</v>
      </c>
      <c r="AF98" s="10">
        <f t="shared" si="22"/>
        <v>459.92849907270175</v>
      </c>
      <c r="AG98" s="10">
        <f t="shared" si="22"/>
        <v>467.78535150920527</v>
      </c>
      <c r="AH98" s="10">
        <f t="shared" si="22"/>
        <v>475.64220394570884</v>
      </c>
      <c r="AI98" s="10">
        <f t="shared" si="14"/>
        <v>483.49905638221242</v>
      </c>
      <c r="AJ98" s="10">
        <f t="shared" si="14"/>
        <v>491.35590881871599</v>
      </c>
      <c r="AK98" s="10">
        <f t="shared" si="14"/>
        <v>499.2127612552195</v>
      </c>
      <c r="AL98" s="10">
        <f t="shared" si="14"/>
        <v>507.06961369172308</v>
      </c>
      <c r="AM98" s="10">
        <f t="shared" si="14"/>
        <v>514.92646612822659</v>
      </c>
      <c r="AN98" s="10">
        <f t="shared" si="14"/>
        <v>522.78331856473017</v>
      </c>
      <c r="AO98" s="5">
        <v>530.64017100123374</v>
      </c>
    </row>
    <row r="99" spans="1:41">
      <c r="A99" s="6">
        <v>479.99999999999932</v>
      </c>
      <c r="B99" s="5">
        <v>47.439325921264576</v>
      </c>
      <c r="C99" s="5">
        <v>73.13224337114886</v>
      </c>
      <c r="D99" s="5">
        <v>97.359695265099219</v>
      </c>
      <c r="E99" s="5">
        <v>120.32117674162124</v>
      </c>
      <c r="F99" s="5">
        <v>142.16314689463184</v>
      </c>
      <c r="G99" s="5">
        <v>162.99604271995022</v>
      </c>
      <c r="H99" s="10">
        <f t="shared" si="16"/>
        <v>182.47666807377607</v>
      </c>
      <c r="I99" s="5">
        <v>201.95729342760194</v>
      </c>
      <c r="J99" s="10">
        <f t="shared" si="17"/>
        <v>219.82735146626948</v>
      </c>
      <c r="K99" s="5">
        <v>237.69740950493699</v>
      </c>
      <c r="L99" s="10">
        <f t="shared" si="18"/>
        <v>251.65252087328599</v>
      </c>
      <c r="M99" s="10">
        <f t="shared" si="21"/>
        <v>265.60763224163503</v>
      </c>
      <c r="N99" s="10">
        <f t="shared" si="21"/>
        <v>279.56274360998407</v>
      </c>
      <c r="O99" s="10">
        <f t="shared" si="21"/>
        <v>293.51785497833305</v>
      </c>
      <c r="P99" s="10">
        <f t="shared" si="21"/>
        <v>307.47296634668209</v>
      </c>
      <c r="Q99" s="10">
        <f t="shared" si="21"/>
        <v>321.42807771503112</v>
      </c>
      <c r="R99" s="10">
        <f t="shared" si="21"/>
        <v>335.38318908338016</v>
      </c>
      <c r="S99" s="10">
        <f t="shared" si="21"/>
        <v>349.3383004517292</v>
      </c>
      <c r="T99" s="10">
        <f t="shared" si="21"/>
        <v>363.29341182007818</v>
      </c>
      <c r="U99" s="5">
        <v>377.24852318842721</v>
      </c>
      <c r="V99" s="10">
        <f t="shared" si="19"/>
        <v>377.24852318842721</v>
      </c>
      <c r="W99" s="10">
        <f t="shared" si="23"/>
        <v>393.12445610805838</v>
      </c>
      <c r="X99" s="10">
        <f t="shared" si="23"/>
        <v>401.06242256787397</v>
      </c>
      <c r="Y99" s="10">
        <f t="shared" si="23"/>
        <v>409.00038902768955</v>
      </c>
      <c r="Z99" s="10">
        <f t="shared" si="23"/>
        <v>416.93835548750513</v>
      </c>
      <c r="AA99" s="10">
        <f t="shared" si="22"/>
        <v>424.87632194732072</v>
      </c>
      <c r="AB99" s="10">
        <f t="shared" si="22"/>
        <v>432.8142884071363</v>
      </c>
      <c r="AC99" s="10">
        <f t="shared" si="22"/>
        <v>440.75225486695194</v>
      </c>
      <c r="AD99" s="10">
        <f t="shared" si="22"/>
        <v>448.69022132676753</v>
      </c>
      <c r="AE99" s="10">
        <f t="shared" si="22"/>
        <v>456.62818778658311</v>
      </c>
      <c r="AF99" s="10">
        <f t="shared" si="22"/>
        <v>464.5661542463987</v>
      </c>
      <c r="AG99" s="10">
        <f t="shared" si="22"/>
        <v>472.50412070621428</v>
      </c>
      <c r="AH99" s="10">
        <f t="shared" si="22"/>
        <v>480.44208716602986</v>
      </c>
      <c r="AI99" s="10">
        <f t="shared" si="14"/>
        <v>488.38005362584545</v>
      </c>
      <c r="AJ99" s="10">
        <f t="shared" si="14"/>
        <v>496.31802008566103</v>
      </c>
      <c r="AK99" s="10">
        <f t="shared" si="14"/>
        <v>504.25598654547662</v>
      </c>
      <c r="AL99" s="10">
        <f t="shared" si="14"/>
        <v>512.1939530052922</v>
      </c>
      <c r="AM99" s="10">
        <f t="shared" si="14"/>
        <v>520.13191946510779</v>
      </c>
      <c r="AN99" s="10">
        <f t="shared" si="14"/>
        <v>528.06988592492337</v>
      </c>
      <c r="AO99" s="5">
        <v>536.00785238473895</v>
      </c>
    </row>
    <row r="100" spans="1:41">
      <c r="A100" s="6">
        <v>484.99999999999932</v>
      </c>
      <c r="B100" s="5">
        <v>47.842471862361016</v>
      </c>
      <c r="C100" s="5">
        <v>73.893227329424732</v>
      </c>
      <c r="D100" s="5">
        <v>98.443547652604778</v>
      </c>
      <c r="E100" s="5">
        <v>121.69939978300566</v>
      </c>
      <c r="F100" s="5">
        <v>143.81146159093279</v>
      </c>
      <c r="G100" s="5">
        <v>164.89300749064154</v>
      </c>
      <c r="H100" s="10">
        <f t="shared" si="16"/>
        <v>184.59376311227899</v>
      </c>
      <c r="I100" s="5">
        <v>204.29451873391645</v>
      </c>
      <c r="J100" s="10">
        <f t="shared" si="17"/>
        <v>222.35050131876875</v>
      </c>
      <c r="K100" s="5">
        <v>240.40648390362102</v>
      </c>
      <c r="L100" s="10">
        <f t="shared" si="18"/>
        <v>254.46328198064688</v>
      </c>
      <c r="M100" s="10">
        <f t="shared" si="21"/>
        <v>268.52008005767277</v>
      </c>
      <c r="N100" s="10">
        <f t="shared" si="21"/>
        <v>282.57687813469863</v>
      </c>
      <c r="O100" s="10">
        <f t="shared" si="21"/>
        <v>296.63367621172449</v>
      </c>
      <c r="P100" s="10">
        <f t="shared" si="21"/>
        <v>310.69047428875035</v>
      </c>
      <c r="Q100" s="10">
        <f t="shared" si="21"/>
        <v>324.74727236577621</v>
      </c>
      <c r="R100" s="10">
        <f t="shared" si="21"/>
        <v>338.80407044280207</v>
      </c>
      <c r="S100" s="10">
        <f t="shared" si="21"/>
        <v>352.86086851982799</v>
      </c>
      <c r="T100" s="10">
        <f t="shared" si="21"/>
        <v>366.91766659685385</v>
      </c>
      <c r="U100" s="5">
        <v>380.97446467387971</v>
      </c>
      <c r="V100" s="10">
        <f t="shared" si="19"/>
        <v>380.97446467387971</v>
      </c>
      <c r="W100" s="10">
        <f t="shared" si="23"/>
        <v>396.99801866372252</v>
      </c>
      <c r="X100" s="10">
        <f t="shared" si="23"/>
        <v>405.00979565864395</v>
      </c>
      <c r="Y100" s="10">
        <f t="shared" si="23"/>
        <v>413.02157265356539</v>
      </c>
      <c r="Z100" s="10">
        <f t="shared" si="23"/>
        <v>421.03334964848682</v>
      </c>
      <c r="AA100" s="10">
        <f t="shared" si="22"/>
        <v>429.04512664340825</v>
      </c>
      <c r="AB100" s="10">
        <f t="shared" si="22"/>
        <v>437.05690363832963</v>
      </c>
      <c r="AC100" s="10">
        <f t="shared" si="22"/>
        <v>445.06868063325106</v>
      </c>
      <c r="AD100" s="10">
        <f t="shared" si="22"/>
        <v>453.0804576281725</v>
      </c>
      <c r="AE100" s="10">
        <f t="shared" si="22"/>
        <v>461.09223462309387</v>
      </c>
      <c r="AF100" s="10">
        <f t="shared" si="22"/>
        <v>469.10401161801531</v>
      </c>
      <c r="AG100" s="10">
        <f t="shared" si="22"/>
        <v>477.11578861293674</v>
      </c>
      <c r="AH100" s="10">
        <f t="shared" si="22"/>
        <v>485.12756560785817</v>
      </c>
      <c r="AI100" s="10">
        <f t="shared" si="14"/>
        <v>493.13934260277955</v>
      </c>
      <c r="AJ100" s="10">
        <f t="shared" si="14"/>
        <v>501.15111959770098</v>
      </c>
      <c r="AK100" s="10">
        <f t="shared" si="14"/>
        <v>509.16289659262242</v>
      </c>
      <c r="AL100" s="10">
        <f t="shared" si="14"/>
        <v>517.17467358754379</v>
      </c>
      <c r="AM100" s="10">
        <f t="shared" si="14"/>
        <v>525.18645058246523</v>
      </c>
      <c r="AN100" s="10">
        <f t="shared" si="14"/>
        <v>533.19822757738666</v>
      </c>
      <c r="AO100" s="5">
        <v>541.21000457230809</v>
      </c>
    </row>
    <row r="101" spans="1:41">
      <c r="A101" s="6">
        <v>489.99999999999932</v>
      </c>
      <c r="B101" s="5">
        <v>48.247069659154114</v>
      </c>
      <c r="C101" s="5">
        <v>74.656485811753384</v>
      </c>
      <c r="D101" s="5">
        <v>99.530109215098236</v>
      </c>
      <c r="E101" s="5">
        <v>123.08049047803397</v>
      </c>
      <c r="F101" s="5">
        <v>145.46257676626328</v>
      </c>
      <c r="G101" s="5">
        <v>166.79250023565785</v>
      </c>
      <c r="H101" s="10">
        <f t="shared" si="16"/>
        <v>186.71281419096624</v>
      </c>
      <c r="I101" s="5">
        <v>206.6331281462746</v>
      </c>
      <c r="J101" s="10">
        <f t="shared" si="17"/>
        <v>224.8740618277385</v>
      </c>
      <c r="K101" s="5">
        <v>243.1149955092024</v>
      </c>
      <c r="L101" s="10">
        <f t="shared" si="18"/>
        <v>257.27156337667765</v>
      </c>
      <c r="M101" s="10">
        <f t="shared" si="21"/>
        <v>271.42813124415284</v>
      </c>
      <c r="N101" s="10">
        <f t="shared" si="21"/>
        <v>285.58469911162808</v>
      </c>
      <c r="O101" s="10">
        <f t="shared" si="21"/>
        <v>299.74126697910333</v>
      </c>
      <c r="P101" s="10">
        <f t="shared" si="21"/>
        <v>313.89783484657858</v>
      </c>
      <c r="Q101" s="10">
        <f t="shared" si="21"/>
        <v>328.05440271405377</v>
      </c>
      <c r="R101" s="10">
        <f t="shared" si="21"/>
        <v>342.21097058152901</v>
      </c>
      <c r="S101" s="10">
        <f t="shared" si="21"/>
        <v>356.36753844900426</v>
      </c>
      <c r="T101" s="10">
        <f t="shared" si="21"/>
        <v>370.52410631647945</v>
      </c>
      <c r="U101" s="5">
        <v>384.68067418395469</v>
      </c>
      <c r="V101" s="10">
        <f t="shared" si="19"/>
        <v>384.68067418395469</v>
      </c>
      <c r="W101" s="10">
        <f t="shared" si="23"/>
        <v>400.83780804149006</v>
      </c>
      <c r="X101" s="10">
        <f t="shared" si="23"/>
        <v>408.91637497025772</v>
      </c>
      <c r="Y101" s="10">
        <f t="shared" si="23"/>
        <v>416.99494189902538</v>
      </c>
      <c r="Z101" s="10">
        <f t="shared" si="23"/>
        <v>425.07350882779303</v>
      </c>
      <c r="AA101" s="10">
        <f t="shared" si="22"/>
        <v>433.15207575656075</v>
      </c>
      <c r="AB101" s="10">
        <f t="shared" si="22"/>
        <v>441.23064268532841</v>
      </c>
      <c r="AC101" s="10">
        <f t="shared" si="22"/>
        <v>449.30920961409606</v>
      </c>
      <c r="AD101" s="10">
        <f t="shared" si="22"/>
        <v>457.38777654286378</v>
      </c>
      <c r="AE101" s="10">
        <f t="shared" si="22"/>
        <v>465.46634347163143</v>
      </c>
      <c r="AF101" s="10">
        <f t="shared" si="22"/>
        <v>473.54491040039909</v>
      </c>
      <c r="AG101" s="10">
        <f t="shared" si="22"/>
        <v>481.6234773291668</v>
      </c>
      <c r="AH101" s="10">
        <f t="shared" si="22"/>
        <v>489.70204425793446</v>
      </c>
      <c r="AI101" s="10">
        <f t="shared" si="14"/>
        <v>497.78061118670212</v>
      </c>
      <c r="AJ101" s="10">
        <f t="shared" si="14"/>
        <v>505.85917811546983</v>
      </c>
      <c r="AK101" s="10">
        <f t="shared" si="14"/>
        <v>513.93774504423754</v>
      </c>
      <c r="AL101" s="10">
        <f t="shared" si="14"/>
        <v>522.01631197300514</v>
      </c>
      <c r="AM101" s="10">
        <f t="shared" si="14"/>
        <v>530.09487890177286</v>
      </c>
      <c r="AN101" s="10">
        <f t="shared" si="14"/>
        <v>538.17344583054046</v>
      </c>
      <c r="AO101" s="5">
        <v>546.25201275930817</v>
      </c>
    </row>
    <row r="102" spans="1:41">
      <c r="A102" s="6">
        <v>494.99999999999937</v>
      </c>
      <c r="B102" s="5">
        <v>48.653104746573526</v>
      </c>
      <c r="C102" s="5">
        <v>75.421989641517655</v>
      </c>
      <c r="D102" s="5">
        <v>100.61933792767832</v>
      </c>
      <c r="E102" s="5">
        <v>124.46439522195804</v>
      </c>
      <c r="F102" s="5">
        <v>147.11642748607704</v>
      </c>
      <c r="G102" s="5">
        <v>168.69444396371091</v>
      </c>
      <c r="H102" s="10">
        <f t="shared" si="16"/>
        <v>188.83372984439958</v>
      </c>
      <c r="I102" s="5">
        <v>208.97301572508826</v>
      </c>
      <c r="J102" s="10">
        <f t="shared" si="17"/>
        <v>227.39790871966318</v>
      </c>
      <c r="K102" s="5">
        <v>245.82280171423807</v>
      </c>
      <c r="L102" s="10">
        <f t="shared" si="18"/>
        <v>260.07721041474196</v>
      </c>
      <c r="M102" s="10">
        <f t="shared" si="21"/>
        <v>274.33161911524581</v>
      </c>
      <c r="N102" s="10">
        <f t="shared" si="21"/>
        <v>288.58602781574973</v>
      </c>
      <c r="O102" s="10">
        <f t="shared" si="21"/>
        <v>302.84043651625359</v>
      </c>
      <c r="P102" s="10">
        <f t="shared" si="21"/>
        <v>317.09484521675751</v>
      </c>
      <c r="Q102" s="10">
        <f t="shared" si="21"/>
        <v>331.34925391726136</v>
      </c>
      <c r="R102" s="10">
        <f t="shared" si="21"/>
        <v>345.60366261776528</v>
      </c>
      <c r="S102" s="10">
        <f t="shared" si="21"/>
        <v>359.85807131826914</v>
      </c>
      <c r="T102" s="10">
        <f t="shared" si="21"/>
        <v>374.112480018773</v>
      </c>
      <c r="U102" s="5">
        <v>388.36688871927691</v>
      </c>
      <c r="V102" s="10">
        <f t="shared" si="19"/>
        <v>388.36688871927691</v>
      </c>
      <c r="W102" s="10">
        <f t="shared" si="23"/>
        <v>404.64411913977796</v>
      </c>
      <c r="X102" s="10">
        <f t="shared" si="23"/>
        <v>412.78273435002848</v>
      </c>
      <c r="Y102" s="10">
        <f t="shared" si="23"/>
        <v>420.92134956027905</v>
      </c>
      <c r="Z102" s="10">
        <f t="shared" si="23"/>
        <v>429.05996477052958</v>
      </c>
      <c r="AA102" s="10">
        <f t="shared" si="22"/>
        <v>437.1985799807801</v>
      </c>
      <c r="AB102" s="10">
        <f t="shared" si="22"/>
        <v>445.33719519103062</v>
      </c>
      <c r="AC102" s="10">
        <f t="shared" si="22"/>
        <v>453.47581040128114</v>
      </c>
      <c r="AD102" s="10">
        <f t="shared" si="22"/>
        <v>461.61442561153171</v>
      </c>
      <c r="AE102" s="10">
        <f t="shared" si="22"/>
        <v>469.75304082178218</v>
      </c>
      <c r="AF102" s="10">
        <f t="shared" si="22"/>
        <v>477.89165603203276</v>
      </c>
      <c r="AG102" s="10">
        <f t="shared" si="22"/>
        <v>486.03027124228328</v>
      </c>
      <c r="AH102" s="10">
        <f t="shared" si="22"/>
        <v>494.1688864525338</v>
      </c>
      <c r="AI102" s="10">
        <f t="shared" si="14"/>
        <v>502.30750166278432</v>
      </c>
      <c r="AJ102" s="10">
        <f t="shared" si="14"/>
        <v>510.44611687303484</v>
      </c>
      <c r="AK102" s="10">
        <f t="shared" si="14"/>
        <v>518.58473208328542</v>
      </c>
      <c r="AL102" s="10">
        <f t="shared" si="14"/>
        <v>526.72334729353588</v>
      </c>
      <c r="AM102" s="10">
        <f t="shared" si="14"/>
        <v>534.86196250378646</v>
      </c>
      <c r="AN102" s="10">
        <f t="shared" si="14"/>
        <v>543.00057771403692</v>
      </c>
      <c r="AO102" s="5">
        <v>551.1391929242875</v>
      </c>
    </row>
    <row r="103" spans="1:41">
      <c r="A103" s="6">
        <v>499.99999999999937</v>
      </c>
      <c r="B103" s="5">
        <v>49.060562789920517</v>
      </c>
      <c r="C103" s="5">
        <v>76.189710150872443</v>
      </c>
      <c r="D103" s="5">
        <v>101.71119254940699</v>
      </c>
      <c r="E103" s="5">
        <v>125.85106142452172</v>
      </c>
      <c r="F103" s="5">
        <v>148.77294999586948</v>
      </c>
      <c r="G103" s="5">
        <v>170.59876296090854</v>
      </c>
      <c r="H103" s="10">
        <f t="shared" si="16"/>
        <v>190.95641990618248</v>
      </c>
      <c r="I103" s="5">
        <v>211.31407685145643</v>
      </c>
      <c r="J103" s="10">
        <f t="shared" si="17"/>
        <v>229.92191905753157</v>
      </c>
      <c r="K103" s="5">
        <v>248.52976126360667</v>
      </c>
      <c r="L103" s="10">
        <f t="shared" si="18"/>
        <v>262.88007062645022</v>
      </c>
      <c r="M103" s="10">
        <f t="shared" si="21"/>
        <v>277.23037998929374</v>
      </c>
      <c r="N103" s="10">
        <f t="shared" si="21"/>
        <v>291.58068935213726</v>
      </c>
      <c r="O103" s="10">
        <f t="shared" si="21"/>
        <v>305.93099871498077</v>
      </c>
      <c r="P103" s="10">
        <f t="shared" si="21"/>
        <v>320.28130807782435</v>
      </c>
      <c r="Q103" s="10">
        <f t="shared" si="21"/>
        <v>334.63161744066787</v>
      </c>
      <c r="R103" s="10">
        <f t="shared" si="21"/>
        <v>348.98192680351139</v>
      </c>
      <c r="S103" s="10">
        <f t="shared" si="21"/>
        <v>363.33223616635496</v>
      </c>
      <c r="T103" s="10">
        <f t="shared" si="21"/>
        <v>377.68254552919848</v>
      </c>
      <c r="U103" s="5">
        <v>392.032854892042</v>
      </c>
      <c r="V103" s="10">
        <f t="shared" si="19"/>
        <v>392.032854892042</v>
      </c>
      <c r="W103" s="10">
        <f t="shared" si="23"/>
        <v>408.41724729890882</v>
      </c>
      <c r="X103" s="10">
        <f t="shared" si="23"/>
        <v>416.60944350234223</v>
      </c>
      <c r="Y103" s="10">
        <f t="shared" si="23"/>
        <v>424.80163970577564</v>
      </c>
      <c r="Z103" s="10">
        <f t="shared" si="23"/>
        <v>432.993835909209</v>
      </c>
      <c r="AA103" s="10">
        <f t="shared" si="22"/>
        <v>441.18603211264241</v>
      </c>
      <c r="AB103" s="10">
        <f t="shared" si="22"/>
        <v>449.37822831607582</v>
      </c>
      <c r="AC103" s="10">
        <f t="shared" si="22"/>
        <v>457.57042451950923</v>
      </c>
      <c r="AD103" s="10">
        <f t="shared" si="22"/>
        <v>465.76262072294264</v>
      </c>
      <c r="AE103" s="10">
        <f t="shared" si="22"/>
        <v>473.95481692637605</v>
      </c>
      <c r="AF103" s="10">
        <f t="shared" si="22"/>
        <v>482.14701312980947</v>
      </c>
      <c r="AG103" s="10">
        <f t="shared" si="22"/>
        <v>490.33920933324288</v>
      </c>
      <c r="AH103" s="10">
        <f t="shared" si="22"/>
        <v>498.53140553667629</v>
      </c>
      <c r="AI103" s="10">
        <f t="shared" si="14"/>
        <v>506.72360174010964</v>
      </c>
      <c r="AJ103" s="10">
        <f t="shared" si="14"/>
        <v>514.91579794354311</v>
      </c>
      <c r="AK103" s="10">
        <f t="shared" si="14"/>
        <v>523.10799414697647</v>
      </c>
      <c r="AL103" s="10">
        <f t="shared" si="14"/>
        <v>531.30019035040982</v>
      </c>
      <c r="AM103" s="10">
        <f t="shared" si="14"/>
        <v>539.49238655384329</v>
      </c>
      <c r="AN103" s="10">
        <f t="shared" si="14"/>
        <v>547.68458275727676</v>
      </c>
      <c r="AO103" s="5">
        <v>555.87677896071011</v>
      </c>
    </row>
    <row r="104" spans="1:41">
      <c r="A104" s="6">
        <v>504.99999999999943</v>
      </c>
      <c r="B104" s="5">
        <v>49.46942967928355</v>
      </c>
      <c r="C104" s="5">
        <v>76.959619168251862</v>
      </c>
      <c r="D104" s="5">
        <v>102.8056326024618</v>
      </c>
      <c r="E104" s="5">
        <v>127.24043747998944</v>
      </c>
      <c r="F104" s="5">
        <v>150.43208168217487</v>
      </c>
      <c r="G104" s="5">
        <v>172.50538274370419</v>
      </c>
      <c r="H104" s="10">
        <f t="shared" si="16"/>
        <v>193.08079545725963</v>
      </c>
      <c r="I104" s="5">
        <v>213.65620817081503</v>
      </c>
      <c r="J104" s="10">
        <f t="shared" si="17"/>
        <v>232.44597118758989</v>
      </c>
      <c r="K104" s="5">
        <v>251.23573420436475</v>
      </c>
      <c r="L104" s="10">
        <f t="shared" si="18"/>
        <v>265.67999368242329</v>
      </c>
      <c r="M104" s="10">
        <f t="shared" si="21"/>
        <v>280.12425316048177</v>
      </c>
      <c r="N104" s="10">
        <f t="shared" si="21"/>
        <v>294.56851263854026</v>
      </c>
      <c r="O104" s="10">
        <f t="shared" si="21"/>
        <v>309.0127721165988</v>
      </c>
      <c r="P104" s="10">
        <f t="shared" si="21"/>
        <v>323.45703159465734</v>
      </c>
      <c r="Q104" s="10">
        <f t="shared" si="21"/>
        <v>337.90129107271582</v>
      </c>
      <c r="R104" s="10">
        <f t="shared" si="21"/>
        <v>352.34555055077431</v>
      </c>
      <c r="S104" s="10">
        <f t="shared" si="21"/>
        <v>366.78981002883285</v>
      </c>
      <c r="T104" s="10">
        <f t="shared" si="21"/>
        <v>381.23406950689139</v>
      </c>
      <c r="U104" s="5">
        <v>395.67832898494987</v>
      </c>
      <c r="V104" s="10">
        <f t="shared" si="19"/>
        <v>395.67832898494987</v>
      </c>
      <c r="W104" s="10">
        <f t="shared" si="23"/>
        <v>412.15748724834327</v>
      </c>
      <c r="X104" s="10">
        <f t="shared" si="23"/>
        <v>420.39706638003997</v>
      </c>
      <c r="Y104" s="10">
        <f t="shared" si="23"/>
        <v>428.63664551173667</v>
      </c>
      <c r="Z104" s="10">
        <f t="shared" si="23"/>
        <v>436.87622464343337</v>
      </c>
      <c r="AA104" s="10">
        <f t="shared" si="22"/>
        <v>445.11580377513008</v>
      </c>
      <c r="AB104" s="10">
        <f t="shared" si="22"/>
        <v>453.35538290682678</v>
      </c>
      <c r="AC104" s="10">
        <f t="shared" si="22"/>
        <v>461.59496203852348</v>
      </c>
      <c r="AD104" s="10">
        <f t="shared" si="22"/>
        <v>469.83454117022018</v>
      </c>
      <c r="AE104" s="10">
        <f t="shared" si="22"/>
        <v>478.07412030191688</v>
      </c>
      <c r="AF104" s="10">
        <f t="shared" si="22"/>
        <v>486.31369943361358</v>
      </c>
      <c r="AG104" s="10">
        <f t="shared" si="22"/>
        <v>494.55327856531028</v>
      </c>
      <c r="AH104" s="10">
        <f t="shared" si="22"/>
        <v>502.79285769700698</v>
      </c>
      <c r="AI104" s="10">
        <f t="shared" si="14"/>
        <v>511.03243682870368</v>
      </c>
      <c r="AJ104" s="10">
        <f t="shared" si="14"/>
        <v>519.27201596040038</v>
      </c>
      <c r="AK104" s="10">
        <f t="shared" si="14"/>
        <v>527.51159509209708</v>
      </c>
      <c r="AL104" s="10">
        <f t="shared" si="14"/>
        <v>535.75117422379378</v>
      </c>
      <c r="AM104" s="10">
        <f t="shared" si="14"/>
        <v>543.99075335549048</v>
      </c>
      <c r="AN104" s="10">
        <f t="shared" si="14"/>
        <v>552.23033248718718</v>
      </c>
      <c r="AO104" s="5">
        <v>560.46991161888388</v>
      </c>
    </row>
    <row r="105" spans="1:41">
      <c r="A105" s="6">
        <v>509.99999999999949</v>
      </c>
      <c r="B105" s="5">
        <v>49.879691524145635</v>
      </c>
      <c r="C105" s="5">
        <v>77.731689006282537</v>
      </c>
      <c r="D105" s="5">
        <v>103.90261835195517</v>
      </c>
      <c r="E105" s="5">
        <v>128.6324727381548</v>
      </c>
      <c r="F105" s="5">
        <v>152.09376103490209</v>
      </c>
      <c r="G105" s="5">
        <v>174.41423001358493</v>
      </c>
      <c r="H105" s="10">
        <f t="shared" si="16"/>
        <v>195.20676877641563</v>
      </c>
      <c r="I105" s="5">
        <v>215.99930753924633</v>
      </c>
      <c r="J105" s="10">
        <f t="shared" si="17"/>
        <v>234.96994468926005</v>
      </c>
      <c r="K105" s="5">
        <v>253.94058183927379</v>
      </c>
      <c r="L105" s="10">
        <f t="shared" si="18"/>
        <v>268.47683135546993</v>
      </c>
      <c r="M105" s="10">
        <f t="shared" si="21"/>
        <v>283.01308087166603</v>
      </c>
      <c r="N105" s="10">
        <f t="shared" si="21"/>
        <v>297.54933038786214</v>
      </c>
      <c r="O105" s="10">
        <f t="shared" si="21"/>
        <v>312.08557990405825</v>
      </c>
      <c r="P105" s="10">
        <f t="shared" si="21"/>
        <v>326.62182942025441</v>
      </c>
      <c r="Q105" s="10">
        <f t="shared" si="21"/>
        <v>341.15807893645052</v>
      </c>
      <c r="R105" s="10">
        <f t="shared" si="21"/>
        <v>355.69432845264663</v>
      </c>
      <c r="S105" s="10">
        <f t="shared" si="21"/>
        <v>370.23057796884279</v>
      </c>
      <c r="T105" s="10">
        <f t="shared" si="21"/>
        <v>384.7668274850389</v>
      </c>
      <c r="U105" s="5">
        <v>399.30307700123501</v>
      </c>
      <c r="V105" s="10">
        <f t="shared" si="19"/>
        <v>399.30307700123501</v>
      </c>
      <c r="W105" s="10">
        <f t="shared" si="23"/>
        <v>415.8651322146913</v>
      </c>
      <c r="X105" s="10">
        <f t="shared" si="23"/>
        <v>424.14615982141947</v>
      </c>
      <c r="Y105" s="10">
        <f t="shared" si="23"/>
        <v>432.42718742814759</v>
      </c>
      <c r="Z105" s="10">
        <f t="shared" si="23"/>
        <v>440.70821503487576</v>
      </c>
      <c r="AA105" s="10">
        <f t="shared" si="22"/>
        <v>448.98924264160394</v>
      </c>
      <c r="AB105" s="10">
        <f t="shared" si="22"/>
        <v>457.27027024833205</v>
      </c>
      <c r="AC105" s="10">
        <f t="shared" si="22"/>
        <v>465.55129785506023</v>
      </c>
      <c r="AD105" s="10">
        <f t="shared" si="22"/>
        <v>473.8323254617884</v>
      </c>
      <c r="AE105" s="10">
        <f t="shared" si="22"/>
        <v>482.11335306851652</v>
      </c>
      <c r="AF105" s="10">
        <f t="shared" si="22"/>
        <v>490.39438067524469</v>
      </c>
      <c r="AG105" s="10">
        <f t="shared" si="22"/>
        <v>498.67540828197281</v>
      </c>
      <c r="AH105" s="10">
        <f t="shared" si="22"/>
        <v>506.95643588870098</v>
      </c>
      <c r="AI105" s="10">
        <f t="shared" si="14"/>
        <v>515.2374634954291</v>
      </c>
      <c r="AJ105" s="10">
        <f t="shared" si="14"/>
        <v>523.51849110215721</v>
      </c>
      <c r="AK105" s="10">
        <f t="shared" si="14"/>
        <v>531.79951870888544</v>
      </c>
      <c r="AL105" s="10">
        <f t="shared" si="14"/>
        <v>540.08054631561356</v>
      </c>
      <c r="AM105" s="10">
        <f t="shared" si="14"/>
        <v>548.36157392234168</v>
      </c>
      <c r="AN105" s="10">
        <f t="shared" si="14"/>
        <v>556.64260152906991</v>
      </c>
      <c r="AO105" s="5">
        <v>564.92362913579802</v>
      </c>
    </row>
    <row r="106" spans="1:41">
      <c r="A106" s="6">
        <v>514.99999999999955</v>
      </c>
      <c r="B106" s="5">
        <v>50.291334648174868</v>
      </c>
      <c r="C106" s="5">
        <v>78.50589245008554</v>
      </c>
      <c r="D106" s="5">
        <v>105.0021107863933</v>
      </c>
      <c r="E106" s="5">
        <v>130.02711747628953</v>
      </c>
      <c r="F106" s="5">
        <v>153.75792761095602</v>
      </c>
      <c r="G106" s="5">
        <v>176.32523261343002</v>
      </c>
      <c r="H106" s="10">
        <f t="shared" si="16"/>
        <v>197.33425329288815</v>
      </c>
      <c r="I106" s="5">
        <v>218.34327397234631</v>
      </c>
      <c r="J106" s="10">
        <f t="shared" si="17"/>
        <v>237.49372032809853</v>
      </c>
      <c r="K106" s="5">
        <v>256.64416668385076</v>
      </c>
      <c r="L106" s="10">
        <f t="shared" si="18"/>
        <v>271.2704374860059</v>
      </c>
      <c r="M106" s="10">
        <f t="shared" si="21"/>
        <v>285.89670828816099</v>
      </c>
      <c r="N106" s="10">
        <f t="shared" si="21"/>
        <v>300.52297909031614</v>
      </c>
      <c r="O106" s="10">
        <f t="shared" si="21"/>
        <v>315.14924989247129</v>
      </c>
      <c r="P106" s="10">
        <f t="shared" si="21"/>
        <v>329.77552069462638</v>
      </c>
      <c r="Q106" s="10">
        <f t="shared" si="21"/>
        <v>344.40179149678147</v>
      </c>
      <c r="R106" s="10">
        <f t="shared" si="21"/>
        <v>359.02806229893662</v>
      </c>
      <c r="S106" s="10">
        <f t="shared" si="21"/>
        <v>373.65433310109177</v>
      </c>
      <c r="T106" s="10">
        <f t="shared" si="21"/>
        <v>388.28060390324686</v>
      </c>
      <c r="U106" s="5">
        <v>402.906874705402</v>
      </c>
      <c r="V106" s="10">
        <f t="shared" si="19"/>
        <v>402.906874705402</v>
      </c>
      <c r="W106" s="10">
        <f t="shared" si="23"/>
        <v>419.54047317737451</v>
      </c>
      <c r="X106" s="10">
        <f t="shared" si="23"/>
        <v>427.85727241336076</v>
      </c>
      <c r="Y106" s="10">
        <f t="shared" si="23"/>
        <v>436.17407164934696</v>
      </c>
      <c r="Z106" s="10">
        <f t="shared" si="23"/>
        <v>444.49087088533321</v>
      </c>
      <c r="AA106" s="10">
        <f t="shared" si="22"/>
        <v>452.80767012131946</v>
      </c>
      <c r="AB106" s="10">
        <f t="shared" si="22"/>
        <v>461.12446935730571</v>
      </c>
      <c r="AC106" s="10">
        <f t="shared" si="22"/>
        <v>469.44126859329197</v>
      </c>
      <c r="AD106" s="10">
        <f t="shared" si="22"/>
        <v>477.75806782927822</v>
      </c>
      <c r="AE106" s="10">
        <f t="shared" si="22"/>
        <v>486.07486706526447</v>
      </c>
      <c r="AF106" s="10">
        <f t="shared" si="22"/>
        <v>494.39166630125067</v>
      </c>
      <c r="AG106" s="10">
        <f t="shared" si="22"/>
        <v>502.70846553723692</v>
      </c>
      <c r="AH106" s="10">
        <f t="shared" si="22"/>
        <v>511.02526477322317</v>
      </c>
      <c r="AI106" s="10">
        <f t="shared" si="14"/>
        <v>519.34206400920937</v>
      </c>
      <c r="AJ106" s="10">
        <f t="shared" si="14"/>
        <v>527.65886324519568</v>
      </c>
      <c r="AK106" s="10">
        <f t="shared" si="14"/>
        <v>535.97566248118187</v>
      </c>
      <c r="AL106" s="10">
        <f t="shared" si="14"/>
        <v>544.29246171716818</v>
      </c>
      <c r="AM106" s="10">
        <f t="shared" si="14"/>
        <v>552.60926095315438</v>
      </c>
      <c r="AN106" s="10">
        <f t="shared" si="14"/>
        <v>560.92606018914057</v>
      </c>
      <c r="AO106" s="5">
        <v>569.24285942512688</v>
      </c>
    </row>
    <row r="107" spans="1:41">
      <c r="A107" s="6">
        <v>519.99999999999955</v>
      </c>
      <c r="B107" s="5">
        <v>50.704345584190108</v>
      </c>
      <c r="C107" s="5">
        <v>79.2822027459504</v>
      </c>
      <c r="D107" s="5">
        <v>106.10407159874853</v>
      </c>
      <c r="E107" s="5">
        <v>131.42432287199568</v>
      </c>
      <c r="F107" s="5">
        <v>155.42452199909397</v>
      </c>
      <c r="G107" s="5">
        <v>178.2383194854749</v>
      </c>
      <c r="H107" s="10">
        <f t="shared" si="16"/>
        <v>199.46316354101396</v>
      </c>
      <c r="I107" s="5">
        <v>220.68800759655304</v>
      </c>
      <c r="J107" s="10">
        <f t="shared" si="17"/>
        <v>240.01718001167666</v>
      </c>
      <c r="K107" s="5">
        <v>259.34635242680031</v>
      </c>
      <c r="L107" s="10">
        <f t="shared" si="18"/>
        <v>274.0606679495541</v>
      </c>
      <c r="M107" s="10">
        <f t="shared" si="21"/>
        <v>288.77498347230784</v>
      </c>
      <c r="N107" s="10">
        <f t="shared" si="21"/>
        <v>303.48929899506163</v>
      </c>
      <c r="O107" s="10">
        <f t="shared" si="21"/>
        <v>318.20361451781542</v>
      </c>
      <c r="P107" s="10">
        <f t="shared" si="21"/>
        <v>332.91793004056922</v>
      </c>
      <c r="Q107" s="10">
        <f t="shared" si="21"/>
        <v>347.63224556332295</v>
      </c>
      <c r="R107" s="10">
        <f t="shared" si="21"/>
        <v>362.34656108607675</v>
      </c>
      <c r="S107" s="10">
        <f t="shared" si="21"/>
        <v>377.06087660883054</v>
      </c>
      <c r="T107" s="10">
        <f t="shared" si="21"/>
        <v>391.77519213158428</v>
      </c>
      <c r="U107" s="5">
        <v>406.48950765433807</v>
      </c>
      <c r="V107" s="10">
        <f t="shared" si="19"/>
        <v>406.48950765433807</v>
      </c>
      <c r="W107" s="10">
        <f t="shared" si="23"/>
        <v>423.18379825868431</v>
      </c>
      <c r="X107" s="10">
        <f t="shared" si="23"/>
        <v>431.53094356085739</v>
      </c>
      <c r="Y107" s="10">
        <f t="shared" si="23"/>
        <v>439.87808886303048</v>
      </c>
      <c r="Z107" s="10">
        <f t="shared" si="23"/>
        <v>448.22523416520363</v>
      </c>
      <c r="AA107" s="10">
        <f t="shared" si="22"/>
        <v>456.57237946737672</v>
      </c>
      <c r="AB107" s="10">
        <f t="shared" si="22"/>
        <v>464.91952476954981</v>
      </c>
      <c r="AC107" s="10">
        <f t="shared" si="22"/>
        <v>473.26667007172296</v>
      </c>
      <c r="AD107" s="10">
        <f t="shared" si="22"/>
        <v>481.61381537389605</v>
      </c>
      <c r="AE107" s="10">
        <f t="shared" si="22"/>
        <v>489.96096067606913</v>
      </c>
      <c r="AF107" s="10">
        <f t="shared" si="22"/>
        <v>498.30810597824228</v>
      </c>
      <c r="AG107" s="10">
        <f t="shared" si="22"/>
        <v>506.65525128041537</v>
      </c>
      <c r="AH107" s="10">
        <f t="shared" si="22"/>
        <v>515.00239658258852</v>
      </c>
      <c r="AI107" s="10">
        <f t="shared" si="14"/>
        <v>523.34954188476161</v>
      </c>
      <c r="AJ107" s="10">
        <f t="shared" si="14"/>
        <v>531.6966871869347</v>
      </c>
      <c r="AK107" s="10">
        <f t="shared" si="14"/>
        <v>540.04383248910779</v>
      </c>
      <c r="AL107" s="10">
        <f t="shared" si="14"/>
        <v>548.39097779128087</v>
      </c>
      <c r="AM107" s="10">
        <f t="shared" si="14"/>
        <v>556.73812309345408</v>
      </c>
      <c r="AN107" s="10">
        <f t="shared" si="14"/>
        <v>565.08526839562717</v>
      </c>
      <c r="AO107" s="5">
        <v>573.43241369780026</v>
      </c>
    </row>
    <row r="108" spans="1:41">
      <c r="A108" s="6">
        <v>524.99999999999955</v>
      </c>
      <c r="B108" s="5">
        <v>51.118711069294086</v>
      </c>
      <c r="C108" s="5">
        <v>80.060593590365713</v>
      </c>
      <c r="D108" s="5">
        <v>107.20846316812055</v>
      </c>
      <c r="E108" s="5">
        <v>132.82404097692529</v>
      </c>
      <c r="F108" s="5">
        <v>157.09348578596928</v>
      </c>
      <c r="G108" s="5">
        <v>180.1534206308194</v>
      </c>
      <c r="H108" s="10">
        <f t="shared" si="16"/>
        <v>201.59341511683169</v>
      </c>
      <c r="I108" s="5">
        <v>223.03340960284399</v>
      </c>
      <c r="J108" s="10">
        <f t="shared" si="17"/>
        <v>242.54020674826859</v>
      </c>
      <c r="K108" s="5">
        <v>262.04700389369322</v>
      </c>
      <c r="L108" s="10">
        <f t="shared" si="18"/>
        <v>276.84738062617737</v>
      </c>
      <c r="M108" s="10">
        <f t="shared" si="21"/>
        <v>291.64775735866147</v>
      </c>
      <c r="N108" s="10">
        <f t="shared" si="21"/>
        <v>306.44813409114562</v>
      </c>
      <c r="O108" s="10">
        <f t="shared" si="21"/>
        <v>321.24851082362977</v>
      </c>
      <c r="P108" s="10">
        <f t="shared" si="21"/>
        <v>336.04888755611387</v>
      </c>
      <c r="Q108" s="10">
        <f t="shared" si="21"/>
        <v>350.84926428859802</v>
      </c>
      <c r="R108" s="10">
        <f t="shared" si="21"/>
        <v>365.64964102108218</v>
      </c>
      <c r="S108" s="10">
        <f t="shared" si="21"/>
        <v>380.45001775356633</v>
      </c>
      <c r="T108" s="10">
        <f t="shared" si="21"/>
        <v>395.25039448605048</v>
      </c>
      <c r="U108" s="5">
        <v>410.05077121853458</v>
      </c>
      <c r="V108" s="10">
        <f t="shared" si="19"/>
        <v>410.05077121853458</v>
      </c>
      <c r="W108" s="10">
        <f t="shared" si="23"/>
        <v>426.79539223513541</v>
      </c>
      <c r="X108" s="10">
        <f t="shared" si="23"/>
        <v>435.16770274343583</v>
      </c>
      <c r="Y108" s="10">
        <f t="shared" si="23"/>
        <v>443.54001325173624</v>
      </c>
      <c r="Z108" s="10">
        <f t="shared" si="23"/>
        <v>451.91232376003666</v>
      </c>
      <c r="AA108" s="10">
        <f t="shared" si="22"/>
        <v>460.28463426833713</v>
      </c>
      <c r="AB108" s="10">
        <f t="shared" si="22"/>
        <v>468.65694477663754</v>
      </c>
      <c r="AC108" s="10">
        <f t="shared" si="22"/>
        <v>477.02925528493796</v>
      </c>
      <c r="AD108" s="10">
        <f t="shared" si="22"/>
        <v>485.40156579323838</v>
      </c>
      <c r="AE108" s="10">
        <f t="shared" si="22"/>
        <v>493.77387630153879</v>
      </c>
      <c r="AF108" s="10">
        <f t="shared" si="22"/>
        <v>502.14618680983921</v>
      </c>
      <c r="AG108" s="10">
        <f t="shared" si="22"/>
        <v>510.51849731813962</v>
      </c>
      <c r="AH108" s="10">
        <f t="shared" si="22"/>
        <v>518.8908078264401</v>
      </c>
      <c r="AI108" s="10">
        <f t="shared" si="14"/>
        <v>527.26311833474051</v>
      </c>
      <c r="AJ108" s="10">
        <f t="shared" si="14"/>
        <v>535.63542884304093</v>
      </c>
      <c r="AK108" s="10">
        <f t="shared" si="14"/>
        <v>544.00773935134134</v>
      </c>
      <c r="AL108" s="10">
        <f t="shared" si="14"/>
        <v>552.38004985964176</v>
      </c>
      <c r="AM108" s="10">
        <f t="shared" si="14"/>
        <v>560.75236036794217</v>
      </c>
      <c r="AN108" s="10">
        <f t="shared" si="14"/>
        <v>569.12467087624259</v>
      </c>
      <c r="AO108" s="5">
        <v>577.49698138454301</v>
      </c>
    </row>
    <row r="109" spans="1:41">
      <c r="A109" s="6">
        <v>529.99999999999966</v>
      </c>
      <c r="B109" s="5">
        <v>51.534418040166734</v>
      </c>
      <c r="C109" s="5">
        <v>80.841039119391368</v>
      </c>
      <c r="D109" s="5">
        <v>108.31524854196287</v>
      </c>
      <c r="E109" s="5">
        <v>134.22622469133401</v>
      </c>
      <c r="F109" s="5">
        <v>158.76476152331637</v>
      </c>
      <c r="G109" s="5">
        <v>182.07046707042105</v>
      </c>
      <c r="H109" s="10">
        <f t="shared" si="16"/>
        <v>203.72492463656783</v>
      </c>
      <c r="I109" s="5">
        <v>225.37938220271462</v>
      </c>
      <c r="J109" s="10">
        <f t="shared" si="17"/>
        <v>245.06268460823756</v>
      </c>
      <c r="K109" s="5">
        <v>264.7459870137605</v>
      </c>
      <c r="L109" s="10">
        <f t="shared" si="18"/>
        <v>279.63043537170546</v>
      </c>
      <c r="M109" s="10">
        <f t="shared" si="21"/>
        <v>294.51488372965048</v>
      </c>
      <c r="N109" s="10">
        <f t="shared" si="21"/>
        <v>309.39933208759544</v>
      </c>
      <c r="O109" s="10">
        <f t="shared" si="21"/>
        <v>324.2837804455404</v>
      </c>
      <c r="P109" s="10">
        <f t="shared" si="21"/>
        <v>339.16822880348536</v>
      </c>
      <c r="Q109" s="10">
        <f t="shared" si="21"/>
        <v>354.05267716143038</v>
      </c>
      <c r="R109" s="10">
        <f t="shared" si="21"/>
        <v>368.93712551937534</v>
      </c>
      <c r="S109" s="10">
        <f t="shared" si="21"/>
        <v>383.82157387732036</v>
      </c>
      <c r="T109" s="10">
        <f t="shared" si="21"/>
        <v>398.70602223526532</v>
      </c>
      <c r="U109" s="5">
        <v>413.59047059321028</v>
      </c>
      <c r="V109" s="10">
        <f t="shared" si="19"/>
        <v>413.59047059321028</v>
      </c>
      <c r="W109" s="10">
        <f t="shared" si="23"/>
        <v>430.37553615739046</v>
      </c>
      <c r="X109" s="10">
        <f t="shared" si="23"/>
        <v>438.7680689394806</v>
      </c>
      <c r="Y109" s="10">
        <f t="shared" si="23"/>
        <v>447.16060172157069</v>
      </c>
      <c r="Z109" s="10">
        <f t="shared" si="23"/>
        <v>455.55313450366077</v>
      </c>
      <c r="AA109" s="10">
        <f t="shared" si="22"/>
        <v>463.94566728575086</v>
      </c>
      <c r="AB109" s="10">
        <f t="shared" si="22"/>
        <v>472.33820006784094</v>
      </c>
      <c r="AC109" s="10">
        <f t="shared" si="22"/>
        <v>480.73073284993109</v>
      </c>
      <c r="AD109" s="10">
        <f t="shared" si="22"/>
        <v>489.12326563202117</v>
      </c>
      <c r="AE109" s="10">
        <f t="shared" si="22"/>
        <v>497.51579841411126</v>
      </c>
      <c r="AF109" s="10">
        <f t="shared" si="22"/>
        <v>505.90833119620135</v>
      </c>
      <c r="AG109" s="10">
        <f t="shared" si="22"/>
        <v>514.30086397829143</v>
      </c>
      <c r="AH109" s="10">
        <f t="shared" si="22"/>
        <v>522.69339676038157</v>
      </c>
      <c r="AI109" s="10">
        <f t="shared" si="14"/>
        <v>531.0859295424716</v>
      </c>
      <c r="AJ109" s="10">
        <f t="shared" si="14"/>
        <v>539.47846232456175</v>
      </c>
      <c r="AK109" s="10">
        <f t="shared" si="14"/>
        <v>547.87099510665189</v>
      </c>
      <c r="AL109" s="10">
        <f t="shared" si="14"/>
        <v>556.26352788874192</v>
      </c>
      <c r="AM109" s="10">
        <f t="shared" si="14"/>
        <v>564.65606067083206</v>
      </c>
      <c r="AN109" s="10">
        <f t="shared" si="14"/>
        <v>573.04859345292209</v>
      </c>
      <c r="AO109" s="5">
        <v>581.44112623501223</v>
      </c>
    </row>
    <row r="110" spans="1:41">
      <c r="A110" s="6">
        <v>534.99999999999966</v>
      </c>
      <c r="B110" s="5">
        <v>51.951453628511892</v>
      </c>
      <c r="C110" s="5">
        <v>81.623513898358453</v>
      </c>
      <c r="D110" s="5">
        <v>109.42439141885245</v>
      </c>
      <c r="E110" s="5">
        <v>135.63082773943646</v>
      </c>
      <c r="F110" s="5">
        <v>160.43829269623404</v>
      </c>
      <c r="G110" s="5">
        <v>183.98939080751836</v>
      </c>
      <c r="H110" s="10">
        <f t="shared" si="16"/>
        <v>205.85760969693649</v>
      </c>
      <c r="I110" s="5">
        <v>227.72582858635465</v>
      </c>
      <c r="J110" s="10">
        <f t="shared" si="17"/>
        <v>247.5844986880162</v>
      </c>
      <c r="K110" s="5">
        <v>267.44316878967771</v>
      </c>
      <c r="L110" s="10">
        <f t="shared" si="18"/>
        <v>282.40969399062851</v>
      </c>
      <c r="M110" s="10">
        <f t="shared" si="21"/>
        <v>297.37621919157931</v>
      </c>
      <c r="N110" s="10">
        <f t="shared" si="21"/>
        <v>312.34274439253011</v>
      </c>
      <c r="O110" s="10">
        <f t="shared" si="21"/>
        <v>327.30926959348091</v>
      </c>
      <c r="P110" s="10">
        <f t="shared" si="21"/>
        <v>342.2757947944317</v>
      </c>
      <c r="Q110" s="10">
        <f t="shared" si="21"/>
        <v>357.24231999538245</v>
      </c>
      <c r="R110" s="10">
        <f t="shared" si="21"/>
        <v>372.20884519633324</v>
      </c>
      <c r="S110" s="10">
        <f t="shared" si="21"/>
        <v>387.17537039728404</v>
      </c>
      <c r="T110" s="10">
        <f t="shared" si="21"/>
        <v>402.14189559823484</v>
      </c>
      <c r="U110" s="5">
        <v>417.10842079918564</v>
      </c>
      <c r="V110" s="10">
        <f t="shared" si="19"/>
        <v>417.10842079918564</v>
      </c>
      <c r="W110" s="10">
        <f t="shared" si="23"/>
        <v>433.92450706657115</v>
      </c>
      <c r="X110" s="10">
        <f t="shared" si="23"/>
        <v>442.33255020026388</v>
      </c>
      <c r="Y110" s="10">
        <f t="shared" si="23"/>
        <v>450.74059333395667</v>
      </c>
      <c r="Z110" s="10">
        <f t="shared" si="23"/>
        <v>459.14863646764945</v>
      </c>
      <c r="AA110" s="10">
        <f t="shared" si="22"/>
        <v>467.55667960134218</v>
      </c>
      <c r="AB110" s="10">
        <f t="shared" si="22"/>
        <v>475.96472273503491</v>
      </c>
      <c r="AC110" s="10">
        <f t="shared" si="22"/>
        <v>484.3727658687277</v>
      </c>
      <c r="AD110" s="10">
        <f t="shared" si="22"/>
        <v>492.78080900242048</v>
      </c>
      <c r="AE110" s="10">
        <f t="shared" si="22"/>
        <v>501.18885213611321</v>
      </c>
      <c r="AF110" s="10">
        <f t="shared" si="22"/>
        <v>509.596895269806</v>
      </c>
      <c r="AG110" s="10">
        <f t="shared" si="22"/>
        <v>518.00493840349873</v>
      </c>
      <c r="AH110" s="10">
        <f t="shared" si="22"/>
        <v>526.41298153719151</v>
      </c>
      <c r="AI110" s="10">
        <f t="shared" si="14"/>
        <v>534.82102467088419</v>
      </c>
      <c r="AJ110" s="10">
        <f t="shared" si="14"/>
        <v>543.22906780457697</v>
      </c>
      <c r="AK110" s="10">
        <f t="shared" si="14"/>
        <v>551.63711093826976</v>
      </c>
      <c r="AL110" s="10">
        <f t="shared" si="14"/>
        <v>560.04515407196254</v>
      </c>
      <c r="AM110" s="10">
        <f t="shared" si="14"/>
        <v>568.45319720565521</v>
      </c>
      <c r="AN110" s="10">
        <f t="shared" si="14"/>
        <v>576.861240339348</v>
      </c>
      <c r="AO110" s="5">
        <v>585.26928347304079</v>
      </c>
    </row>
    <row r="111" spans="1:41">
      <c r="A111" s="6">
        <v>539.99999999999966</v>
      </c>
      <c r="B111" s="5">
        <v>52.369805156650798</v>
      </c>
      <c r="C111" s="5">
        <v>82.407992911883511</v>
      </c>
      <c r="D111" s="5">
        <v>110.5358561317811</v>
      </c>
      <c r="E111" s="5">
        <v>137.03780464553262</v>
      </c>
      <c r="F111" s="5">
        <v>162.11402369252542</v>
      </c>
      <c r="G111" s="5">
        <v>185.91012479143043</v>
      </c>
      <c r="H111" s="10">
        <f t="shared" si="16"/>
        <v>207.99138883718621</v>
      </c>
      <c r="I111" s="5">
        <v>230.07265288294198</v>
      </c>
      <c r="J111" s="10">
        <f t="shared" si="17"/>
        <v>250.10553507658011</v>
      </c>
      <c r="K111" s="5">
        <v>270.13841727021827</v>
      </c>
      <c r="L111" s="10">
        <f t="shared" si="18"/>
        <v>285.1850202105378</v>
      </c>
      <c r="M111" s="10">
        <f t="shared" si="21"/>
        <v>300.23162315085739</v>
      </c>
      <c r="N111" s="10">
        <f t="shared" si="21"/>
        <v>315.27822609117698</v>
      </c>
      <c r="O111" s="10">
        <f t="shared" si="21"/>
        <v>330.32482903149651</v>
      </c>
      <c r="P111" s="10">
        <f t="shared" si="21"/>
        <v>345.37143197181604</v>
      </c>
      <c r="Q111" s="10">
        <f t="shared" si="21"/>
        <v>360.41803491213562</v>
      </c>
      <c r="R111" s="10">
        <f t="shared" si="21"/>
        <v>375.46463785245521</v>
      </c>
      <c r="S111" s="10">
        <f t="shared" si="21"/>
        <v>390.51124079277474</v>
      </c>
      <c r="T111" s="10">
        <f t="shared" si="21"/>
        <v>405.55784373309427</v>
      </c>
      <c r="U111" s="5">
        <v>420.60444667341386</v>
      </c>
      <c r="V111" s="10">
        <f t="shared" si="19"/>
        <v>420.60444667341386</v>
      </c>
      <c r="W111" s="10">
        <f t="shared" si="23"/>
        <v>437.4425777954288</v>
      </c>
      <c r="X111" s="10">
        <f t="shared" si="23"/>
        <v>445.86164335643628</v>
      </c>
      <c r="Y111" s="10">
        <f t="shared" si="23"/>
        <v>454.2807089174438</v>
      </c>
      <c r="Z111" s="10">
        <f t="shared" si="23"/>
        <v>462.69977447845127</v>
      </c>
      <c r="AA111" s="10">
        <f t="shared" si="22"/>
        <v>471.11884003945875</v>
      </c>
      <c r="AB111" s="10">
        <f t="shared" si="22"/>
        <v>479.53790560046622</v>
      </c>
      <c r="AC111" s="10">
        <f t="shared" si="22"/>
        <v>487.95697116147369</v>
      </c>
      <c r="AD111" s="10">
        <f t="shared" si="22"/>
        <v>496.37603672248122</v>
      </c>
      <c r="AE111" s="10">
        <f t="shared" si="22"/>
        <v>504.79510228348863</v>
      </c>
      <c r="AF111" s="10">
        <f t="shared" si="22"/>
        <v>513.21416784449616</v>
      </c>
      <c r="AG111" s="10">
        <f t="shared" si="22"/>
        <v>521.63323340550357</v>
      </c>
      <c r="AH111" s="10">
        <f t="shared" si="22"/>
        <v>530.0522989665111</v>
      </c>
      <c r="AI111" s="10">
        <f t="shared" si="14"/>
        <v>538.47136452751852</v>
      </c>
      <c r="AJ111" s="10">
        <f t="shared" si="14"/>
        <v>546.89043008852605</v>
      </c>
      <c r="AK111" s="10">
        <f t="shared" si="14"/>
        <v>555.30949564953357</v>
      </c>
      <c r="AL111" s="10">
        <f t="shared" si="14"/>
        <v>563.72856121054099</v>
      </c>
      <c r="AM111" s="10">
        <f t="shared" si="14"/>
        <v>572.14762677154852</v>
      </c>
      <c r="AN111" s="10">
        <f t="shared" si="14"/>
        <v>580.56669233255593</v>
      </c>
      <c r="AO111" s="5">
        <v>588.98575789356346</v>
      </c>
    </row>
    <row r="112" spans="1:41">
      <c r="A112" s="6">
        <v>544.99999999999977</v>
      </c>
      <c r="B112" s="5">
        <v>52.789460133256291</v>
      </c>
      <c r="C112" s="5">
        <v>83.19445155418444</v>
      </c>
      <c r="D112" s="5">
        <v>111.64960763194865</v>
      </c>
      <c r="E112" s="5">
        <v>138.44711071087644</v>
      </c>
      <c r="F112" s="5">
        <v>163.79189977305521</v>
      </c>
      <c r="G112" s="5">
        <v>187.83260288268269</v>
      </c>
      <c r="H112" s="10">
        <f t="shared" si="16"/>
        <v>210.12618150283058</v>
      </c>
      <c r="I112" s="5">
        <v>232.41976012297846</v>
      </c>
      <c r="J112" s="10">
        <f t="shared" si="17"/>
        <v>252.62568082431895</v>
      </c>
      <c r="K112" s="5">
        <v>272.83160152565944</v>
      </c>
      <c r="L112" s="10">
        <f t="shared" si="18"/>
        <v>287.95627965800622</v>
      </c>
      <c r="M112" s="10">
        <f t="shared" si="21"/>
        <v>303.08095779035301</v>
      </c>
      <c r="N112" s="10">
        <f t="shared" si="21"/>
        <v>318.2056359226998</v>
      </c>
      <c r="O112" s="10">
        <f t="shared" si="21"/>
        <v>333.33031405504659</v>
      </c>
      <c r="P112" s="10">
        <f t="shared" si="21"/>
        <v>348.45499218739337</v>
      </c>
      <c r="Q112" s="10">
        <f t="shared" si="21"/>
        <v>363.5796703197401</v>
      </c>
      <c r="R112" s="10">
        <f t="shared" si="21"/>
        <v>378.70434845208689</v>
      </c>
      <c r="S112" s="10">
        <f t="shared" si="21"/>
        <v>393.82902658443368</v>
      </c>
      <c r="T112" s="10">
        <f t="shared" si="21"/>
        <v>408.95370471678046</v>
      </c>
      <c r="U112" s="5">
        <v>424.07838284912725</v>
      </c>
      <c r="V112" s="10">
        <f t="shared" si="19"/>
        <v>424.07838284912725</v>
      </c>
      <c r="W112" s="10">
        <f t="shared" si="23"/>
        <v>440.9300168435816</v>
      </c>
      <c r="X112" s="10">
        <f t="shared" si="23"/>
        <v>449.35583384080871</v>
      </c>
      <c r="Y112" s="10">
        <f t="shared" si="23"/>
        <v>457.78165083803589</v>
      </c>
      <c r="Z112" s="10">
        <f t="shared" si="23"/>
        <v>466.20746783526306</v>
      </c>
      <c r="AA112" s="10">
        <f t="shared" si="22"/>
        <v>474.63328483249023</v>
      </c>
      <c r="AB112" s="10">
        <f t="shared" si="22"/>
        <v>483.05910182971741</v>
      </c>
      <c r="AC112" s="10">
        <f t="shared" si="22"/>
        <v>491.48491882694452</v>
      </c>
      <c r="AD112" s="10">
        <f t="shared" si="22"/>
        <v>499.9107358241717</v>
      </c>
      <c r="AE112" s="10">
        <f t="shared" si="22"/>
        <v>508.33655282139887</v>
      </c>
      <c r="AF112" s="10">
        <f t="shared" si="22"/>
        <v>516.76236981862598</v>
      </c>
      <c r="AG112" s="10">
        <f t="shared" si="22"/>
        <v>525.18818681585321</v>
      </c>
      <c r="AH112" s="10">
        <f t="shared" si="22"/>
        <v>533.61400381308033</v>
      </c>
      <c r="AI112" s="10">
        <f t="shared" si="14"/>
        <v>542.03982081030745</v>
      </c>
      <c r="AJ112" s="10">
        <f t="shared" si="14"/>
        <v>550.46563780753468</v>
      </c>
      <c r="AK112" s="10">
        <f t="shared" si="14"/>
        <v>558.89145480476191</v>
      </c>
      <c r="AL112" s="10">
        <f t="shared" si="14"/>
        <v>567.31727180198902</v>
      </c>
      <c r="AM112" s="10">
        <f t="shared" si="14"/>
        <v>575.74308879921614</v>
      </c>
      <c r="AN112" s="10">
        <f t="shared" si="14"/>
        <v>584.16890579644337</v>
      </c>
      <c r="AO112" s="5">
        <v>592.59472279367048</v>
      </c>
    </row>
    <row r="113" spans="1:41">
      <c r="A113" s="6">
        <v>549.99999999999977</v>
      </c>
      <c r="B113" s="5">
        <v>53.210406249221805</v>
      </c>
      <c r="C113" s="5">
        <v>83.982865619686095</v>
      </c>
      <c r="D113" s="5">
        <v>112.7656114730387</v>
      </c>
      <c r="E113" s="5">
        <v>139.85870199125858</v>
      </c>
      <c r="F113" s="5">
        <v>165.47186704308677</v>
      </c>
      <c r="G113" s="5">
        <v>189.75675981941026</v>
      </c>
      <c r="H113" s="10">
        <f t="shared" si="16"/>
        <v>212.2619080110025</v>
      </c>
      <c r="I113" s="5">
        <v>234.76705620259474</v>
      </c>
      <c r="J113" s="10">
        <f t="shared" si="17"/>
        <v>255.14482391421137</v>
      </c>
      <c r="K113" s="5">
        <v>275.522591625828</v>
      </c>
      <c r="L113" s="10">
        <f t="shared" si="18"/>
        <v>290.72333983580603</v>
      </c>
      <c r="M113" s="10">
        <f t="shared" si="21"/>
        <v>305.92408804578406</v>
      </c>
      <c r="N113" s="10">
        <f t="shared" si="21"/>
        <v>321.12483625576203</v>
      </c>
      <c r="O113" s="10">
        <f t="shared" si="21"/>
        <v>336.32558446574006</v>
      </c>
      <c r="P113" s="10">
        <f t="shared" si="21"/>
        <v>351.52633267571809</v>
      </c>
      <c r="Q113" s="10">
        <f t="shared" si="21"/>
        <v>366.72708088569613</v>
      </c>
      <c r="R113" s="10">
        <f t="shared" ref="Q113:T176" si="24">(R$2-$K$2)/($U$2-$K$2)*($U113-$K113)+$K113</f>
        <v>381.92782909567416</v>
      </c>
      <c r="S113" s="10">
        <f t="shared" si="24"/>
        <v>397.12857730565213</v>
      </c>
      <c r="T113" s="10">
        <f t="shared" si="24"/>
        <v>412.32932551563022</v>
      </c>
      <c r="U113" s="5">
        <v>427.53007372560819</v>
      </c>
      <c r="V113" s="10">
        <f t="shared" si="19"/>
        <v>427.53007372560819</v>
      </c>
      <c r="W113" s="10">
        <f t="shared" si="23"/>
        <v>444.38708831680469</v>
      </c>
      <c r="X113" s="10">
        <f t="shared" si="23"/>
        <v>452.81559561240289</v>
      </c>
      <c r="Y113" s="10">
        <f t="shared" si="23"/>
        <v>461.24410290800114</v>
      </c>
      <c r="Z113" s="10">
        <f t="shared" si="23"/>
        <v>469.67261020359939</v>
      </c>
      <c r="AA113" s="10">
        <f t="shared" si="22"/>
        <v>478.10111749919764</v>
      </c>
      <c r="AB113" s="10">
        <f t="shared" si="22"/>
        <v>486.52962479479584</v>
      </c>
      <c r="AC113" s="10">
        <f t="shared" si="22"/>
        <v>494.95813209039409</v>
      </c>
      <c r="AD113" s="10">
        <f t="shared" si="22"/>
        <v>503.38663938599234</v>
      </c>
      <c r="AE113" s="10">
        <f t="shared" si="22"/>
        <v>511.81514668159059</v>
      </c>
      <c r="AF113" s="10">
        <f t="shared" si="22"/>
        <v>520.24365397718884</v>
      </c>
      <c r="AG113" s="10">
        <f t="shared" si="22"/>
        <v>528.67216127278709</v>
      </c>
      <c r="AH113" s="10">
        <f t="shared" si="22"/>
        <v>537.10066856838534</v>
      </c>
      <c r="AI113" s="10">
        <f t="shared" si="14"/>
        <v>545.52917586398348</v>
      </c>
      <c r="AJ113" s="10">
        <f t="shared" si="14"/>
        <v>553.95768315958185</v>
      </c>
      <c r="AK113" s="10">
        <f t="shared" si="14"/>
        <v>562.38619045517999</v>
      </c>
      <c r="AL113" s="10">
        <f t="shared" si="14"/>
        <v>570.81469775077824</v>
      </c>
      <c r="AM113" s="10">
        <f t="shared" si="14"/>
        <v>579.24320504637649</v>
      </c>
      <c r="AN113" s="10">
        <f t="shared" si="14"/>
        <v>587.67171234197474</v>
      </c>
      <c r="AO113" s="5">
        <v>596.10021963757299</v>
      </c>
    </row>
    <row r="114" spans="1:41">
      <c r="A114" s="6">
        <v>554.99999999999977</v>
      </c>
      <c r="B114" s="5">
        <v>53.632631373659628</v>
      </c>
      <c r="C114" s="5">
        <v>84.773211293904055</v>
      </c>
      <c r="D114" s="5">
        <v>113.88383379595865</v>
      </c>
      <c r="E114" s="5">
        <v>141.27253527527708</v>
      </c>
      <c r="F114" s="5">
        <v>167.15387242456325</v>
      </c>
      <c r="G114" s="5">
        <v>191.68253118499342</v>
      </c>
      <c r="H114" s="10">
        <f t="shared" si="16"/>
        <v>214.39848951737395</v>
      </c>
      <c r="I114" s="5">
        <v>237.1144478497545</v>
      </c>
      <c r="J114" s="10">
        <f t="shared" si="17"/>
        <v>257.66285323521566</v>
      </c>
      <c r="K114" s="5">
        <v>278.2112586206768</v>
      </c>
      <c r="L114" s="10">
        <f t="shared" si="18"/>
        <v>293.48607010137346</v>
      </c>
      <c r="M114" s="10">
        <f t="shared" ref="M114:P177" si="25">(M$2-$K$2)/($U$2-$K$2)*($U114-$K114)+$K114</f>
        <v>308.76088158207011</v>
      </c>
      <c r="N114" s="10">
        <f t="shared" si="25"/>
        <v>324.03569306276677</v>
      </c>
      <c r="O114" s="10">
        <f t="shared" si="25"/>
        <v>339.31050454346342</v>
      </c>
      <c r="P114" s="10">
        <f t="shared" si="25"/>
        <v>354.58531602416008</v>
      </c>
      <c r="Q114" s="10">
        <f t="shared" si="24"/>
        <v>369.86012750485668</v>
      </c>
      <c r="R114" s="10">
        <f t="shared" si="24"/>
        <v>385.13493898555333</v>
      </c>
      <c r="S114" s="10">
        <f t="shared" si="24"/>
        <v>400.40975046624999</v>
      </c>
      <c r="T114" s="10">
        <f t="shared" si="24"/>
        <v>415.68456194694664</v>
      </c>
      <c r="U114" s="5">
        <v>430.9593734276433</v>
      </c>
      <c r="V114" s="10">
        <f t="shared" si="19"/>
        <v>430.9593734276433</v>
      </c>
      <c r="W114" s="10">
        <f t="shared" si="23"/>
        <v>447.81405192116188</v>
      </c>
      <c r="X114" s="10">
        <f t="shared" si="23"/>
        <v>456.24139116792117</v>
      </c>
      <c r="Y114" s="10">
        <f t="shared" si="23"/>
        <v>464.66873041468045</v>
      </c>
      <c r="Z114" s="10">
        <f t="shared" si="23"/>
        <v>473.09606966143974</v>
      </c>
      <c r="AA114" s="10">
        <f t="shared" si="22"/>
        <v>481.52340890819903</v>
      </c>
      <c r="AB114" s="10">
        <f t="shared" si="22"/>
        <v>489.95074815495832</v>
      </c>
      <c r="AC114" s="10">
        <f t="shared" si="22"/>
        <v>498.37808740171761</v>
      </c>
      <c r="AD114" s="10">
        <f t="shared" si="22"/>
        <v>506.8054266484769</v>
      </c>
      <c r="AE114" s="10">
        <f t="shared" si="22"/>
        <v>515.23276589523618</v>
      </c>
      <c r="AF114" s="10">
        <f t="shared" si="22"/>
        <v>523.66010514199547</v>
      </c>
      <c r="AG114" s="10">
        <f t="shared" si="22"/>
        <v>532.08744438875476</v>
      </c>
      <c r="AH114" s="10">
        <f t="shared" si="22"/>
        <v>540.51478363551405</v>
      </c>
      <c r="AI114" s="10">
        <f t="shared" si="14"/>
        <v>548.94212288227334</v>
      </c>
      <c r="AJ114" s="10">
        <f t="shared" si="14"/>
        <v>557.36946212903263</v>
      </c>
      <c r="AK114" s="10">
        <f t="shared" si="14"/>
        <v>565.79680137579192</v>
      </c>
      <c r="AL114" s="10">
        <f t="shared" si="14"/>
        <v>574.2241406225512</v>
      </c>
      <c r="AM114" s="10">
        <f t="shared" si="14"/>
        <v>582.65147986931049</v>
      </c>
      <c r="AN114" s="10">
        <f t="shared" si="14"/>
        <v>591.07881911606978</v>
      </c>
      <c r="AO114" s="5">
        <v>599.50615836282907</v>
      </c>
    </row>
    <row r="115" spans="1:41">
      <c r="A115" s="6">
        <v>559.99999999999977</v>
      </c>
      <c r="B115" s="5">
        <v>54.056123550023109</v>
      </c>
      <c r="C115" s="5">
        <v>85.565465144595876</v>
      </c>
      <c r="D115" s="5">
        <v>115.00424131402673</v>
      </c>
      <c r="E115" s="5">
        <v>142.68856806327065</v>
      </c>
      <c r="F115" s="5">
        <v>168.83786362929848</v>
      </c>
      <c r="G115" s="5">
        <v>193.60985337688092</v>
      </c>
      <c r="H115" s="10">
        <f t="shared" si="16"/>
        <v>216.53584798458627</v>
      </c>
      <c r="I115" s="5">
        <v>239.46184259229159</v>
      </c>
      <c r="J115" s="10">
        <f t="shared" si="17"/>
        <v>260.17965855778891</v>
      </c>
      <c r="K115" s="5">
        <v>280.89747452328623</v>
      </c>
      <c r="L115" s="10">
        <f t="shared" si="18"/>
        <v>296.24434164643401</v>
      </c>
      <c r="M115" s="10">
        <f t="shared" si="25"/>
        <v>311.59120876958178</v>
      </c>
      <c r="N115" s="10">
        <f t="shared" si="25"/>
        <v>326.93807589272956</v>
      </c>
      <c r="O115" s="10">
        <f t="shared" si="25"/>
        <v>342.28494301587739</v>
      </c>
      <c r="P115" s="10">
        <f t="shared" si="25"/>
        <v>357.63181013902511</v>
      </c>
      <c r="Q115" s="10">
        <f t="shared" si="24"/>
        <v>372.97867726217294</v>
      </c>
      <c r="R115" s="10">
        <f t="shared" si="24"/>
        <v>388.32554438532065</v>
      </c>
      <c r="S115" s="10">
        <f t="shared" si="24"/>
        <v>403.67241150846849</v>
      </c>
      <c r="T115" s="10">
        <f t="shared" si="24"/>
        <v>419.01927863161626</v>
      </c>
      <c r="U115" s="5">
        <v>434.36614575476403</v>
      </c>
      <c r="V115" s="10">
        <f t="shared" si="19"/>
        <v>434.36614575476403</v>
      </c>
      <c r="W115" s="10">
        <f t="shared" si="23"/>
        <v>451.21116300356357</v>
      </c>
      <c r="X115" s="10">
        <f t="shared" si="23"/>
        <v>459.63367162796334</v>
      </c>
      <c r="Y115" s="10">
        <f t="shared" si="23"/>
        <v>468.05618025236311</v>
      </c>
      <c r="Z115" s="10">
        <f t="shared" si="23"/>
        <v>476.47868887676293</v>
      </c>
      <c r="AA115" s="10">
        <f t="shared" si="22"/>
        <v>484.9011975011627</v>
      </c>
      <c r="AB115" s="10">
        <f t="shared" si="22"/>
        <v>493.32370612556247</v>
      </c>
      <c r="AC115" s="10">
        <f t="shared" si="22"/>
        <v>501.74621474996223</v>
      </c>
      <c r="AD115" s="10">
        <f t="shared" si="22"/>
        <v>510.168723374362</v>
      </c>
      <c r="AE115" s="10">
        <f t="shared" si="22"/>
        <v>518.59123199876171</v>
      </c>
      <c r="AF115" s="10">
        <f t="shared" si="22"/>
        <v>527.01374062316154</v>
      </c>
      <c r="AG115" s="10">
        <f t="shared" si="22"/>
        <v>535.43624924756136</v>
      </c>
      <c r="AH115" s="10">
        <f t="shared" si="22"/>
        <v>543.85875787196107</v>
      </c>
      <c r="AI115" s="10">
        <f t="shared" si="14"/>
        <v>552.2812664963609</v>
      </c>
      <c r="AJ115" s="10">
        <f t="shared" si="14"/>
        <v>560.70377512076061</v>
      </c>
      <c r="AK115" s="10">
        <f t="shared" si="14"/>
        <v>569.12628374516044</v>
      </c>
      <c r="AL115" s="10">
        <f t="shared" si="14"/>
        <v>577.54879236956015</v>
      </c>
      <c r="AM115" s="10">
        <f t="shared" si="14"/>
        <v>585.97130099395997</v>
      </c>
      <c r="AN115" s="10">
        <f t="shared" si="14"/>
        <v>594.39380961835968</v>
      </c>
      <c r="AO115" s="5">
        <v>602.81631824275951</v>
      </c>
    </row>
    <row r="116" spans="1:41">
      <c r="A116" s="6">
        <v>564.99999999999989</v>
      </c>
      <c r="B116" s="5">
        <v>54.48087099234786</v>
      </c>
      <c r="C116" s="5">
        <v>86.359604113169397</v>
      </c>
      <c r="D116" s="5">
        <v>116.12680129858931</v>
      </c>
      <c r="E116" s="5">
        <v>144.10675854689063</v>
      </c>
      <c r="F116" s="5">
        <v>170.52378913304517</v>
      </c>
      <c r="G116" s="5">
        <v>195.53866357655971</v>
      </c>
      <c r="H116" s="10">
        <f t="shared" si="16"/>
        <v>218.67390615213822</v>
      </c>
      <c r="I116" s="5">
        <v>241.80914872771669</v>
      </c>
      <c r="J116" s="10">
        <f t="shared" si="17"/>
        <v>262.69513051145253</v>
      </c>
      <c r="K116" s="5">
        <v>283.5811122951884</v>
      </c>
      <c r="L116" s="10">
        <f t="shared" si="18"/>
        <v>298.99802747771162</v>
      </c>
      <c r="M116" s="10">
        <f t="shared" si="25"/>
        <v>314.41494266023483</v>
      </c>
      <c r="N116" s="10">
        <f t="shared" si="25"/>
        <v>329.8318578427581</v>
      </c>
      <c r="O116" s="10">
        <f t="shared" si="25"/>
        <v>345.24877302528131</v>
      </c>
      <c r="P116" s="10">
        <f t="shared" si="25"/>
        <v>360.66568820780452</v>
      </c>
      <c r="Q116" s="10">
        <f t="shared" si="24"/>
        <v>376.08260339032773</v>
      </c>
      <c r="R116" s="10">
        <f t="shared" si="24"/>
        <v>391.49951857285095</v>
      </c>
      <c r="S116" s="10">
        <f t="shared" si="24"/>
        <v>406.91643375537421</v>
      </c>
      <c r="T116" s="10">
        <f t="shared" si="24"/>
        <v>422.33334893789743</v>
      </c>
      <c r="U116" s="5">
        <v>437.75026412042064</v>
      </c>
      <c r="V116" s="10">
        <f t="shared" si="19"/>
        <v>437.75026412042064</v>
      </c>
      <c r="W116" s="10">
        <f t="shared" si="23"/>
        <v>454.57908471926851</v>
      </c>
      <c r="X116" s="10">
        <f t="shared" si="23"/>
        <v>462.99349501869239</v>
      </c>
      <c r="Y116" s="10">
        <f t="shared" si="23"/>
        <v>471.40790531811632</v>
      </c>
      <c r="Z116" s="10">
        <f t="shared" si="23"/>
        <v>479.82231561754026</v>
      </c>
      <c r="AA116" s="10">
        <f t="shared" si="23"/>
        <v>488.23672591696419</v>
      </c>
      <c r="AB116" s="10">
        <f t="shared" si="23"/>
        <v>496.65113621638807</v>
      </c>
      <c r="AC116" s="10">
        <f t="shared" si="23"/>
        <v>505.065546515812</v>
      </c>
      <c r="AD116" s="10">
        <f t="shared" si="23"/>
        <v>513.47995681523594</v>
      </c>
      <c r="AE116" s="10">
        <f t="shared" si="23"/>
        <v>521.89436711465987</v>
      </c>
      <c r="AF116" s="10">
        <f t="shared" si="23"/>
        <v>530.30877741408381</v>
      </c>
      <c r="AG116" s="10">
        <f t="shared" si="23"/>
        <v>538.72318771350774</v>
      </c>
      <c r="AH116" s="10">
        <f t="shared" si="23"/>
        <v>547.13759801293168</v>
      </c>
      <c r="AI116" s="10">
        <f t="shared" si="14"/>
        <v>555.55200831235561</v>
      </c>
      <c r="AJ116" s="10">
        <f t="shared" si="14"/>
        <v>563.96641861177955</v>
      </c>
      <c r="AK116" s="10">
        <f t="shared" ref="AI116:AN158" si="26">(AK$2-$U$2)/($AO$2-$U$2)*($AO116-$U116)+$U116</f>
        <v>572.38082891120348</v>
      </c>
      <c r="AL116" s="10">
        <f t="shared" si="26"/>
        <v>580.7952392106273</v>
      </c>
      <c r="AM116" s="10">
        <f t="shared" si="26"/>
        <v>589.20964951005124</v>
      </c>
      <c r="AN116" s="10">
        <f t="shared" si="26"/>
        <v>597.62405980947517</v>
      </c>
      <c r="AO116" s="5">
        <v>606.03847010889911</v>
      </c>
    </row>
    <row r="117" spans="1:41">
      <c r="A117" s="6">
        <v>569.99999999999989</v>
      </c>
      <c r="B117" s="5">
        <v>54.906862081607095</v>
      </c>
      <c r="C117" s="5">
        <v>87.155605506338205</v>
      </c>
      <c r="D117" s="5">
        <v>117.25148156505294</v>
      </c>
      <c r="E117" s="5">
        <v>145.52706558928844</v>
      </c>
      <c r="F117" s="5">
        <v>172.21159815040923</v>
      </c>
      <c r="G117" s="5">
        <v>197.46889972063099</v>
      </c>
      <c r="H117" s="10">
        <f t="shared" si="16"/>
        <v>220.81258750768149</v>
      </c>
      <c r="I117" s="5">
        <v>244.15627529473201</v>
      </c>
      <c r="J117" s="10">
        <f t="shared" si="17"/>
        <v>265.20916056432338</v>
      </c>
      <c r="K117" s="5">
        <v>286.26204583391478</v>
      </c>
      <c r="L117" s="10">
        <f t="shared" si="18"/>
        <v>301.74700239865098</v>
      </c>
      <c r="M117" s="10">
        <f t="shared" si="25"/>
        <v>317.23195896338717</v>
      </c>
      <c r="N117" s="10">
        <f t="shared" si="25"/>
        <v>332.71691552812337</v>
      </c>
      <c r="O117" s="10">
        <f t="shared" si="25"/>
        <v>348.20187209285956</v>
      </c>
      <c r="P117" s="10">
        <f t="shared" si="25"/>
        <v>363.68682865759575</v>
      </c>
      <c r="Q117" s="10">
        <f t="shared" si="24"/>
        <v>379.17178522233195</v>
      </c>
      <c r="R117" s="10">
        <f t="shared" si="24"/>
        <v>394.65674178706814</v>
      </c>
      <c r="S117" s="10">
        <f t="shared" si="24"/>
        <v>410.14169835180434</v>
      </c>
      <c r="T117" s="10">
        <f t="shared" si="24"/>
        <v>425.62665491654053</v>
      </c>
      <c r="U117" s="5">
        <v>441.11161148127673</v>
      </c>
      <c r="V117" s="10">
        <f t="shared" si="19"/>
        <v>441.11161148127673</v>
      </c>
      <c r="W117" s="10">
        <f t="shared" si="23"/>
        <v>457.91819189544771</v>
      </c>
      <c r="X117" s="10">
        <f t="shared" si="23"/>
        <v>466.3214821025332</v>
      </c>
      <c r="Y117" s="10">
        <f t="shared" si="23"/>
        <v>474.72477230961874</v>
      </c>
      <c r="Z117" s="10">
        <f t="shared" si="23"/>
        <v>483.12806251670423</v>
      </c>
      <c r="AA117" s="10">
        <f t="shared" si="23"/>
        <v>491.53135272378972</v>
      </c>
      <c r="AB117" s="10">
        <f t="shared" si="23"/>
        <v>499.93464293087521</v>
      </c>
      <c r="AC117" s="10">
        <f t="shared" si="23"/>
        <v>508.3379331379607</v>
      </c>
      <c r="AD117" s="10">
        <f t="shared" si="23"/>
        <v>516.74122334504625</v>
      </c>
      <c r="AE117" s="10">
        <f t="shared" si="23"/>
        <v>525.14451355213168</v>
      </c>
      <c r="AF117" s="10">
        <f t="shared" si="23"/>
        <v>533.54780375921723</v>
      </c>
      <c r="AG117" s="10">
        <f t="shared" si="23"/>
        <v>541.95109396630266</v>
      </c>
      <c r="AH117" s="10">
        <f t="shared" si="23"/>
        <v>550.35438417338821</v>
      </c>
      <c r="AI117" s="10">
        <f t="shared" si="26"/>
        <v>558.75767438047365</v>
      </c>
      <c r="AJ117" s="10">
        <f t="shared" si="26"/>
        <v>567.16096458755919</v>
      </c>
      <c r="AK117" s="10">
        <f t="shared" si="26"/>
        <v>575.56425479464474</v>
      </c>
      <c r="AL117" s="10">
        <f t="shared" si="26"/>
        <v>583.96754500173017</v>
      </c>
      <c r="AM117" s="10">
        <f t="shared" si="26"/>
        <v>592.37083520881572</v>
      </c>
      <c r="AN117" s="10">
        <f t="shared" si="26"/>
        <v>600.77412541590115</v>
      </c>
      <c r="AO117" s="5">
        <v>609.1774156229867</v>
      </c>
    </row>
    <row r="118" spans="1:41">
      <c r="A118" s="6">
        <v>574.99999999999989</v>
      </c>
      <c r="B118" s="5">
        <v>55.334085362176666</v>
      </c>
      <c r="C118" s="5">
        <v>87.953446988015102</v>
      </c>
      <c r="D118" s="5">
        <v>118.37825045931575</v>
      </c>
      <c r="E118" s="5">
        <v>146.94944870589677</v>
      </c>
      <c r="F118" s="5">
        <v>173.90124061058049</v>
      </c>
      <c r="G118" s="5">
        <v>199.40050047295452</v>
      </c>
      <c r="H118" s="10">
        <f t="shared" si="16"/>
        <v>222.95181625967513</v>
      </c>
      <c r="I118" s="5">
        <v>246.50313204639571</v>
      </c>
      <c r="J118" s="10">
        <f t="shared" si="17"/>
        <v>267.72164100453301</v>
      </c>
      <c r="K118" s="5">
        <v>288.94014996267038</v>
      </c>
      <c r="L118" s="10">
        <f t="shared" si="18"/>
        <v>304.49114299208816</v>
      </c>
      <c r="M118" s="10">
        <f t="shared" si="25"/>
        <v>320.042136021506</v>
      </c>
      <c r="N118" s="10">
        <f t="shared" si="25"/>
        <v>335.59312905092378</v>
      </c>
      <c r="O118" s="10">
        <f t="shared" si="25"/>
        <v>351.14412208034156</v>
      </c>
      <c r="P118" s="10">
        <f t="shared" si="25"/>
        <v>366.6951151097594</v>
      </c>
      <c r="Q118" s="10">
        <f t="shared" si="24"/>
        <v>382.24610813917718</v>
      </c>
      <c r="R118" s="10">
        <f t="shared" si="24"/>
        <v>397.79710116859496</v>
      </c>
      <c r="S118" s="10">
        <f t="shared" si="24"/>
        <v>413.34809419801275</v>
      </c>
      <c r="T118" s="10">
        <f t="shared" si="24"/>
        <v>428.89908722743058</v>
      </c>
      <c r="U118" s="5">
        <v>444.45008025684837</v>
      </c>
      <c r="V118" s="10">
        <f t="shared" si="19"/>
        <v>444.45008025684837</v>
      </c>
      <c r="W118" s="10">
        <f t="shared" si="23"/>
        <v>461.22862589775099</v>
      </c>
      <c r="X118" s="10">
        <f t="shared" si="23"/>
        <v>469.6178987182023</v>
      </c>
      <c r="Y118" s="10">
        <f t="shared" si="23"/>
        <v>478.00717153865367</v>
      </c>
      <c r="Z118" s="10">
        <f t="shared" si="23"/>
        <v>486.39644435910498</v>
      </c>
      <c r="AA118" s="10">
        <f t="shared" si="23"/>
        <v>494.78571717955629</v>
      </c>
      <c r="AB118" s="10">
        <f t="shared" si="23"/>
        <v>503.1749900000076</v>
      </c>
      <c r="AC118" s="10">
        <f t="shared" si="23"/>
        <v>511.56426282045891</v>
      </c>
      <c r="AD118" s="10">
        <f t="shared" si="23"/>
        <v>519.95353564091022</v>
      </c>
      <c r="AE118" s="10">
        <f t="shared" si="23"/>
        <v>528.34280846136153</v>
      </c>
      <c r="AF118" s="10">
        <f t="shared" si="23"/>
        <v>536.73208128181284</v>
      </c>
      <c r="AG118" s="10">
        <f t="shared" si="23"/>
        <v>545.12135410226415</v>
      </c>
      <c r="AH118" s="10">
        <f t="shared" si="23"/>
        <v>553.51062692271557</v>
      </c>
      <c r="AI118" s="10">
        <f t="shared" si="26"/>
        <v>561.89989974316677</v>
      </c>
      <c r="AJ118" s="10">
        <f t="shared" si="26"/>
        <v>570.28917256361819</v>
      </c>
      <c r="AK118" s="10">
        <f t="shared" si="26"/>
        <v>578.67844538406951</v>
      </c>
      <c r="AL118" s="10">
        <f t="shared" si="26"/>
        <v>587.06771820452082</v>
      </c>
      <c r="AM118" s="10">
        <f t="shared" si="26"/>
        <v>595.45699102497213</v>
      </c>
      <c r="AN118" s="10">
        <f t="shared" si="26"/>
        <v>603.84626384542344</v>
      </c>
      <c r="AO118" s="5">
        <v>612.23553666587475</v>
      </c>
    </row>
    <row r="119" spans="1:41">
      <c r="A119" s="6">
        <v>580</v>
      </c>
      <c r="B119" s="5">
        <v>55.762529538405396</v>
      </c>
      <c r="C119" s="5">
        <v>88.753106571434472</v>
      </c>
      <c r="D119" s="5">
        <v>119.50707684458413</v>
      </c>
      <c r="E119" s="5">
        <v>148.3738680457835</v>
      </c>
      <c r="F119" s="5">
        <v>175.59266713385148</v>
      </c>
      <c r="G119" s="5">
        <v>201.33340519782499</v>
      </c>
      <c r="H119" s="10">
        <f t="shared" si="16"/>
        <v>225.09151731135242</v>
      </c>
      <c r="I119" s="5">
        <v>248.84962942487985</v>
      </c>
      <c r="J119" s="10">
        <f t="shared" si="17"/>
        <v>270.2324649234601</v>
      </c>
      <c r="K119" s="5">
        <v>291.61530042204032</v>
      </c>
      <c r="L119" s="10">
        <f t="shared" si="18"/>
        <v>307.23032760381096</v>
      </c>
      <c r="M119" s="10">
        <f t="shared" si="25"/>
        <v>322.84535478558166</v>
      </c>
      <c r="N119" s="10">
        <f t="shared" si="25"/>
        <v>338.4603819673523</v>
      </c>
      <c r="O119" s="10">
        <f t="shared" si="25"/>
        <v>354.075409149123</v>
      </c>
      <c r="P119" s="10">
        <f t="shared" si="25"/>
        <v>369.69043633089365</v>
      </c>
      <c r="Q119" s="10">
        <f t="shared" si="24"/>
        <v>385.30546351266429</v>
      </c>
      <c r="R119" s="10">
        <f t="shared" si="24"/>
        <v>400.92049069443499</v>
      </c>
      <c r="S119" s="10">
        <f t="shared" si="24"/>
        <v>416.53551787620563</v>
      </c>
      <c r="T119" s="10">
        <f t="shared" si="24"/>
        <v>432.15054505797627</v>
      </c>
      <c r="U119" s="5">
        <v>447.76557223974697</v>
      </c>
      <c r="V119" s="10">
        <f t="shared" si="19"/>
        <v>447.76557223974697</v>
      </c>
      <c r="W119" s="10">
        <f t="shared" si="23"/>
        <v>464.51053404787729</v>
      </c>
      <c r="X119" s="10">
        <f t="shared" si="23"/>
        <v>472.88301495194241</v>
      </c>
      <c r="Y119" s="10">
        <f t="shared" si="23"/>
        <v>481.25549585600754</v>
      </c>
      <c r="Z119" s="10">
        <f t="shared" si="23"/>
        <v>489.62797676007267</v>
      </c>
      <c r="AA119" s="10">
        <f t="shared" si="23"/>
        <v>498.0004576641378</v>
      </c>
      <c r="AB119" s="10">
        <f t="shared" si="23"/>
        <v>506.37293856820298</v>
      </c>
      <c r="AC119" s="10">
        <f t="shared" si="23"/>
        <v>514.74541947226817</v>
      </c>
      <c r="AD119" s="10">
        <f t="shared" si="23"/>
        <v>523.1179003763333</v>
      </c>
      <c r="AE119" s="10">
        <f t="shared" si="23"/>
        <v>531.49038128039842</v>
      </c>
      <c r="AF119" s="10">
        <f t="shared" si="23"/>
        <v>539.86286218446355</v>
      </c>
      <c r="AG119" s="10">
        <f t="shared" si="23"/>
        <v>548.23534308852868</v>
      </c>
      <c r="AH119" s="10">
        <f t="shared" si="23"/>
        <v>556.60782399259381</v>
      </c>
      <c r="AI119" s="10">
        <f t="shared" si="26"/>
        <v>564.98030489665894</v>
      </c>
      <c r="AJ119" s="10">
        <f t="shared" si="26"/>
        <v>573.35278580072406</v>
      </c>
      <c r="AK119" s="10">
        <f t="shared" si="26"/>
        <v>581.72526670478919</v>
      </c>
      <c r="AL119" s="10">
        <f t="shared" si="26"/>
        <v>590.09774760885443</v>
      </c>
      <c r="AM119" s="10">
        <f t="shared" si="26"/>
        <v>598.47022851291956</v>
      </c>
      <c r="AN119" s="10">
        <f t="shared" si="26"/>
        <v>606.84270941698469</v>
      </c>
      <c r="AO119" s="5">
        <v>615.21519032104982</v>
      </c>
    </row>
    <row r="120" spans="1:41">
      <c r="A120" s="6">
        <v>585</v>
      </c>
      <c r="B120" s="5">
        <v>56.192183471286668</v>
      </c>
      <c r="C120" s="5">
        <v>89.554562611495172</v>
      </c>
      <c r="D120" s="5">
        <v>120.63793008856078</v>
      </c>
      <c r="E120" s="5">
        <v>149.80028437355827</v>
      </c>
      <c r="F120" s="5">
        <v>177.28582900889722</v>
      </c>
      <c r="G120" s="5">
        <v>203.2675539341453</v>
      </c>
      <c r="H120" s="10">
        <f t="shared" si="16"/>
        <v>227.23161623595655</v>
      </c>
      <c r="I120" s="5">
        <v>251.19567853776778</v>
      </c>
      <c r="J120" s="10">
        <f t="shared" si="17"/>
        <v>272.74152620070276</v>
      </c>
      <c r="K120" s="5">
        <v>294.2873738636377</v>
      </c>
      <c r="L120" s="10">
        <f t="shared" si="18"/>
        <v>309.96443632695548</v>
      </c>
      <c r="M120" s="10">
        <f t="shared" si="25"/>
        <v>325.64149879027326</v>
      </c>
      <c r="N120" s="10">
        <f t="shared" si="25"/>
        <v>341.31856125359104</v>
      </c>
      <c r="O120" s="10">
        <f t="shared" si="25"/>
        <v>356.99562371690882</v>
      </c>
      <c r="P120" s="10">
        <f t="shared" si="25"/>
        <v>372.67268618022661</v>
      </c>
      <c r="Q120" s="10">
        <f t="shared" si="24"/>
        <v>388.34974864354433</v>
      </c>
      <c r="R120" s="10">
        <f t="shared" si="24"/>
        <v>404.02681110686211</v>
      </c>
      <c r="S120" s="10">
        <f t="shared" si="24"/>
        <v>419.70387357017989</v>
      </c>
      <c r="T120" s="10">
        <f t="shared" si="24"/>
        <v>435.38093603349768</v>
      </c>
      <c r="U120" s="5">
        <v>451.05799849681546</v>
      </c>
      <c r="V120" s="10">
        <f t="shared" si="19"/>
        <v>451.05799849681546</v>
      </c>
      <c r="W120" s="10">
        <f t="shared" si="23"/>
        <v>467.76406911506109</v>
      </c>
      <c r="X120" s="10">
        <f t="shared" si="23"/>
        <v>476.11710442418388</v>
      </c>
      <c r="Y120" s="10">
        <f t="shared" si="23"/>
        <v>484.47013973330667</v>
      </c>
      <c r="Z120" s="10">
        <f t="shared" si="23"/>
        <v>492.82317504242951</v>
      </c>
      <c r="AA120" s="10">
        <f t="shared" si="23"/>
        <v>501.1762103515523</v>
      </c>
      <c r="AB120" s="10">
        <f t="shared" si="23"/>
        <v>509.52924566067509</v>
      </c>
      <c r="AC120" s="10">
        <f t="shared" si="23"/>
        <v>517.88228096979788</v>
      </c>
      <c r="AD120" s="10">
        <f t="shared" si="23"/>
        <v>526.23531627892066</v>
      </c>
      <c r="AE120" s="10">
        <f t="shared" si="23"/>
        <v>534.58835158804345</v>
      </c>
      <c r="AF120" s="10">
        <f t="shared" si="23"/>
        <v>542.94138689716635</v>
      </c>
      <c r="AG120" s="10">
        <f t="shared" si="23"/>
        <v>551.29442220628914</v>
      </c>
      <c r="AH120" s="10">
        <f t="shared" si="23"/>
        <v>559.64745751541193</v>
      </c>
      <c r="AI120" s="10">
        <f t="shared" si="26"/>
        <v>568.00049282453472</v>
      </c>
      <c r="AJ120" s="10">
        <f t="shared" si="26"/>
        <v>576.35352813365751</v>
      </c>
      <c r="AK120" s="10">
        <f t="shared" si="26"/>
        <v>584.70656344278041</v>
      </c>
      <c r="AL120" s="10">
        <f t="shared" si="26"/>
        <v>593.0595987519032</v>
      </c>
      <c r="AM120" s="10">
        <f t="shared" si="26"/>
        <v>601.41263406102598</v>
      </c>
      <c r="AN120" s="10">
        <f t="shared" si="26"/>
        <v>609.76566937014877</v>
      </c>
      <c r="AO120" s="5">
        <v>618.11870467927156</v>
      </c>
    </row>
    <row r="121" spans="1:41">
      <c r="A121" s="6">
        <v>590</v>
      </c>
      <c r="B121" s="5">
        <v>56.623036175227298</v>
      </c>
      <c r="C121" s="5">
        <v>90.357793797315736</v>
      </c>
      <c r="D121" s="5">
        <v>121.77078005099105</v>
      </c>
      <c r="E121" s="5">
        <v>151.22865905181274</v>
      </c>
      <c r="F121" s="5">
        <v>178.98067817078976</v>
      </c>
      <c r="G121" s="5">
        <v>205.2028873705639</v>
      </c>
      <c r="H121" s="10">
        <f t="shared" si="16"/>
        <v>229.37203925320142</v>
      </c>
      <c r="I121" s="5">
        <v>253.54119113583891</v>
      </c>
      <c r="J121" s="10">
        <f t="shared" si="17"/>
        <v>275.24871949072087</v>
      </c>
      <c r="K121" s="5">
        <v>296.95624784560283</v>
      </c>
      <c r="L121" s="10">
        <f t="shared" si="18"/>
        <v>312.69335098719023</v>
      </c>
      <c r="M121" s="10">
        <f t="shared" si="25"/>
        <v>328.43045412877768</v>
      </c>
      <c r="N121" s="10">
        <f t="shared" si="25"/>
        <v>344.16755727036514</v>
      </c>
      <c r="O121" s="10">
        <f t="shared" si="25"/>
        <v>359.90466041195253</v>
      </c>
      <c r="P121" s="10">
        <f t="shared" si="25"/>
        <v>375.64176355353993</v>
      </c>
      <c r="Q121" s="10">
        <f t="shared" si="24"/>
        <v>391.37886669512739</v>
      </c>
      <c r="R121" s="10">
        <f t="shared" si="24"/>
        <v>407.11596983671484</v>
      </c>
      <c r="S121" s="10">
        <f t="shared" si="24"/>
        <v>422.85307297830224</v>
      </c>
      <c r="T121" s="10">
        <f t="shared" si="24"/>
        <v>438.59017611988963</v>
      </c>
      <c r="U121" s="5">
        <v>454.32727926147709</v>
      </c>
      <c r="V121" s="10">
        <f t="shared" si="19"/>
        <v>454.32727926147709</v>
      </c>
      <c r="W121" s="10">
        <f t="shared" si="23"/>
        <v>470.98938883972926</v>
      </c>
      <c r="X121" s="10">
        <f t="shared" si="23"/>
        <v>479.32044362885534</v>
      </c>
      <c r="Y121" s="10">
        <f t="shared" si="23"/>
        <v>487.65149841798143</v>
      </c>
      <c r="Z121" s="10">
        <f t="shared" si="23"/>
        <v>495.98255320710751</v>
      </c>
      <c r="AA121" s="10">
        <f t="shared" si="23"/>
        <v>504.3136079962336</v>
      </c>
      <c r="AB121" s="10">
        <f t="shared" si="23"/>
        <v>512.64466278535963</v>
      </c>
      <c r="AC121" s="10">
        <f t="shared" si="23"/>
        <v>520.97571757448577</v>
      </c>
      <c r="AD121" s="10">
        <f t="shared" si="23"/>
        <v>529.3067723636118</v>
      </c>
      <c r="AE121" s="10">
        <f t="shared" si="23"/>
        <v>537.63782715273794</v>
      </c>
      <c r="AF121" s="10">
        <f t="shared" si="23"/>
        <v>545.96888194186408</v>
      </c>
      <c r="AG121" s="10">
        <f t="shared" si="23"/>
        <v>554.29993673099011</v>
      </c>
      <c r="AH121" s="10">
        <f t="shared" si="23"/>
        <v>562.63099152011614</v>
      </c>
      <c r="AI121" s="10">
        <f t="shared" si="26"/>
        <v>570.96204630924228</v>
      </c>
      <c r="AJ121" s="10">
        <f t="shared" si="26"/>
        <v>579.29310109836842</v>
      </c>
      <c r="AK121" s="10">
        <f t="shared" si="26"/>
        <v>587.62415588749445</v>
      </c>
      <c r="AL121" s="10">
        <f t="shared" si="26"/>
        <v>595.95521067662048</v>
      </c>
      <c r="AM121" s="10">
        <f t="shared" si="26"/>
        <v>604.28626546574662</v>
      </c>
      <c r="AN121" s="10">
        <f t="shared" si="26"/>
        <v>612.61732025487277</v>
      </c>
      <c r="AO121" s="5">
        <v>620.94837504399879</v>
      </c>
    </row>
    <row r="122" spans="1:41">
      <c r="A122" s="6">
        <v>595.00000000000011</v>
      </c>
      <c r="B122" s="5">
        <v>57.055076814910016</v>
      </c>
      <c r="C122" s="5">
        <v>91.162779144994346</v>
      </c>
      <c r="D122" s="5">
        <v>122.90559707155514</v>
      </c>
      <c r="E122" s="5">
        <v>152.65895402407583</v>
      </c>
      <c r="F122" s="5">
        <v>180.677167179723</v>
      </c>
      <c r="G122" s="5">
        <v>207.13934682154417</v>
      </c>
      <c r="H122" s="10">
        <f t="shared" si="16"/>
        <v>231.5127132069176</v>
      </c>
      <c r="I122" s="5">
        <v>255.88607959229103</v>
      </c>
      <c r="J122" s="10">
        <f t="shared" si="17"/>
        <v>277.753940211079</v>
      </c>
      <c r="K122" s="5">
        <v>299.62180082986697</v>
      </c>
      <c r="L122" s="10">
        <f t="shared" si="18"/>
        <v>315.41695512864436</v>
      </c>
      <c r="M122" s="10">
        <f t="shared" si="25"/>
        <v>331.21210942742169</v>
      </c>
      <c r="N122" s="10">
        <f t="shared" si="25"/>
        <v>347.00726372619908</v>
      </c>
      <c r="O122" s="10">
        <f t="shared" si="25"/>
        <v>362.80241802497642</v>
      </c>
      <c r="P122" s="10">
        <f t="shared" si="25"/>
        <v>378.59757232375381</v>
      </c>
      <c r="Q122" s="10">
        <f t="shared" si="24"/>
        <v>394.3927266225312</v>
      </c>
      <c r="R122" s="10">
        <f t="shared" si="24"/>
        <v>410.18788092130853</v>
      </c>
      <c r="S122" s="10">
        <f t="shared" si="24"/>
        <v>425.98303522008592</v>
      </c>
      <c r="T122" s="10">
        <f t="shared" si="24"/>
        <v>441.77818951886331</v>
      </c>
      <c r="U122" s="5">
        <v>457.57334381764065</v>
      </c>
      <c r="V122" s="10">
        <f t="shared" si="19"/>
        <v>457.57334381764065</v>
      </c>
      <c r="W122" s="10">
        <f t="shared" si="23"/>
        <v>474.18665548839954</v>
      </c>
      <c r="X122" s="10">
        <f t="shared" si="23"/>
        <v>482.49331132377898</v>
      </c>
      <c r="Y122" s="10">
        <f t="shared" si="23"/>
        <v>490.79996715915843</v>
      </c>
      <c r="Z122" s="10">
        <f t="shared" si="23"/>
        <v>499.10662299453787</v>
      </c>
      <c r="AA122" s="10">
        <f t="shared" si="23"/>
        <v>507.41327882991732</v>
      </c>
      <c r="AB122" s="10">
        <f t="shared" si="23"/>
        <v>515.71993466529671</v>
      </c>
      <c r="AC122" s="10">
        <f t="shared" si="23"/>
        <v>524.02659050067621</v>
      </c>
      <c r="AD122" s="10">
        <f t="shared" si="23"/>
        <v>532.33324633605571</v>
      </c>
      <c r="AE122" s="10">
        <f t="shared" si="23"/>
        <v>540.6399021714351</v>
      </c>
      <c r="AF122" s="10">
        <f t="shared" si="23"/>
        <v>548.9465580068146</v>
      </c>
      <c r="AG122" s="10">
        <f t="shared" si="23"/>
        <v>557.25321384219399</v>
      </c>
      <c r="AH122" s="10">
        <f t="shared" si="23"/>
        <v>565.55986967757349</v>
      </c>
      <c r="AI122" s="10">
        <f t="shared" si="26"/>
        <v>573.86652551295288</v>
      </c>
      <c r="AJ122" s="10">
        <f t="shared" si="26"/>
        <v>582.17318134833226</v>
      </c>
      <c r="AK122" s="10">
        <f t="shared" si="26"/>
        <v>590.47983718371177</v>
      </c>
      <c r="AL122" s="10">
        <f t="shared" si="26"/>
        <v>598.78649301909127</v>
      </c>
      <c r="AM122" s="10">
        <f t="shared" si="26"/>
        <v>607.09314885447066</v>
      </c>
      <c r="AN122" s="10">
        <f t="shared" si="26"/>
        <v>615.39980468985004</v>
      </c>
      <c r="AO122" s="5">
        <v>623.70646052522955</v>
      </c>
    </row>
    <row r="123" spans="1:41">
      <c r="A123" s="6">
        <v>600.00000000000011</v>
      </c>
      <c r="B123" s="5">
        <v>57.488294702245966</v>
      </c>
      <c r="C123" s="5">
        <v>91.969497990565984</v>
      </c>
      <c r="D123" s="5">
        <v>124.04235195809397</v>
      </c>
      <c r="E123" s="5">
        <v>154.0911317982669</v>
      </c>
      <c r="F123" s="5">
        <v>182.37524920042401</v>
      </c>
      <c r="G123" s="5">
        <v>209.07687420433547</v>
      </c>
      <c r="H123" s="10">
        <f t="shared" si="16"/>
        <v>233.6535655438436</v>
      </c>
      <c r="I123" s="5">
        <v>258.23025688335173</v>
      </c>
      <c r="J123" s="10">
        <f t="shared" si="17"/>
        <v>280.25708453222342</v>
      </c>
      <c r="K123" s="5">
        <v>302.28391218109516</v>
      </c>
      <c r="L123" s="10">
        <f t="shared" si="18"/>
        <v>318.13513400053853</v>
      </c>
      <c r="M123" s="10">
        <f t="shared" si="25"/>
        <v>333.9863558199819</v>
      </c>
      <c r="N123" s="10">
        <f t="shared" si="25"/>
        <v>349.83757763942521</v>
      </c>
      <c r="O123" s="10">
        <f t="shared" si="25"/>
        <v>365.68879945886857</v>
      </c>
      <c r="P123" s="10">
        <f t="shared" si="25"/>
        <v>381.54002127831194</v>
      </c>
      <c r="Q123" s="10">
        <f t="shared" si="24"/>
        <v>397.39124309775531</v>
      </c>
      <c r="R123" s="10">
        <f t="shared" si="24"/>
        <v>413.24246491719862</v>
      </c>
      <c r="S123" s="10">
        <f t="shared" si="24"/>
        <v>429.09368673664198</v>
      </c>
      <c r="T123" s="10">
        <f t="shared" si="24"/>
        <v>444.94490855608535</v>
      </c>
      <c r="U123" s="5">
        <v>460.79613037552872</v>
      </c>
      <c r="V123" s="10">
        <f t="shared" si="19"/>
        <v>460.79613037552872</v>
      </c>
      <c r="W123" s="10">
        <f t="shared" si="23"/>
        <v>477.35603543874436</v>
      </c>
      <c r="X123" s="10">
        <f t="shared" si="23"/>
        <v>485.63598797035223</v>
      </c>
      <c r="Y123" s="10">
        <f t="shared" si="23"/>
        <v>493.91594050196005</v>
      </c>
      <c r="Z123" s="10">
        <f t="shared" si="23"/>
        <v>502.19589303356787</v>
      </c>
      <c r="AA123" s="10">
        <f t="shared" si="23"/>
        <v>510.47584556517569</v>
      </c>
      <c r="AB123" s="10">
        <f t="shared" si="23"/>
        <v>518.75579809678356</v>
      </c>
      <c r="AC123" s="10">
        <f t="shared" si="23"/>
        <v>527.03575062839138</v>
      </c>
      <c r="AD123" s="10">
        <f t="shared" si="23"/>
        <v>535.3157031599992</v>
      </c>
      <c r="AE123" s="10">
        <f t="shared" si="23"/>
        <v>543.59565569160702</v>
      </c>
      <c r="AF123" s="10">
        <f t="shared" si="23"/>
        <v>551.87560822321484</v>
      </c>
      <c r="AG123" s="10">
        <f t="shared" si="23"/>
        <v>560.15556075482266</v>
      </c>
      <c r="AH123" s="10">
        <f t="shared" si="23"/>
        <v>568.43551328643048</v>
      </c>
      <c r="AI123" s="10">
        <f t="shared" si="26"/>
        <v>576.7154658180383</v>
      </c>
      <c r="AJ123" s="10">
        <f t="shared" si="26"/>
        <v>584.99541834964612</v>
      </c>
      <c r="AK123" s="10">
        <f t="shared" si="26"/>
        <v>593.27537088125405</v>
      </c>
      <c r="AL123" s="10">
        <f t="shared" si="26"/>
        <v>601.55532341286187</v>
      </c>
      <c r="AM123" s="10">
        <f t="shared" si="26"/>
        <v>609.83527594446969</v>
      </c>
      <c r="AN123" s="10">
        <f t="shared" si="26"/>
        <v>618.1152284760775</v>
      </c>
      <c r="AO123" s="5">
        <v>626.39518100768532</v>
      </c>
    </row>
    <row r="124" spans="1:41">
      <c r="A124" s="6">
        <v>605.00000000000011</v>
      </c>
      <c r="B124" s="5">
        <v>57.922679293413843</v>
      </c>
      <c r="C124" s="5">
        <v>92.777929983149875</v>
      </c>
      <c r="D124" s="5">
        <v>125.18101597515756</v>
      </c>
      <c r="E124" s="5">
        <v>155.52515543062972</v>
      </c>
      <c r="F124" s="5">
        <v>184.07487798222786</v>
      </c>
      <c r="G124" s="5">
        <v>211.01541201681678</v>
      </c>
      <c r="H124" s="10">
        <f t="shared" si="16"/>
        <v>235.79452429352472</v>
      </c>
      <c r="I124" s="5">
        <v>260.57363657023262</v>
      </c>
      <c r="J124" s="10">
        <f t="shared" si="17"/>
        <v>282.7580493687289</v>
      </c>
      <c r="K124" s="5">
        <v>304.94246216722519</v>
      </c>
      <c r="L124" s="10">
        <f t="shared" si="18"/>
        <v>320.84777454448425</v>
      </c>
      <c r="M124" s="10">
        <f t="shared" si="25"/>
        <v>336.75308692174337</v>
      </c>
      <c r="N124" s="10">
        <f t="shared" si="25"/>
        <v>352.65839929900244</v>
      </c>
      <c r="O124" s="10">
        <f t="shared" si="25"/>
        <v>368.56371167626151</v>
      </c>
      <c r="P124" s="10">
        <f t="shared" si="25"/>
        <v>384.46902405352057</v>
      </c>
      <c r="Q124" s="10">
        <f t="shared" si="24"/>
        <v>400.37433643077969</v>
      </c>
      <c r="R124" s="10">
        <f t="shared" si="24"/>
        <v>416.27964880803876</v>
      </c>
      <c r="S124" s="10">
        <f t="shared" si="24"/>
        <v>432.18496118529788</v>
      </c>
      <c r="T124" s="10">
        <f t="shared" si="24"/>
        <v>448.09027356255694</v>
      </c>
      <c r="U124" s="5">
        <v>463.99558593981601</v>
      </c>
      <c r="V124" s="10">
        <f t="shared" si="19"/>
        <v>463.99558593981601</v>
      </c>
      <c r="W124" s="10">
        <f t="shared" si="23"/>
        <v>480.49769879362225</v>
      </c>
      <c r="X124" s="10">
        <f t="shared" si="23"/>
        <v>488.74875522052537</v>
      </c>
      <c r="Y124" s="10">
        <f t="shared" si="23"/>
        <v>496.99981164742849</v>
      </c>
      <c r="Z124" s="10">
        <f t="shared" si="23"/>
        <v>505.25086807433161</v>
      </c>
      <c r="AA124" s="10">
        <f t="shared" si="23"/>
        <v>513.50192450123473</v>
      </c>
      <c r="AB124" s="10">
        <f t="shared" si="23"/>
        <v>521.75298092813784</v>
      </c>
      <c r="AC124" s="10">
        <f t="shared" si="23"/>
        <v>530.00403735504096</v>
      </c>
      <c r="AD124" s="10">
        <f t="shared" si="23"/>
        <v>538.25509378194408</v>
      </c>
      <c r="AE124" s="10">
        <f t="shared" si="23"/>
        <v>546.5061502088472</v>
      </c>
      <c r="AF124" s="10">
        <f t="shared" si="23"/>
        <v>554.75720663575021</v>
      </c>
      <c r="AG124" s="10">
        <f t="shared" si="23"/>
        <v>563.00826306265333</v>
      </c>
      <c r="AH124" s="10">
        <f t="shared" si="23"/>
        <v>571.25931948955645</v>
      </c>
      <c r="AI124" s="10">
        <f t="shared" si="26"/>
        <v>579.51037591645957</v>
      </c>
      <c r="AJ124" s="10">
        <f t="shared" si="26"/>
        <v>587.76143234336269</v>
      </c>
      <c r="AK124" s="10">
        <f t="shared" si="26"/>
        <v>596.0124887702658</v>
      </c>
      <c r="AL124" s="10">
        <f t="shared" si="26"/>
        <v>604.26354519716892</v>
      </c>
      <c r="AM124" s="10">
        <f t="shared" si="26"/>
        <v>612.51460162407204</v>
      </c>
      <c r="AN124" s="10">
        <f t="shared" si="26"/>
        <v>620.76565805097516</v>
      </c>
      <c r="AO124" s="5">
        <v>629.01671447787828</v>
      </c>
    </row>
    <row r="125" spans="1:41">
      <c r="A125" s="6">
        <v>610.00000000000023</v>
      </c>
      <c r="B125" s="5">
        <v>58.358220185982454</v>
      </c>
      <c r="C125" s="5">
        <v>93.588055078280448</v>
      </c>
      <c r="D125" s="5">
        <v>126.32156083286461</v>
      </c>
      <c r="E125" s="5">
        <v>156.96098851013136</v>
      </c>
      <c r="F125" s="5">
        <v>185.77600783979449</v>
      </c>
      <c r="G125" s="5">
        <v>212.95490331618507</v>
      </c>
      <c r="H125" s="10">
        <f t="shared" si="16"/>
        <v>237.93551804928313</v>
      </c>
      <c r="I125" s="5">
        <v>262.91613278238117</v>
      </c>
      <c r="J125" s="10">
        <f t="shared" si="17"/>
        <v>285.25673237195087</v>
      </c>
      <c r="K125" s="5">
        <v>307.59733196152064</v>
      </c>
      <c r="L125" s="10">
        <f t="shared" si="18"/>
        <v>323.55476538241658</v>
      </c>
      <c r="M125" s="10">
        <f t="shared" si="25"/>
        <v>339.51219880331251</v>
      </c>
      <c r="N125" s="10">
        <f t="shared" si="25"/>
        <v>355.46963222420845</v>
      </c>
      <c r="O125" s="10">
        <f t="shared" si="25"/>
        <v>371.42706564510445</v>
      </c>
      <c r="P125" s="10">
        <f t="shared" si="25"/>
        <v>387.38449906600033</v>
      </c>
      <c r="Q125" s="10">
        <f t="shared" si="24"/>
        <v>403.34193248689633</v>
      </c>
      <c r="R125" s="10">
        <f t="shared" si="24"/>
        <v>419.29936590779221</v>
      </c>
      <c r="S125" s="10">
        <f t="shared" si="24"/>
        <v>435.2567993286882</v>
      </c>
      <c r="T125" s="10">
        <f t="shared" si="24"/>
        <v>451.21423274958414</v>
      </c>
      <c r="U125" s="5">
        <v>467.17166617048008</v>
      </c>
      <c r="V125" s="10">
        <f t="shared" si="19"/>
        <v>467.17166617048008</v>
      </c>
      <c r="W125" s="10">
        <f t="shared" si="23"/>
        <v>483.61181902278173</v>
      </c>
      <c r="X125" s="10">
        <f t="shared" si="23"/>
        <v>491.83189544893258</v>
      </c>
      <c r="Y125" s="10">
        <f t="shared" si="23"/>
        <v>500.05197187508338</v>
      </c>
      <c r="Z125" s="10">
        <f t="shared" si="23"/>
        <v>508.27204830123424</v>
      </c>
      <c r="AA125" s="10">
        <f t="shared" si="23"/>
        <v>516.49212472738509</v>
      </c>
      <c r="AB125" s="10">
        <f t="shared" si="23"/>
        <v>524.71220115353594</v>
      </c>
      <c r="AC125" s="10">
        <f t="shared" si="23"/>
        <v>532.93227757968668</v>
      </c>
      <c r="AD125" s="10">
        <f t="shared" si="23"/>
        <v>541.15235400583754</v>
      </c>
      <c r="AE125" s="10">
        <f t="shared" si="23"/>
        <v>549.37243043198839</v>
      </c>
      <c r="AF125" s="10">
        <f t="shared" si="23"/>
        <v>557.59250685813925</v>
      </c>
      <c r="AG125" s="10">
        <f t="shared" si="23"/>
        <v>565.8125832842901</v>
      </c>
      <c r="AH125" s="10">
        <f t="shared" si="23"/>
        <v>574.03265971044084</v>
      </c>
      <c r="AI125" s="10">
        <f t="shared" si="26"/>
        <v>582.25273613659169</v>
      </c>
      <c r="AJ125" s="10">
        <f t="shared" si="26"/>
        <v>590.47281256274255</v>
      </c>
      <c r="AK125" s="10">
        <f t="shared" si="26"/>
        <v>598.6928889888934</v>
      </c>
      <c r="AL125" s="10">
        <f t="shared" si="26"/>
        <v>606.91296541504425</v>
      </c>
      <c r="AM125" s="10">
        <f t="shared" si="26"/>
        <v>615.13304184119511</v>
      </c>
      <c r="AN125" s="10">
        <f t="shared" si="26"/>
        <v>623.35311826734585</v>
      </c>
      <c r="AO125" s="5">
        <v>631.5731946934967</v>
      </c>
    </row>
    <row r="126" spans="1:41">
      <c r="A126" s="6">
        <v>615.00000000000023</v>
      </c>
      <c r="B126" s="5">
        <v>58.794907116113592</v>
      </c>
      <c r="C126" s="5">
        <v>94.399853531415346</v>
      </c>
      <c r="D126" s="5">
        <v>127.46395867606303</v>
      </c>
      <c r="E126" s="5">
        <v>158.39859514331039</v>
      </c>
      <c r="F126" s="5">
        <v>187.47859363444672</v>
      </c>
      <c r="G126" s="5">
        <v>214.89529169846142</v>
      </c>
      <c r="H126" s="10">
        <f t="shared" si="16"/>
        <v>240.07647595022416</v>
      </c>
      <c r="I126" s="5">
        <v>265.25766020198694</v>
      </c>
      <c r="J126" s="10">
        <f t="shared" si="17"/>
        <v>287.75303192402288</v>
      </c>
      <c r="K126" s="5">
        <v>310.24840364605882</v>
      </c>
      <c r="L126" s="10">
        <f t="shared" si="18"/>
        <v>326.25599680513125</v>
      </c>
      <c r="M126" s="10">
        <f t="shared" si="25"/>
        <v>342.26358996420362</v>
      </c>
      <c r="N126" s="10">
        <f t="shared" si="25"/>
        <v>358.27118312327605</v>
      </c>
      <c r="O126" s="10">
        <f t="shared" si="25"/>
        <v>374.27877628234847</v>
      </c>
      <c r="P126" s="10">
        <f t="shared" si="25"/>
        <v>390.2863694414209</v>
      </c>
      <c r="Q126" s="10">
        <f t="shared" si="24"/>
        <v>406.29396260049327</v>
      </c>
      <c r="R126" s="10">
        <f t="shared" si="24"/>
        <v>422.3015557595657</v>
      </c>
      <c r="S126" s="10">
        <f t="shared" si="24"/>
        <v>438.30914891863813</v>
      </c>
      <c r="T126" s="10">
        <f t="shared" si="24"/>
        <v>454.3167420777105</v>
      </c>
      <c r="U126" s="5">
        <v>470.32433523678293</v>
      </c>
      <c r="V126" s="10">
        <f t="shared" si="19"/>
        <v>470.32433523678293</v>
      </c>
      <c r="W126" s="10">
        <f t="shared" si="23"/>
        <v>486.69857263087499</v>
      </c>
      <c r="X126" s="10">
        <f t="shared" si="23"/>
        <v>494.88569132792099</v>
      </c>
      <c r="Y126" s="10">
        <f t="shared" si="23"/>
        <v>503.072810024967</v>
      </c>
      <c r="Z126" s="10">
        <f t="shared" si="23"/>
        <v>511.25992872201306</v>
      </c>
      <c r="AA126" s="10">
        <f t="shared" si="23"/>
        <v>519.44704741905912</v>
      </c>
      <c r="AB126" s="10">
        <f t="shared" si="23"/>
        <v>527.63416611610512</v>
      </c>
      <c r="AC126" s="10">
        <f t="shared" si="23"/>
        <v>535.82128481315112</v>
      </c>
      <c r="AD126" s="10">
        <f t="shared" si="23"/>
        <v>544.00840351019713</v>
      </c>
      <c r="AE126" s="10">
        <f t="shared" si="23"/>
        <v>552.19552220724313</v>
      </c>
      <c r="AF126" s="10">
        <f t="shared" si="23"/>
        <v>560.38264090428925</v>
      </c>
      <c r="AG126" s="10">
        <f t="shared" si="23"/>
        <v>568.56975960133525</v>
      </c>
      <c r="AH126" s="10">
        <f t="shared" ref="AE126:AL174" si="27">(AH$2-$U$2)/($AO$2-$U$2)*($AO126-$U126)+$U126</f>
        <v>576.75687829838125</v>
      </c>
      <c r="AI126" s="10">
        <f t="shared" si="26"/>
        <v>584.94399699542726</v>
      </c>
      <c r="AJ126" s="10">
        <f t="shared" si="26"/>
        <v>593.13111569247326</v>
      </c>
      <c r="AK126" s="10">
        <f t="shared" si="26"/>
        <v>601.31823438951926</v>
      </c>
      <c r="AL126" s="10">
        <f t="shared" si="26"/>
        <v>609.50535308656526</v>
      </c>
      <c r="AM126" s="10">
        <f t="shared" si="26"/>
        <v>617.69247178361138</v>
      </c>
      <c r="AN126" s="10">
        <f t="shared" si="26"/>
        <v>625.87959048065738</v>
      </c>
      <c r="AO126" s="5">
        <v>634.06670917770339</v>
      </c>
    </row>
    <row r="127" spans="1:41">
      <c r="A127" s="6">
        <v>620.00000000000023</v>
      </c>
      <c r="B127" s="5">
        <v>59.232729955842281</v>
      </c>
      <c r="C127" s="5">
        <v>95.213305891614439</v>
      </c>
      <c r="D127" s="5">
        <v>128.60818207378136</v>
      </c>
      <c r="E127" s="5">
        <v>159.83793993956002</v>
      </c>
      <c r="F127" s="5">
        <v>189.18259075610931</v>
      </c>
      <c r="G127" s="5">
        <v>216.83652127878983</v>
      </c>
      <c r="H127" s="10">
        <f t="shared" si="16"/>
        <v>242.21732766424498</v>
      </c>
      <c r="I127" s="5">
        <v>267.59813404970015</v>
      </c>
      <c r="J127" s="10">
        <f t="shared" si="17"/>
        <v>290.24684713313752</v>
      </c>
      <c r="K127" s="5">
        <v>312.89556021657489</v>
      </c>
      <c r="L127" s="10">
        <f t="shared" si="18"/>
        <v>328.95136076139852</v>
      </c>
      <c r="M127" s="10">
        <f t="shared" si="25"/>
        <v>345.00716130622214</v>
      </c>
      <c r="N127" s="10">
        <f t="shared" si="25"/>
        <v>361.06296185104577</v>
      </c>
      <c r="O127" s="10">
        <f t="shared" si="25"/>
        <v>377.11876239586945</v>
      </c>
      <c r="P127" s="10">
        <f t="shared" si="25"/>
        <v>393.17456294069302</v>
      </c>
      <c r="Q127" s="10">
        <f t="shared" si="24"/>
        <v>409.2303634855167</v>
      </c>
      <c r="R127" s="10">
        <f t="shared" si="24"/>
        <v>425.28616403034027</v>
      </c>
      <c r="S127" s="10">
        <f t="shared" si="24"/>
        <v>441.34196457516396</v>
      </c>
      <c r="T127" s="10">
        <f t="shared" si="24"/>
        <v>457.39776511998758</v>
      </c>
      <c r="U127" s="5">
        <v>473.45356566481121</v>
      </c>
      <c r="V127" s="10">
        <f t="shared" si="19"/>
        <v>473.45356566481121</v>
      </c>
      <c r="W127" s="10">
        <f t="shared" ref="W127:AD158" si="28">(W$2-$U$2)/($AO$2-$U$2)*($AO127-$U127)+$U127</f>
        <v>489.75813885036496</v>
      </c>
      <c r="X127" s="10">
        <f t="shared" si="28"/>
        <v>497.91042544314178</v>
      </c>
      <c r="Y127" s="10">
        <f t="shared" si="28"/>
        <v>506.06271203591865</v>
      </c>
      <c r="Z127" s="10">
        <f t="shared" si="28"/>
        <v>514.21499862869553</v>
      </c>
      <c r="AA127" s="10">
        <f t="shared" si="28"/>
        <v>522.36728522147234</v>
      </c>
      <c r="AB127" s="10">
        <f t="shared" si="28"/>
        <v>530.51957181424928</v>
      </c>
      <c r="AC127" s="10">
        <f t="shared" si="28"/>
        <v>538.67185840702609</v>
      </c>
      <c r="AD127" s="10">
        <f t="shared" si="28"/>
        <v>546.82414499980302</v>
      </c>
      <c r="AE127" s="10">
        <f t="shared" si="27"/>
        <v>554.97643159257984</v>
      </c>
      <c r="AF127" s="10">
        <f t="shared" si="27"/>
        <v>563.12871818535677</v>
      </c>
      <c r="AG127" s="10">
        <f t="shared" si="27"/>
        <v>571.28100477813359</v>
      </c>
      <c r="AH127" s="10">
        <f t="shared" si="27"/>
        <v>579.43329137091041</v>
      </c>
      <c r="AI127" s="10">
        <f t="shared" si="26"/>
        <v>587.58557796368723</v>
      </c>
      <c r="AJ127" s="10">
        <f t="shared" si="26"/>
        <v>595.73786455646416</v>
      </c>
      <c r="AK127" s="10">
        <f t="shared" si="26"/>
        <v>603.89015114924109</v>
      </c>
      <c r="AL127" s="10">
        <f t="shared" si="26"/>
        <v>612.04243774201791</v>
      </c>
      <c r="AM127" s="10">
        <f t="shared" si="26"/>
        <v>620.19472433479473</v>
      </c>
      <c r="AN127" s="10">
        <f t="shared" si="26"/>
        <v>628.34701092757155</v>
      </c>
      <c r="AO127" s="5">
        <v>636.49929752034848</v>
      </c>
    </row>
    <row r="128" spans="1:41">
      <c r="A128" s="6">
        <v>625.00000000000023</v>
      </c>
      <c r="B128" s="5">
        <v>59.671678710431628</v>
      </c>
      <c r="C128" s="5">
        <v>96.028392995383882</v>
      </c>
      <c r="D128" s="5">
        <v>129.75420400896124</v>
      </c>
      <c r="E128" s="5">
        <v>161.2789879968316</v>
      </c>
      <c r="F128" s="5">
        <v>190.88795510583003</v>
      </c>
      <c r="G128" s="5">
        <v>218.77853667250355</v>
      </c>
      <c r="H128" s="10">
        <f t="shared" si="16"/>
        <v>244.35800337201263</v>
      </c>
      <c r="I128" s="5">
        <v>269.93747007152172</v>
      </c>
      <c r="J128" s="10">
        <f t="shared" si="17"/>
        <v>292.73807783005373</v>
      </c>
      <c r="K128" s="5">
        <v>315.53868558858574</v>
      </c>
      <c r="L128" s="10">
        <f t="shared" si="18"/>
        <v>331.64075084762845</v>
      </c>
      <c r="M128" s="10">
        <f t="shared" si="25"/>
        <v>347.74281610667117</v>
      </c>
      <c r="N128" s="10">
        <f t="shared" si="25"/>
        <v>363.84488136571389</v>
      </c>
      <c r="O128" s="10">
        <f t="shared" si="25"/>
        <v>379.94694662475661</v>
      </c>
      <c r="P128" s="10">
        <f t="shared" si="25"/>
        <v>396.04901188379938</v>
      </c>
      <c r="Q128" s="10">
        <f t="shared" si="24"/>
        <v>412.15107714284204</v>
      </c>
      <c r="R128" s="10">
        <f t="shared" si="24"/>
        <v>428.25314240188482</v>
      </c>
      <c r="S128" s="10">
        <f t="shared" si="24"/>
        <v>444.35520766092753</v>
      </c>
      <c r="T128" s="10">
        <f t="shared" si="24"/>
        <v>460.45727291997025</v>
      </c>
      <c r="U128" s="5">
        <v>476.55933817901297</v>
      </c>
      <c r="V128" s="10">
        <f t="shared" si="19"/>
        <v>476.55933817901297</v>
      </c>
      <c r="W128" s="10">
        <f t="shared" si="28"/>
        <v>492.79069935788425</v>
      </c>
      <c r="X128" s="10">
        <f t="shared" si="28"/>
        <v>500.90637994731986</v>
      </c>
      <c r="Y128" s="10">
        <f t="shared" si="28"/>
        <v>509.02206053675548</v>
      </c>
      <c r="Z128" s="10">
        <f t="shared" si="28"/>
        <v>517.13774112619114</v>
      </c>
      <c r="AA128" s="10">
        <f t="shared" si="28"/>
        <v>525.25342171562681</v>
      </c>
      <c r="AB128" s="10">
        <f t="shared" si="28"/>
        <v>533.36910230506237</v>
      </c>
      <c r="AC128" s="10">
        <f t="shared" si="28"/>
        <v>541.48478289449804</v>
      </c>
      <c r="AD128" s="10">
        <f t="shared" si="28"/>
        <v>549.60046348393371</v>
      </c>
      <c r="AE128" s="10">
        <f t="shared" si="27"/>
        <v>557.71614407336926</v>
      </c>
      <c r="AF128" s="10">
        <f t="shared" si="27"/>
        <v>565.83182466280493</v>
      </c>
      <c r="AG128" s="10">
        <f t="shared" si="27"/>
        <v>573.9475052522406</v>
      </c>
      <c r="AH128" s="10">
        <f t="shared" si="27"/>
        <v>582.06318584167616</v>
      </c>
      <c r="AI128" s="10">
        <f t="shared" si="26"/>
        <v>590.17886643111183</v>
      </c>
      <c r="AJ128" s="10">
        <f t="shared" si="26"/>
        <v>598.2945470205475</v>
      </c>
      <c r="AK128" s="10">
        <f t="shared" si="26"/>
        <v>606.41022760998305</v>
      </c>
      <c r="AL128" s="10">
        <f t="shared" si="26"/>
        <v>614.52590819941872</v>
      </c>
      <c r="AM128" s="10">
        <f t="shared" si="26"/>
        <v>622.64158878885439</v>
      </c>
      <c r="AN128" s="10">
        <f t="shared" si="26"/>
        <v>630.75726937828995</v>
      </c>
      <c r="AO128" s="5">
        <v>638.87294996772562</v>
      </c>
    </row>
    <row r="129" spans="1:41">
      <c r="A129" s="6">
        <v>630.00000000000034</v>
      </c>
      <c r="B129" s="5">
        <v>60.111743515799496</v>
      </c>
      <c r="C129" s="5">
        <v>96.8450959606796</v>
      </c>
      <c r="D129" s="5">
        <v>130.90199786846193</v>
      </c>
      <c r="E129" s="5">
        <v>162.72170488774518</v>
      </c>
      <c r="F129" s="5">
        <v>192.59464307886458</v>
      </c>
      <c r="G129" s="5">
        <v>220.72128297693584</v>
      </c>
      <c r="H129" s="10">
        <f t="shared" si="16"/>
        <v>246.49843375188055</v>
      </c>
      <c r="I129" s="5">
        <v>272.2755845268253</v>
      </c>
      <c r="J129" s="10">
        <f t="shared" si="17"/>
        <v>295.22662456577189</v>
      </c>
      <c r="K129" s="5">
        <v>318.17766460471842</v>
      </c>
      <c r="L129" s="10">
        <f t="shared" si="18"/>
        <v>334.32406229806406</v>
      </c>
      <c r="M129" s="10">
        <f t="shared" si="25"/>
        <v>350.47045999140971</v>
      </c>
      <c r="N129" s="10">
        <f t="shared" si="25"/>
        <v>366.61685768475542</v>
      </c>
      <c r="O129" s="10">
        <f t="shared" si="25"/>
        <v>382.76325537810106</v>
      </c>
      <c r="P129" s="10">
        <f t="shared" si="25"/>
        <v>398.90965307144671</v>
      </c>
      <c r="Q129" s="10">
        <f t="shared" si="24"/>
        <v>415.05605076479236</v>
      </c>
      <c r="R129" s="10">
        <f t="shared" si="24"/>
        <v>431.20244845813801</v>
      </c>
      <c r="S129" s="10">
        <f t="shared" si="24"/>
        <v>447.34884615148371</v>
      </c>
      <c r="T129" s="10">
        <f t="shared" si="24"/>
        <v>463.49524384482936</v>
      </c>
      <c r="U129" s="5">
        <v>479.64164153817501</v>
      </c>
      <c r="V129" s="10">
        <f t="shared" si="19"/>
        <v>479.64164153817501</v>
      </c>
      <c r="W129" s="10">
        <f t="shared" si="28"/>
        <v>495.79643801259033</v>
      </c>
      <c r="X129" s="10">
        <f t="shared" si="28"/>
        <v>503.87383624979799</v>
      </c>
      <c r="Y129" s="10">
        <f t="shared" si="28"/>
        <v>511.95123448700565</v>
      </c>
      <c r="Z129" s="10">
        <f t="shared" si="28"/>
        <v>520.02863272421337</v>
      </c>
      <c r="AA129" s="10">
        <f t="shared" si="28"/>
        <v>528.10603096142097</v>
      </c>
      <c r="AB129" s="10">
        <f t="shared" si="28"/>
        <v>536.18342919862857</v>
      </c>
      <c r="AC129" s="10">
        <f t="shared" si="28"/>
        <v>544.26082743583629</v>
      </c>
      <c r="AD129" s="10">
        <f t="shared" si="28"/>
        <v>552.33822567304401</v>
      </c>
      <c r="AE129" s="10">
        <f t="shared" si="27"/>
        <v>560.41562391025161</v>
      </c>
      <c r="AF129" s="10">
        <f t="shared" si="27"/>
        <v>568.49302214745933</v>
      </c>
      <c r="AG129" s="10">
        <f t="shared" si="27"/>
        <v>576.57042038466693</v>
      </c>
      <c r="AH129" s="10">
        <f t="shared" si="27"/>
        <v>584.64781862187465</v>
      </c>
      <c r="AI129" s="10">
        <f t="shared" si="26"/>
        <v>592.72521685908225</v>
      </c>
      <c r="AJ129" s="10">
        <f t="shared" si="26"/>
        <v>600.80261509628986</v>
      </c>
      <c r="AK129" s="10">
        <f t="shared" si="26"/>
        <v>608.88001333349757</v>
      </c>
      <c r="AL129" s="10">
        <f t="shared" si="26"/>
        <v>616.95741157070529</v>
      </c>
      <c r="AM129" s="10">
        <f t="shared" si="26"/>
        <v>625.03480980791289</v>
      </c>
      <c r="AN129" s="10">
        <f t="shared" si="26"/>
        <v>633.1122080451205</v>
      </c>
      <c r="AO129" s="5">
        <v>641.18960628232821</v>
      </c>
    </row>
    <row r="130" spans="1:41">
      <c r="A130" s="6">
        <v>635.00000000000034</v>
      </c>
      <c r="B130" s="5">
        <v>60.552914636014535</v>
      </c>
      <c r="C130" s="5">
        <v>97.663396181064883</v>
      </c>
      <c r="D130" s="5">
        <v>132.05153743332787</v>
      </c>
      <c r="E130" s="5">
        <v>164.16605664609401</v>
      </c>
      <c r="F130" s="5">
        <v>194.30261154830734</v>
      </c>
      <c r="G130" s="5">
        <v>222.66470575395229</v>
      </c>
      <c r="H130" s="10">
        <f t="shared" si="16"/>
        <v>248.63854996571274</v>
      </c>
      <c r="I130" s="5">
        <v>274.61239417747322</v>
      </c>
      <c r="J130" s="10">
        <f t="shared" si="17"/>
        <v>297.71238861032128</v>
      </c>
      <c r="K130" s="5">
        <v>320.81238304316935</v>
      </c>
      <c r="L130" s="10">
        <f t="shared" si="18"/>
        <v>337.00119197548122</v>
      </c>
      <c r="M130" s="10">
        <f t="shared" si="25"/>
        <v>353.19000090779309</v>
      </c>
      <c r="N130" s="10">
        <f t="shared" si="25"/>
        <v>369.37880984010491</v>
      </c>
      <c r="O130" s="10">
        <f t="shared" si="25"/>
        <v>385.56761877241678</v>
      </c>
      <c r="P130" s="10">
        <f t="shared" si="25"/>
        <v>401.75642770472865</v>
      </c>
      <c r="Q130" s="10">
        <f t="shared" si="24"/>
        <v>417.94523663704052</v>
      </c>
      <c r="R130" s="10">
        <f t="shared" si="24"/>
        <v>434.13404556935234</v>
      </c>
      <c r="S130" s="10">
        <f t="shared" si="24"/>
        <v>450.32285450166421</v>
      </c>
      <c r="T130" s="10">
        <f t="shared" si="24"/>
        <v>466.51166343397608</v>
      </c>
      <c r="U130" s="5">
        <v>482.70047236628795</v>
      </c>
      <c r="V130" s="10">
        <f t="shared" si="19"/>
        <v>482.70047236628795</v>
      </c>
      <c r="W130" s="10">
        <f t="shared" si="28"/>
        <v>498.77554061506595</v>
      </c>
      <c r="X130" s="10">
        <f t="shared" si="28"/>
        <v>506.81307473945498</v>
      </c>
      <c r="Y130" s="10">
        <f t="shared" si="28"/>
        <v>514.85060886384395</v>
      </c>
      <c r="Z130" s="10">
        <f t="shared" si="28"/>
        <v>522.88814298823297</v>
      </c>
      <c r="AA130" s="10">
        <f t="shared" si="28"/>
        <v>530.925677112622</v>
      </c>
      <c r="AB130" s="10">
        <f t="shared" si="28"/>
        <v>538.96321123701102</v>
      </c>
      <c r="AC130" s="10">
        <f t="shared" si="28"/>
        <v>547.00074536139994</v>
      </c>
      <c r="AD130" s="10">
        <f t="shared" si="28"/>
        <v>555.03827948578896</v>
      </c>
      <c r="AE130" s="10">
        <f t="shared" si="27"/>
        <v>563.07581361017799</v>
      </c>
      <c r="AF130" s="10">
        <f t="shared" si="27"/>
        <v>571.11334773456701</v>
      </c>
      <c r="AG130" s="10">
        <f t="shared" si="27"/>
        <v>579.15088185895604</v>
      </c>
      <c r="AH130" s="10">
        <f t="shared" si="27"/>
        <v>587.18841598334495</v>
      </c>
      <c r="AI130" s="10">
        <f t="shared" si="26"/>
        <v>595.22595010773398</v>
      </c>
      <c r="AJ130" s="10">
        <f t="shared" si="26"/>
        <v>603.26348423212301</v>
      </c>
      <c r="AK130" s="10">
        <f t="shared" si="26"/>
        <v>611.30101835651203</v>
      </c>
      <c r="AL130" s="10">
        <f t="shared" si="26"/>
        <v>619.33855248090094</v>
      </c>
      <c r="AM130" s="10">
        <f t="shared" si="26"/>
        <v>627.37608660529008</v>
      </c>
      <c r="AN130" s="10">
        <f t="shared" si="26"/>
        <v>635.413620729679</v>
      </c>
      <c r="AO130" s="5">
        <v>643.45115485406802</v>
      </c>
    </row>
    <row r="131" spans="1:41">
      <c r="A131" s="6">
        <v>640.00000000000034</v>
      </c>
      <c r="B131" s="5">
        <v>60.995182460859041</v>
      </c>
      <c r="C131" s="5">
        <v>98.48327532001683</v>
      </c>
      <c r="D131" s="5">
        <v>133.20279686931087</v>
      </c>
      <c r="E131" s="5">
        <v>165.61200975373069</v>
      </c>
      <c r="F131" s="5">
        <v>196.01181784925149</v>
      </c>
      <c r="G131" s="5">
        <v>224.60875101318322</v>
      </c>
      <c r="H131" s="10">
        <f t="shared" si="16"/>
        <v>250.77828364558613</v>
      </c>
      <c r="I131" s="5">
        <v>276.94781627798903</v>
      </c>
      <c r="J131" s="10">
        <f t="shared" si="17"/>
        <v>300.19527195260554</v>
      </c>
      <c r="K131" s="5">
        <v>323.44272762722204</v>
      </c>
      <c r="L131" s="10">
        <f t="shared" si="18"/>
        <v>339.67203836237474</v>
      </c>
      <c r="M131" s="10">
        <f t="shared" si="25"/>
        <v>355.90134909752749</v>
      </c>
      <c r="N131" s="10">
        <f t="shared" si="25"/>
        <v>372.13065983268018</v>
      </c>
      <c r="O131" s="10">
        <f t="shared" si="25"/>
        <v>388.35997056783287</v>
      </c>
      <c r="P131" s="10">
        <f t="shared" si="25"/>
        <v>404.58928130298557</v>
      </c>
      <c r="Q131" s="10">
        <f t="shared" si="24"/>
        <v>420.81859203813832</v>
      </c>
      <c r="R131" s="10">
        <f t="shared" si="24"/>
        <v>437.04790277329101</v>
      </c>
      <c r="S131" s="10">
        <f t="shared" si="24"/>
        <v>453.27721350844377</v>
      </c>
      <c r="T131" s="10">
        <f t="shared" si="24"/>
        <v>469.50652424359646</v>
      </c>
      <c r="U131" s="5">
        <v>485.73583497874915</v>
      </c>
      <c r="V131" s="10">
        <f t="shared" si="19"/>
        <v>485.73583497874915</v>
      </c>
      <c r="W131" s="10">
        <f t="shared" si="28"/>
        <v>501.72819468533226</v>
      </c>
      <c r="X131" s="10">
        <f t="shared" si="28"/>
        <v>509.72437453862381</v>
      </c>
      <c r="Y131" s="10">
        <f t="shared" si="28"/>
        <v>517.72055439191536</v>
      </c>
      <c r="Z131" s="10">
        <f t="shared" si="28"/>
        <v>525.71673424520691</v>
      </c>
      <c r="AA131" s="10">
        <f t="shared" si="28"/>
        <v>533.71291409849846</v>
      </c>
      <c r="AB131" s="10">
        <f t="shared" si="28"/>
        <v>541.70909395179001</v>
      </c>
      <c r="AC131" s="10">
        <f t="shared" si="28"/>
        <v>549.70527380508156</v>
      </c>
      <c r="AD131" s="10">
        <f t="shared" si="28"/>
        <v>557.70145365837311</v>
      </c>
      <c r="AE131" s="10">
        <f t="shared" si="27"/>
        <v>565.69763351166466</v>
      </c>
      <c r="AF131" s="10">
        <f t="shared" si="27"/>
        <v>573.69381336495621</v>
      </c>
      <c r="AG131" s="10">
        <f t="shared" si="27"/>
        <v>581.68999321824776</v>
      </c>
      <c r="AH131" s="10">
        <f t="shared" si="27"/>
        <v>589.68617307153932</v>
      </c>
      <c r="AI131" s="10">
        <f t="shared" si="26"/>
        <v>597.68235292483087</v>
      </c>
      <c r="AJ131" s="10">
        <f t="shared" si="26"/>
        <v>605.67853277812242</v>
      </c>
      <c r="AK131" s="10">
        <f t="shared" si="26"/>
        <v>613.67471263141397</v>
      </c>
      <c r="AL131" s="10">
        <f t="shared" si="26"/>
        <v>621.67089248470552</v>
      </c>
      <c r="AM131" s="10">
        <f t="shared" si="26"/>
        <v>629.66707233799707</v>
      </c>
      <c r="AN131" s="10">
        <f t="shared" si="26"/>
        <v>637.66325219128862</v>
      </c>
      <c r="AO131" s="5">
        <v>645.65943204458017</v>
      </c>
    </row>
    <row r="132" spans="1:41">
      <c r="A132" s="6">
        <v>645.00000000000045</v>
      </c>
      <c r="B132" s="5">
        <v>61.438537503456324</v>
      </c>
      <c r="C132" s="5">
        <v>99.30471530537686</v>
      </c>
      <c r="D132" s="5">
        <v>134.35575071763887</v>
      </c>
      <c r="E132" s="5">
        <v>167.05953112782262</v>
      </c>
      <c r="F132" s="5">
        <v>197.72221976346205</v>
      </c>
      <c r="G132" s="5">
        <v>226.5533651959351</v>
      </c>
      <c r="H132" s="10">
        <f t="shared" ref="H132:H195" si="29">(G132+I132)/2</f>
        <v>252.91756688134248</v>
      </c>
      <c r="I132" s="5">
        <v>279.28176856674986</v>
      </c>
      <c r="J132" s="10">
        <f t="shared" ref="J132:J195" si="30">(I132+K132)/2</f>
        <v>302.67517730125098</v>
      </c>
      <c r="K132" s="5">
        <v>326.06858603575211</v>
      </c>
      <c r="L132" s="10">
        <f t="shared" ref="L132:L195" si="31">(L$2-K$2)/(U$2-K$2)*(U132-K132)+K132</f>
        <v>342.33650155261205</v>
      </c>
      <c r="M132" s="10">
        <f t="shared" si="25"/>
        <v>358.60441706947199</v>
      </c>
      <c r="N132" s="10">
        <f t="shared" si="25"/>
        <v>374.87233258633194</v>
      </c>
      <c r="O132" s="10">
        <f t="shared" si="25"/>
        <v>391.14024810319188</v>
      </c>
      <c r="P132" s="10">
        <f t="shared" si="25"/>
        <v>407.40816362005182</v>
      </c>
      <c r="Q132" s="10">
        <f t="shared" si="24"/>
        <v>423.67607913691177</v>
      </c>
      <c r="R132" s="10">
        <f t="shared" si="24"/>
        <v>439.94399465377171</v>
      </c>
      <c r="S132" s="10">
        <f t="shared" si="24"/>
        <v>456.21191017063171</v>
      </c>
      <c r="T132" s="10">
        <f t="shared" si="24"/>
        <v>472.47982568749165</v>
      </c>
      <c r="U132" s="5">
        <v>488.7477412043516</v>
      </c>
      <c r="V132" s="10">
        <f t="shared" ref="V132:V195" si="32">(V$2-$U$2)/($AO$2-$U$2)*($U132-$U132)+$U132</f>
        <v>488.7477412043516</v>
      </c>
      <c r="W132" s="10">
        <f t="shared" si="28"/>
        <v>504.65458925857001</v>
      </c>
      <c r="X132" s="10">
        <f t="shared" si="28"/>
        <v>512.60801328567925</v>
      </c>
      <c r="Y132" s="10">
        <f t="shared" si="28"/>
        <v>520.56143731278837</v>
      </c>
      <c r="Z132" s="10">
        <f t="shared" si="28"/>
        <v>528.51486133989761</v>
      </c>
      <c r="AA132" s="10">
        <f t="shared" si="28"/>
        <v>536.46828536700684</v>
      </c>
      <c r="AB132" s="10">
        <f t="shared" si="28"/>
        <v>544.42170939411608</v>
      </c>
      <c r="AC132" s="10">
        <f t="shared" si="28"/>
        <v>552.3751334212252</v>
      </c>
      <c r="AD132" s="10">
        <f t="shared" si="28"/>
        <v>560.32855744833444</v>
      </c>
      <c r="AE132" s="10">
        <f t="shared" si="27"/>
        <v>568.28198147544367</v>
      </c>
      <c r="AF132" s="10">
        <f t="shared" si="27"/>
        <v>576.23540550255279</v>
      </c>
      <c r="AG132" s="10">
        <f t="shared" si="27"/>
        <v>584.18882952966203</v>
      </c>
      <c r="AH132" s="10">
        <f t="shared" si="27"/>
        <v>592.14225355677127</v>
      </c>
      <c r="AI132" s="10">
        <f t="shared" si="26"/>
        <v>600.0956775838805</v>
      </c>
      <c r="AJ132" s="10">
        <f t="shared" si="26"/>
        <v>608.04910161098962</v>
      </c>
      <c r="AK132" s="10">
        <f t="shared" si="26"/>
        <v>616.00252563809886</v>
      </c>
      <c r="AL132" s="10">
        <f t="shared" si="26"/>
        <v>623.9559496652081</v>
      </c>
      <c r="AM132" s="10">
        <f t="shared" si="26"/>
        <v>631.90937369231733</v>
      </c>
      <c r="AN132" s="10">
        <f t="shared" si="26"/>
        <v>639.86279771942645</v>
      </c>
      <c r="AO132" s="5">
        <v>647.81622174653569</v>
      </c>
    </row>
    <row r="133" spans="1:41">
      <c r="A133" s="6">
        <v>650.00000000000045</v>
      </c>
      <c r="B133" s="5">
        <v>61.882970397960349</v>
      </c>
      <c r="C133" s="5">
        <v>100.12769832394039</v>
      </c>
      <c r="D133" s="5">
        <v>135.51037388602305</v>
      </c>
      <c r="E133" s="5">
        <v>168.50858810846566</v>
      </c>
      <c r="F133" s="5">
        <v>199.43377550454659</v>
      </c>
      <c r="G133" s="5">
        <v>228.49849515976101</v>
      </c>
      <c r="H133" s="10">
        <f t="shared" si="29"/>
        <v>255.05633220896266</v>
      </c>
      <c r="I133" s="5">
        <v>281.61416925816428</v>
      </c>
      <c r="J133" s="10">
        <f t="shared" si="30"/>
        <v>305.15200808640719</v>
      </c>
      <c r="K133" s="5">
        <v>328.6898469146501</v>
      </c>
      <c r="L133" s="10">
        <f t="shared" si="31"/>
        <v>344.99448324353568</v>
      </c>
      <c r="M133" s="10">
        <f t="shared" si="25"/>
        <v>361.29911957242126</v>
      </c>
      <c r="N133" s="10">
        <f t="shared" si="25"/>
        <v>377.60375590130678</v>
      </c>
      <c r="O133" s="10">
        <f t="shared" si="25"/>
        <v>393.90839223019236</v>
      </c>
      <c r="P133" s="10">
        <f t="shared" si="25"/>
        <v>410.21302855907794</v>
      </c>
      <c r="Q133" s="10">
        <f t="shared" si="24"/>
        <v>426.51766488796352</v>
      </c>
      <c r="R133" s="10">
        <f t="shared" si="24"/>
        <v>442.82230121684904</v>
      </c>
      <c r="S133" s="10">
        <f t="shared" si="24"/>
        <v>459.12693754573468</v>
      </c>
      <c r="T133" s="10">
        <f t="shared" si="24"/>
        <v>475.4315738746202</v>
      </c>
      <c r="U133" s="5">
        <v>491.73621020350578</v>
      </c>
      <c r="V133" s="10">
        <f t="shared" si="32"/>
        <v>491.73621020350578</v>
      </c>
      <c r="W133" s="10">
        <f t="shared" si="28"/>
        <v>507.55491469718453</v>
      </c>
      <c r="X133" s="10">
        <f t="shared" si="28"/>
        <v>515.46426694402396</v>
      </c>
      <c r="Y133" s="10">
        <f t="shared" si="28"/>
        <v>523.37361919086334</v>
      </c>
      <c r="Z133" s="10">
        <f t="shared" si="28"/>
        <v>531.28297143770271</v>
      </c>
      <c r="AA133" s="10">
        <f t="shared" si="28"/>
        <v>539.19232368454209</v>
      </c>
      <c r="AB133" s="10">
        <f t="shared" si="28"/>
        <v>547.10167593138146</v>
      </c>
      <c r="AC133" s="10">
        <f t="shared" si="28"/>
        <v>555.01102817822084</v>
      </c>
      <c r="AD133" s="10">
        <f t="shared" si="28"/>
        <v>562.92038042506022</v>
      </c>
      <c r="AE133" s="10">
        <f t="shared" si="27"/>
        <v>570.82973267189959</v>
      </c>
      <c r="AF133" s="10">
        <f t="shared" si="27"/>
        <v>578.73908491873897</v>
      </c>
      <c r="AG133" s="10">
        <f t="shared" si="27"/>
        <v>586.64843716557834</v>
      </c>
      <c r="AH133" s="10">
        <f t="shared" si="27"/>
        <v>594.55778941241772</v>
      </c>
      <c r="AI133" s="10">
        <f t="shared" si="26"/>
        <v>602.46714165925709</v>
      </c>
      <c r="AJ133" s="10">
        <f t="shared" si="26"/>
        <v>610.37649390609647</v>
      </c>
      <c r="AK133" s="10">
        <f t="shared" si="26"/>
        <v>618.28584615293585</v>
      </c>
      <c r="AL133" s="10">
        <f t="shared" si="26"/>
        <v>626.19519839977522</v>
      </c>
      <c r="AM133" s="10">
        <f t="shared" si="26"/>
        <v>634.1045506466146</v>
      </c>
      <c r="AN133" s="10">
        <f t="shared" si="26"/>
        <v>642.01390289345397</v>
      </c>
      <c r="AO133" s="5">
        <v>649.92325514029335</v>
      </c>
    </row>
    <row r="134" spans="1:41">
      <c r="A134" s="6">
        <v>655.00000000000045</v>
      </c>
      <c r="B134" s="5">
        <v>62.328471897305462</v>
      </c>
      <c r="C134" s="5">
        <v>100.95220681618125</v>
      </c>
      <c r="D134" s="5">
        <v>136.66664163989637</v>
      </c>
      <c r="E134" s="5">
        <v>169.95914844664458</v>
      </c>
      <c r="F134" s="5">
        <v>201.14644370360821</v>
      </c>
      <c r="G134" s="5">
        <v>230.44408816367101</v>
      </c>
      <c r="H134" s="10">
        <f t="shared" si="29"/>
        <v>257.19451259973573</v>
      </c>
      <c r="I134" s="5">
        <v>283.94493703580048</v>
      </c>
      <c r="J134" s="10">
        <f t="shared" si="30"/>
        <v>307.62566846244692</v>
      </c>
      <c r="K134" s="5">
        <v>331.30639988909331</v>
      </c>
      <c r="L134" s="10">
        <f t="shared" si="31"/>
        <v>347.64588672849766</v>
      </c>
      <c r="M134" s="10">
        <f t="shared" si="25"/>
        <v>363.985373567902</v>
      </c>
      <c r="N134" s="10">
        <f t="shared" si="25"/>
        <v>380.32486040730635</v>
      </c>
      <c r="O134" s="10">
        <f t="shared" si="25"/>
        <v>396.66434724671069</v>
      </c>
      <c r="P134" s="10">
        <f t="shared" si="25"/>
        <v>413.00383408611503</v>
      </c>
      <c r="Q134" s="10">
        <f t="shared" si="24"/>
        <v>429.34332092551932</v>
      </c>
      <c r="R134" s="10">
        <f t="shared" si="24"/>
        <v>445.68280776492367</v>
      </c>
      <c r="S134" s="10">
        <f t="shared" si="24"/>
        <v>462.02229460432807</v>
      </c>
      <c r="T134" s="10">
        <f t="shared" si="24"/>
        <v>478.36178144373235</v>
      </c>
      <c r="U134" s="5">
        <v>494.7012682831367</v>
      </c>
      <c r="V134" s="10">
        <f t="shared" si="32"/>
        <v>494.7012682831367</v>
      </c>
      <c r="W134" s="10">
        <f t="shared" si="28"/>
        <v>510.42936251789638</v>
      </c>
      <c r="X134" s="10">
        <f t="shared" si="28"/>
        <v>518.29340963527625</v>
      </c>
      <c r="Y134" s="10">
        <f t="shared" si="28"/>
        <v>526.157456752656</v>
      </c>
      <c r="Z134" s="10">
        <f t="shared" si="28"/>
        <v>534.02150387003587</v>
      </c>
      <c r="AA134" s="10">
        <f t="shared" si="28"/>
        <v>541.88555098741574</v>
      </c>
      <c r="AB134" s="10">
        <f t="shared" si="28"/>
        <v>549.7495981047955</v>
      </c>
      <c r="AC134" s="10">
        <f t="shared" si="28"/>
        <v>557.61364522217536</v>
      </c>
      <c r="AD134" s="10">
        <f t="shared" si="28"/>
        <v>565.47769233955523</v>
      </c>
      <c r="AE134" s="10">
        <f t="shared" si="27"/>
        <v>573.34173945693499</v>
      </c>
      <c r="AF134" s="10">
        <f t="shared" si="27"/>
        <v>581.20578657431486</v>
      </c>
      <c r="AG134" s="10">
        <f t="shared" si="27"/>
        <v>589.06983369169473</v>
      </c>
      <c r="AH134" s="10">
        <f t="shared" si="27"/>
        <v>596.93388080907448</v>
      </c>
      <c r="AI134" s="10">
        <f t="shared" si="26"/>
        <v>604.79792792645435</v>
      </c>
      <c r="AJ134" s="10">
        <f t="shared" si="26"/>
        <v>612.66197504383422</v>
      </c>
      <c r="AK134" s="10">
        <f t="shared" si="26"/>
        <v>620.52602216121397</v>
      </c>
      <c r="AL134" s="10">
        <f t="shared" si="26"/>
        <v>628.39006927859384</v>
      </c>
      <c r="AM134" s="10">
        <f t="shared" si="26"/>
        <v>636.25411639597371</v>
      </c>
      <c r="AN134" s="10">
        <f t="shared" si="26"/>
        <v>644.11816351335347</v>
      </c>
      <c r="AO134" s="5">
        <v>651.98221063073333</v>
      </c>
    </row>
    <row r="135" spans="1:41">
      <c r="A135" s="6">
        <v>660.00000000000057</v>
      </c>
      <c r="B135" s="5">
        <v>62.775032871014147</v>
      </c>
      <c r="C135" s="5">
        <v>101.77822347110643</v>
      </c>
      <c r="D135" s="5">
        <v>137.82452959387589</v>
      </c>
      <c r="E135" s="5">
        <v>171.41118029252988</v>
      </c>
      <c r="F135" s="5">
        <v>202.86018339536696</v>
      </c>
      <c r="G135" s="5">
        <v>232.39009185396378</v>
      </c>
      <c r="H135" s="10">
        <f t="shared" si="29"/>
        <v>259.33204145019761</v>
      </c>
      <c r="I135" s="5">
        <v>286.27399104643149</v>
      </c>
      <c r="J135" s="10">
        <f t="shared" si="30"/>
        <v>310.09606331151576</v>
      </c>
      <c r="K135" s="5">
        <v>333.91813557659998</v>
      </c>
      <c r="L135" s="10">
        <f t="shared" si="31"/>
        <v>350.29061688980914</v>
      </c>
      <c r="M135" s="10">
        <f t="shared" si="25"/>
        <v>366.66309820301831</v>
      </c>
      <c r="N135" s="10">
        <f t="shared" si="25"/>
        <v>383.03557951622747</v>
      </c>
      <c r="O135" s="10">
        <f t="shared" si="25"/>
        <v>399.40806082943664</v>
      </c>
      <c r="P135" s="10">
        <f t="shared" si="25"/>
        <v>415.7805421426458</v>
      </c>
      <c r="Q135" s="10">
        <f t="shared" si="24"/>
        <v>432.15302345585496</v>
      </c>
      <c r="R135" s="10">
        <f t="shared" si="24"/>
        <v>448.52550476906413</v>
      </c>
      <c r="S135" s="10">
        <f t="shared" si="24"/>
        <v>464.89798608227335</v>
      </c>
      <c r="T135" s="10">
        <f t="shared" si="24"/>
        <v>481.27046739548251</v>
      </c>
      <c r="U135" s="5">
        <v>497.64294870869168</v>
      </c>
      <c r="V135" s="10">
        <f t="shared" si="32"/>
        <v>497.64294870869168</v>
      </c>
      <c r="W135" s="10">
        <f t="shared" si="28"/>
        <v>513.27812523259263</v>
      </c>
      <c r="X135" s="10">
        <f t="shared" si="28"/>
        <v>521.09571349454313</v>
      </c>
      <c r="Y135" s="10">
        <f t="shared" si="28"/>
        <v>528.91330175649364</v>
      </c>
      <c r="Z135" s="10">
        <f t="shared" si="28"/>
        <v>536.73089001844403</v>
      </c>
      <c r="AA135" s="10">
        <f t="shared" si="28"/>
        <v>544.54847828039453</v>
      </c>
      <c r="AB135" s="10">
        <f t="shared" si="28"/>
        <v>552.36606654234504</v>
      </c>
      <c r="AC135" s="10">
        <f t="shared" si="28"/>
        <v>560.18365480429554</v>
      </c>
      <c r="AD135" s="10">
        <f t="shared" si="28"/>
        <v>568.00124306624593</v>
      </c>
      <c r="AE135" s="10">
        <f t="shared" si="27"/>
        <v>575.81883132819644</v>
      </c>
      <c r="AF135" s="10">
        <f t="shared" si="27"/>
        <v>583.63641959014694</v>
      </c>
      <c r="AG135" s="10">
        <f t="shared" si="27"/>
        <v>591.45400785209745</v>
      </c>
      <c r="AH135" s="10">
        <f t="shared" si="27"/>
        <v>599.27159611404795</v>
      </c>
      <c r="AI135" s="10">
        <f t="shared" si="26"/>
        <v>607.08918437599834</v>
      </c>
      <c r="AJ135" s="10">
        <f t="shared" si="26"/>
        <v>614.90677263794885</v>
      </c>
      <c r="AK135" s="10">
        <f t="shared" si="26"/>
        <v>622.72436089989935</v>
      </c>
      <c r="AL135" s="10">
        <f t="shared" si="26"/>
        <v>630.54194916184986</v>
      </c>
      <c r="AM135" s="10">
        <f t="shared" si="26"/>
        <v>638.35953742380025</v>
      </c>
      <c r="AN135" s="10">
        <f t="shared" si="26"/>
        <v>646.17712568575075</v>
      </c>
      <c r="AO135" s="5">
        <v>653.99471394770126</v>
      </c>
    </row>
    <row r="136" spans="1:41">
      <c r="A136" s="6">
        <v>665.00000000000057</v>
      </c>
      <c r="B136" s="5">
        <v>63.22264430306091</v>
      </c>
      <c r="C136" s="5">
        <v>102.60573122123711</v>
      </c>
      <c r="D136" s="5">
        <v>138.98401370344209</v>
      </c>
      <c r="E136" s="5">
        <v>172.86465218410092</v>
      </c>
      <c r="F136" s="5">
        <v>204.57495400473564</v>
      </c>
      <c r="G136" s="5">
        <v>234.3364542506616</v>
      </c>
      <c r="H136" s="10">
        <f t="shared" si="29"/>
        <v>261.46885257281326</v>
      </c>
      <c r="I136" s="5">
        <v>288.60125089496489</v>
      </c>
      <c r="J136" s="10">
        <f t="shared" si="30"/>
        <v>312.56309824788218</v>
      </c>
      <c r="K136" s="5">
        <v>336.52494560079947</v>
      </c>
      <c r="L136" s="10">
        <f t="shared" si="31"/>
        <v>352.9285801920883</v>
      </c>
      <c r="M136" s="10">
        <f t="shared" si="25"/>
        <v>369.33221478337714</v>
      </c>
      <c r="N136" s="10">
        <f t="shared" si="25"/>
        <v>385.73584937466597</v>
      </c>
      <c r="O136" s="10">
        <f t="shared" si="25"/>
        <v>402.13948396595481</v>
      </c>
      <c r="P136" s="10">
        <f t="shared" si="25"/>
        <v>418.54311855724364</v>
      </c>
      <c r="Q136" s="10">
        <f t="shared" si="24"/>
        <v>434.94675314853248</v>
      </c>
      <c r="R136" s="10">
        <f t="shared" si="24"/>
        <v>451.35038773982131</v>
      </c>
      <c r="S136" s="10">
        <f t="shared" si="24"/>
        <v>467.75402233111015</v>
      </c>
      <c r="T136" s="10">
        <f t="shared" si="24"/>
        <v>484.15765692239898</v>
      </c>
      <c r="U136" s="5">
        <v>500.56129151368782</v>
      </c>
      <c r="V136" s="10">
        <f t="shared" si="32"/>
        <v>500.56129151368782</v>
      </c>
      <c r="W136" s="10">
        <f t="shared" si="28"/>
        <v>516.10139620173322</v>
      </c>
      <c r="X136" s="10">
        <f t="shared" si="28"/>
        <v>523.87144854575592</v>
      </c>
      <c r="Y136" s="10">
        <f t="shared" si="28"/>
        <v>531.64150088977863</v>
      </c>
      <c r="Z136" s="10">
        <f t="shared" si="28"/>
        <v>539.41155323380133</v>
      </c>
      <c r="AA136" s="10">
        <f t="shared" si="28"/>
        <v>547.18160557782403</v>
      </c>
      <c r="AB136" s="10">
        <f t="shared" si="28"/>
        <v>554.95165792184673</v>
      </c>
      <c r="AC136" s="10">
        <f t="shared" si="28"/>
        <v>562.72171026586943</v>
      </c>
      <c r="AD136" s="10">
        <f t="shared" si="28"/>
        <v>570.49176260989225</v>
      </c>
      <c r="AE136" s="10">
        <f t="shared" si="27"/>
        <v>578.26181495391484</v>
      </c>
      <c r="AF136" s="10">
        <f t="shared" si="27"/>
        <v>586.03186729793765</v>
      </c>
      <c r="AG136" s="10">
        <f t="shared" si="27"/>
        <v>593.80191964196035</v>
      </c>
      <c r="AH136" s="10">
        <f t="shared" si="27"/>
        <v>601.57197198598305</v>
      </c>
      <c r="AI136" s="10">
        <f t="shared" si="26"/>
        <v>609.34202433000576</v>
      </c>
      <c r="AJ136" s="10">
        <f t="shared" si="26"/>
        <v>617.11207667402846</v>
      </c>
      <c r="AK136" s="10">
        <f t="shared" si="26"/>
        <v>624.88212901805116</v>
      </c>
      <c r="AL136" s="10">
        <f t="shared" si="26"/>
        <v>632.65218136207386</v>
      </c>
      <c r="AM136" s="10">
        <f t="shared" si="26"/>
        <v>640.42223370609656</v>
      </c>
      <c r="AN136" s="10">
        <f t="shared" si="26"/>
        <v>648.19228605011926</v>
      </c>
      <c r="AO136" s="5">
        <v>655.96233839414197</v>
      </c>
    </row>
    <row r="137" spans="1:41">
      <c r="A137" s="6">
        <v>670.00000000000057</v>
      </c>
      <c r="B137" s="5">
        <v>63.671297289790282</v>
      </c>
      <c r="C137" s="5">
        <v>103.43471323771176</v>
      </c>
      <c r="D137" s="5">
        <v>140.14507025682843</v>
      </c>
      <c r="E137" s="5">
        <v>174.31953303608506</v>
      </c>
      <c r="F137" s="5">
        <v>206.29071533383677</v>
      </c>
      <c r="G137" s="5">
        <v>236.28312373453173</v>
      </c>
      <c r="H137" s="10">
        <f t="shared" si="29"/>
        <v>263.60488018737817</v>
      </c>
      <c r="I137" s="5">
        <v>290.92663664022467</v>
      </c>
      <c r="J137" s="10">
        <f t="shared" si="30"/>
        <v>315.02667962303929</v>
      </c>
      <c r="K137" s="5">
        <v>339.12672260585384</v>
      </c>
      <c r="L137" s="10">
        <f t="shared" si="31"/>
        <v>355.75645144535702</v>
      </c>
      <c r="M137" s="10">
        <f t="shared" si="25"/>
        <v>372.38618028486019</v>
      </c>
      <c r="N137" s="10">
        <f t="shared" si="25"/>
        <v>389.01590912436336</v>
      </c>
      <c r="O137" s="10">
        <f t="shared" si="25"/>
        <v>405.64563796386653</v>
      </c>
      <c r="P137" s="10">
        <f t="shared" si="25"/>
        <v>422.27536680336971</v>
      </c>
      <c r="Q137" s="10">
        <f t="shared" si="24"/>
        <v>438.90509564287288</v>
      </c>
      <c r="R137" s="10">
        <f t="shared" si="24"/>
        <v>455.53482448237605</v>
      </c>
      <c r="S137" s="10">
        <f t="shared" si="24"/>
        <v>472.16455332187923</v>
      </c>
      <c r="T137" s="10">
        <f t="shared" si="24"/>
        <v>488.7942821613824</v>
      </c>
      <c r="U137" s="5">
        <v>505.42401100088557</v>
      </c>
      <c r="V137" s="10">
        <f t="shared" si="32"/>
        <v>505.42401100088557</v>
      </c>
      <c r="W137" s="10">
        <f t="shared" si="28"/>
        <v>520.6702704234674</v>
      </c>
      <c r="X137" s="10">
        <f t="shared" si="28"/>
        <v>528.29340013475837</v>
      </c>
      <c r="Y137" s="10">
        <f t="shared" si="28"/>
        <v>535.91652984604923</v>
      </c>
      <c r="Z137" s="10">
        <f t="shared" si="28"/>
        <v>543.5396595573402</v>
      </c>
      <c r="AA137" s="10">
        <f t="shared" si="28"/>
        <v>551.16278926863106</v>
      </c>
      <c r="AB137" s="10">
        <f t="shared" si="28"/>
        <v>558.78591897992203</v>
      </c>
      <c r="AC137" s="10">
        <f t="shared" si="28"/>
        <v>566.40904869121289</v>
      </c>
      <c r="AD137" s="10">
        <f t="shared" si="28"/>
        <v>574.03217840250386</v>
      </c>
      <c r="AE137" s="10">
        <f t="shared" si="27"/>
        <v>581.65530811379472</v>
      </c>
      <c r="AF137" s="10">
        <f t="shared" si="27"/>
        <v>589.27843782508569</v>
      </c>
      <c r="AG137" s="10">
        <f t="shared" si="27"/>
        <v>596.90156753637666</v>
      </c>
      <c r="AH137" s="10">
        <f t="shared" si="27"/>
        <v>604.52469724766752</v>
      </c>
      <c r="AI137" s="10">
        <f t="shared" si="26"/>
        <v>612.14782695895849</v>
      </c>
      <c r="AJ137" s="10">
        <f t="shared" si="26"/>
        <v>619.77095667024935</v>
      </c>
      <c r="AK137" s="10">
        <f t="shared" si="26"/>
        <v>627.39408638154032</v>
      </c>
      <c r="AL137" s="10">
        <f t="shared" si="26"/>
        <v>635.01721609283118</v>
      </c>
      <c r="AM137" s="10">
        <f t="shared" si="26"/>
        <v>642.64034580412215</v>
      </c>
      <c r="AN137" s="10">
        <f t="shared" si="26"/>
        <v>650.26347551541312</v>
      </c>
      <c r="AO137" s="5">
        <v>657.88660522670398</v>
      </c>
    </row>
    <row r="138" spans="1:41">
      <c r="A138" s="6">
        <v>675.00000000000068</v>
      </c>
      <c r="B138" s="5">
        <v>64.1209830378872</v>
      </c>
      <c r="C138" s="5">
        <v>104.26515292550762</v>
      </c>
      <c r="D138" s="5">
        <v>141.30767586711497</v>
      </c>
      <c r="E138" s="5">
        <v>175.77579212920398</v>
      </c>
      <c r="F138" s="5">
        <v>208.00742754944812</v>
      </c>
      <c r="G138" s="5">
        <v>238.23004903467725</v>
      </c>
      <c r="H138" s="10">
        <f t="shared" si="29"/>
        <v>265.74005891311555</v>
      </c>
      <c r="I138" s="5">
        <v>293.25006879155387</v>
      </c>
      <c r="J138" s="10">
        <f t="shared" si="30"/>
        <v>317.48671453151076</v>
      </c>
      <c r="K138" s="5">
        <v>341.72336027146758</v>
      </c>
      <c r="L138" s="10">
        <f t="shared" si="31"/>
        <v>358.57140278789888</v>
      </c>
      <c r="M138" s="10">
        <f t="shared" si="25"/>
        <v>375.41944530433017</v>
      </c>
      <c r="N138" s="10">
        <f t="shared" si="25"/>
        <v>392.26748782076152</v>
      </c>
      <c r="O138" s="10">
        <f t="shared" si="25"/>
        <v>409.11553033719281</v>
      </c>
      <c r="P138" s="10">
        <f t="shared" si="25"/>
        <v>425.9635728536241</v>
      </c>
      <c r="Q138" s="10">
        <f t="shared" si="24"/>
        <v>442.81161537005539</v>
      </c>
      <c r="R138" s="10">
        <f t="shared" si="24"/>
        <v>459.65965788648668</v>
      </c>
      <c r="S138" s="10">
        <f t="shared" si="24"/>
        <v>476.50770040291798</v>
      </c>
      <c r="T138" s="10">
        <f t="shared" si="24"/>
        <v>493.35574291934932</v>
      </c>
      <c r="U138" s="5">
        <v>510.20378543578062</v>
      </c>
      <c r="V138" s="10">
        <f t="shared" si="32"/>
        <v>510.20378543578062</v>
      </c>
      <c r="W138" s="10">
        <f t="shared" si="28"/>
        <v>525.16030530763521</v>
      </c>
      <c r="X138" s="10">
        <f t="shared" si="28"/>
        <v>532.63856524356254</v>
      </c>
      <c r="Y138" s="10">
        <f t="shared" si="28"/>
        <v>540.11682517948987</v>
      </c>
      <c r="Z138" s="10">
        <f t="shared" si="28"/>
        <v>547.59508511541719</v>
      </c>
      <c r="AA138" s="10">
        <f t="shared" si="28"/>
        <v>555.0733450513444</v>
      </c>
      <c r="AB138" s="10">
        <f t="shared" si="28"/>
        <v>562.55160498727173</v>
      </c>
      <c r="AC138" s="10">
        <f t="shared" si="28"/>
        <v>570.02986492319906</v>
      </c>
      <c r="AD138" s="10">
        <f t="shared" si="28"/>
        <v>577.50812485912638</v>
      </c>
      <c r="AE138" s="10">
        <f t="shared" si="27"/>
        <v>584.98638479505371</v>
      </c>
      <c r="AF138" s="10">
        <f t="shared" si="27"/>
        <v>592.46464473098104</v>
      </c>
      <c r="AG138" s="10">
        <f t="shared" si="27"/>
        <v>599.94290466690825</v>
      </c>
      <c r="AH138" s="10">
        <f t="shared" si="27"/>
        <v>607.42116460283557</v>
      </c>
      <c r="AI138" s="10">
        <f t="shared" si="26"/>
        <v>614.8994245387629</v>
      </c>
      <c r="AJ138" s="10">
        <f t="shared" si="26"/>
        <v>622.37768447469023</v>
      </c>
      <c r="AK138" s="10">
        <f t="shared" si="26"/>
        <v>629.85594441061755</v>
      </c>
      <c r="AL138" s="10">
        <f t="shared" si="26"/>
        <v>637.33420434654477</v>
      </c>
      <c r="AM138" s="10">
        <f t="shared" si="26"/>
        <v>644.81246428247209</v>
      </c>
      <c r="AN138" s="10">
        <f t="shared" si="26"/>
        <v>652.29072421839942</v>
      </c>
      <c r="AO138" s="5">
        <v>659.76898415432674</v>
      </c>
    </row>
    <row r="139" spans="1:41">
      <c r="A139" s="6">
        <v>680.00000000000068</v>
      </c>
      <c r="B139" s="5">
        <v>64.571692862398066</v>
      </c>
      <c r="C139" s="5">
        <v>105.09703391877683</v>
      </c>
      <c r="D139" s="5">
        <v>142.4718074645196</v>
      </c>
      <c r="E139" s="5">
        <v>177.23339909971762</v>
      </c>
      <c r="F139" s="5">
        <v>209.72505117086445</v>
      </c>
      <c r="G139" s="5">
        <v>240.17717921668191</v>
      </c>
      <c r="H139" s="10">
        <f t="shared" si="29"/>
        <v>267.87432376144488</v>
      </c>
      <c r="I139" s="5">
        <v>295.57146830620781</v>
      </c>
      <c r="J139" s="10">
        <f t="shared" si="30"/>
        <v>319.94311081731541</v>
      </c>
      <c r="K139" s="5">
        <v>344.31475332842308</v>
      </c>
      <c r="L139" s="10">
        <f t="shared" si="31"/>
        <v>361.37343435917097</v>
      </c>
      <c r="M139" s="10">
        <f t="shared" si="25"/>
        <v>378.43211538991886</v>
      </c>
      <c r="N139" s="10">
        <f t="shared" si="25"/>
        <v>395.49079642066681</v>
      </c>
      <c r="O139" s="10">
        <f t="shared" si="25"/>
        <v>412.5494774514147</v>
      </c>
      <c r="P139" s="10">
        <f t="shared" si="25"/>
        <v>429.60815848216259</v>
      </c>
      <c r="Q139" s="10">
        <f t="shared" si="24"/>
        <v>446.66683951291049</v>
      </c>
      <c r="R139" s="10">
        <f t="shared" si="24"/>
        <v>463.72552054365838</v>
      </c>
      <c r="S139" s="10">
        <f t="shared" si="24"/>
        <v>480.78420157440632</v>
      </c>
      <c r="T139" s="10">
        <f t="shared" si="24"/>
        <v>497.84288260515422</v>
      </c>
      <c r="U139" s="5">
        <v>514.90156363590211</v>
      </c>
      <c r="V139" s="10">
        <f t="shared" si="32"/>
        <v>514.90156363590211</v>
      </c>
      <c r="W139" s="10">
        <f t="shared" si="28"/>
        <v>529.57249666642031</v>
      </c>
      <c r="X139" s="10">
        <f t="shared" si="28"/>
        <v>536.90796318167929</v>
      </c>
      <c r="Y139" s="10">
        <f t="shared" si="28"/>
        <v>544.24342969693839</v>
      </c>
      <c r="Z139" s="10">
        <f t="shared" si="28"/>
        <v>551.57889621219749</v>
      </c>
      <c r="AA139" s="10">
        <f t="shared" si="28"/>
        <v>558.91436272745659</v>
      </c>
      <c r="AB139" s="10">
        <f t="shared" si="28"/>
        <v>566.24982924271569</v>
      </c>
      <c r="AC139" s="10">
        <f t="shared" si="28"/>
        <v>573.58529575797468</v>
      </c>
      <c r="AD139" s="10">
        <f t="shared" si="28"/>
        <v>580.92076227323378</v>
      </c>
      <c r="AE139" s="10">
        <f t="shared" si="27"/>
        <v>588.25622878849288</v>
      </c>
      <c r="AF139" s="10">
        <f t="shared" si="27"/>
        <v>595.59169530375198</v>
      </c>
      <c r="AG139" s="10">
        <f t="shared" si="27"/>
        <v>602.92716181901108</v>
      </c>
      <c r="AH139" s="10">
        <f t="shared" si="27"/>
        <v>610.26262833427006</v>
      </c>
      <c r="AI139" s="10">
        <f t="shared" si="26"/>
        <v>617.59809484952916</v>
      </c>
      <c r="AJ139" s="10">
        <f t="shared" si="26"/>
        <v>624.93356136478826</v>
      </c>
      <c r="AK139" s="10">
        <f t="shared" si="26"/>
        <v>632.26902788004736</v>
      </c>
      <c r="AL139" s="10">
        <f t="shared" si="26"/>
        <v>639.60449439530646</v>
      </c>
      <c r="AM139" s="10">
        <f t="shared" si="26"/>
        <v>646.93996091056556</v>
      </c>
      <c r="AN139" s="10">
        <f t="shared" si="26"/>
        <v>654.27542742582455</v>
      </c>
      <c r="AO139" s="5">
        <v>661.61089394108365</v>
      </c>
    </row>
    <row r="140" spans="1:41">
      <c r="A140" s="6">
        <v>685.00000000000068</v>
      </c>
      <c r="B140" s="5">
        <v>65.023418184800718</v>
      </c>
      <c r="C140" s="5">
        <v>105.93034007629366</v>
      </c>
      <c r="D140" s="5">
        <v>143.63744228888123</v>
      </c>
      <c r="E140" s="5">
        <v>178.69232392925727</v>
      </c>
      <c r="F140" s="5">
        <v>211.44354705816369</v>
      </c>
      <c r="G140" s="5">
        <v>242.12446367129306</v>
      </c>
      <c r="H140" s="10">
        <f t="shared" si="29"/>
        <v>270.00761012940018</v>
      </c>
      <c r="I140" s="5">
        <v>297.89075658750727</v>
      </c>
      <c r="J140" s="10">
        <f t="shared" si="30"/>
        <v>322.39577708104417</v>
      </c>
      <c r="K140" s="5">
        <v>346.90079757458108</v>
      </c>
      <c r="L140" s="10">
        <f t="shared" si="31"/>
        <v>364.16255076767334</v>
      </c>
      <c r="M140" s="10">
        <f t="shared" si="25"/>
        <v>381.42430396076554</v>
      </c>
      <c r="N140" s="10">
        <f t="shared" si="25"/>
        <v>398.6860571538578</v>
      </c>
      <c r="O140" s="10">
        <f t="shared" si="25"/>
        <v>415.94781034695006</v>
      </c>
      <c r="P140" s="10">
        <f t="shared" si="25"/>
        <v>433.20956354004227</v>
      </c>
      <c r="Q140" s="10">
        <f t="shared" si="24"/>
        <v>450.47131673313453</v>
      </c>
      <c r="R140" s="10">
        <f t="shared" si="24"/>
        <v>467.73306992622679</v>
      </c>
      <c r="S140" s="10">
        <f t="shared" si="24"/>
        <v>484.99482311931899</v>
      </c>
      <c r="T140" s="10">
        <f t="shared" si="24"/>
        <v>502.25657631241131</v>
      </c>
      <c r="U140" s="5">
        <v>519.51832950550352</v>
      </c>
      <c r="V140" s="10">
        <f t="shared" si="32"/>
        <v>519.51832950550352</v>
      </c>
      <c r="W140" s="10">
        <f t="shared" si="28"/>
        <v>533.90786686498541</v>
      </c>
      <c r="X140" s="10">
        <f t="shared" si="28"/>
        <v>541.10263554472635</v>
      </c>
      <c r="Y140" s="10">
        <f t="shared" si="28"/>
        <v>548.2974042244673</v>
      </c>
      <c r="Z140" s="10">
        <f t="shared" si="28"/>
        <v>555.49217290420825</v>
      </c>
      <c r="AA140" s="10">
        <f t="shared" si="28"/>
        <v>562.68694158394919</v>
      </c>
      <c r="AB140" s="10">
        <f t="shared" si="28"/>
        <v>569.88171026369014</v>
      </c>
      <c r="AC140" s="10">
        <f t="shared" si="28"/>
        <v>577.07647894343108</v>
      </c>
      <c r="AD140" s="10">
        <f t="shared" si="28"/>
        <v>584.27124762317203</v>
      </c>
      <c r="AE140" s="10">
        <f t="shared" si="27"/>
        <v>591.46601630291298</v>
      </c>
      <c r="AF140" s="10">
        <f t="shared" si="27"/>
        <v>598.66078498265404</v>
      </c>
      <c r="AG140" s="10">
        <f t="shared" si="27"/>
        <v>605.85555366239498</v>
      </c>
      <c r="AH140" s="10">
        <f t="shared" si="27"/>
        <v>613.05032234213593</v>
      </c>
      <c r="AI140" s="10">
        <f t="shared" si="26"/>
        <v>620.24509102187687</v>
      </c>
      <c r="AJ140" s="10">
        <f t="shared" si="26"/>
        <v>627.43985970161782</v>
      </c>
      <c r="AK140" s="10">
        <f t="shared" si="26"/>
        <v>634.63462838135877</v>
      </c>
      <c r="AL140" s="10">
        <f t="shared" si="26"/>
        <v>641.82939706109971</v>
      </c>
      <c r="AM140" s="10">
        <f t="shared" si="26"/>
        <v>649.02416574084066</v>
      </c>
      <c r="AN140" s="10">
        <f t="shared" si="26"/>
        <v>656.2189344205816</v>
      </c>
      <c r="AO140" s="5">
        <v>663.41370310032255</v>
      </c>
    </row>
    <row r="141" spans="1:41">
      <c r="A141" s="6">
        <v>690.0000000000008</v>
      </c>
      <c r="B141" s="5">
        <v>65.47615053112176</v>
      </c>
      <c r="C141" s="5">
        <v>106.76505547700944</v>
      </c>
      <c r="D141" s="5">
        <v>144.80455788232899</v>
      </c>
      <c r="E141" s="5">
        <v>180.15253693493938</v>
      </c>
      <c r="F141" s="5">
        <v>213.16287640086637</v>
      </c>
      <c r="G141" s="5">
        <v>244.07185210362829</v>
      </c>
      <c r="H141" s="10">
        <f t="shared" si="29"/>
        <v>272.1398537936754</v>
      </c>
      <c r="I141" s="5">
        <v>300.20785548372248</v>
      </c>
      <c r="J141" s="10">
        <f t="shared" si="30"/>
        <v>324.84462268750428</v>
      </c>
      <c r="K141" s="5">
        <v>349.48138989128603</v>
      </c>
      <c r="L141" s="10">
        <f t="shared" si="31"/>
        <v>366.93876078952633</v>
      </c>
      <c r="M141" s="10">
        <f t="shared" si="25"/>
        <v>384.39613168776663</v>
      </c>
      <c r="N141" s="10">
        <f t="shared" si="25"/>
        <v>401.85350258600693</v>
      </c>
      <c r="O141" s="10">
        <f t="shared" si="25"/>
        <v>419.31087348424722</v>
      </c>
      <c r="P141" s="10">
        <f t="shared" si="25"/>
        <v>436.76824438248752</v>
      </c>
      <c r="Q141" s="10">
        <f t="shared" si="24"/>
        <v>454.22561528072777</v>
      </c>
      <c r="R141" s="10">
        <f t="shared" si="24"/>
        <v>471.68298617896806</v>
      </c>
      <c r="S141" s="10">
        <f t="shared" si="24"/>
        <v>489.14035707720836</v>
      </c>
      <c r="T141" s="10">
        <f t="shared" si="24"/>
        <v>506.59772797544866</v>
      </c>
      <c r="U141" s="5">
        <v>524.05509887368896</v>
      </c>
      <c r="V141" s="10">
        <f t="shared" si="32"/>
        <v>524.05509887368896</v>
      </c>
      <c r="W141" s="10">
        <f t="shared" si="28"/>
        <v>538.16746205311222</v>
      </c>
      <c r="X141" s="10">
        <f t="shared" si="28"/>
        <v>545.22364364282384</v>
      </c>
      <c r="Y141" s="10">
        <f t="shared" si="28"/>
        <v>552.27982523253547</v>
      </c>
      <c r="Z141" s="10">
        <f t="shared" si="28"/>
        <v>559.3360068222471</v>
      </c>
      <c r="AA141" s="10">
        <f t="shared" si="28"/>
        <v>566.39218841195873</v>
      </c>
      <c r="AB141" s="10">
        <f t="shared" si="28"/>
        <v>573.44837000167036</v>
      </c>
      <c r="AC141" s="10">
        <f t="shared" si="28"/>
        <v>580.50455159138198</v>
      </c>
      <c r="AD141" s="10">
        <f t="shared" si="28"/>
        <v>587.56073318109361</v>
      </c>
      <c r="AE141" s="10">
        <f t="shared" si="27"/>
        <v>594.61691477080512</v>
      </c>
      <c r="AF141" s="10">
        <f t="shared" si="27"/>
        <v>601.67309636051687</v>
      </c>
      <c r="AG141" s="10">
        <f t="shared" si="27"/>
        <v>608.72927795022838</v>
      </c>
      <c r="AH141" s="10">
        <f t="shared" si="27"/>
        <v>615.78545953994001</v>
      </c>
      <c r="AI141" s="10">
        <f t="shared" si="26"/>
        <v>622.84164112965163</v>
      </c>
      <c r="AJ141" s="10">
        <f t="shared" si="26"/>
        <v>629.89782271936326</v>
      </c>
      <c r="AK141" s="10">
        <f t="shared" si="26"/>
        <v>636.95400430907489</v>
      </c>
      <c r="AL141" s="10">
        <f t="shared" si="26"/>
        <v>644.01018589878652</v>
      </c>
      <c r="AM141" s="10">
        <f t="shared" si="26"/>
        <v>651.06636748849814</v>
      </c>
      <c r="AN141" s="10">
        <f t="shared" si="26"/>
        <v>658.12254907820977</v>
      </c>
      <c r="AO141" s="5">
        <v>665.1787306679214</v>
      </c>
    </row>
    <row r="142" spans="1:41">
      <c r="A142" s="6">
        <v>695.0000000000008</v>
      </c>
      <c r="B142" s="5">
        <v>65.929881530099749</v>
      </c>
      <c r="C142" s="5">
        <v>107.60116441571185</v>
      </c>
      <c r="D142" s="5">
        <v>145.97313208213205</v>
      </c>
      <c r="E142" s="5">
        <v>181.61400875975193</v>
      </c>
      <c r="F142" s="5">
        <v>214.88300070697713</v>
      </c>
      <c r="G142" s="5">
        <v>246.01929452289087</v>
      </c>
      <c r="H142" s="10">
        <f t="shared" si="29"/>
        <v>274.27099090527486</v>
      </c>
      <c r="I142" s="5">
        <v>302.52268728765887</v>
      </c>
      <c r="J142" s="10">
        <f t="shared" si="30"/>
        <v>327.28955777388865</v>
      </c>
      <c r="K142" s="5">
        <v>352.05642826011842</v>
      </c>
      <c r="L142" s="10">
        <f t="shared" si="31"/>
        <v>369.70207707253286</v>
      </c>
      <c r="M142" s="10">
        <f t="shared" si="25"/>
        <v>387.34772588494735</v>
      </c>
      <c r="N142" s="10">
        <f t="shared" si="25"/>
        <v>404.99337469736179</v>
      </c>
      <c r="O142" s="10">
        <f t="shared" si="25"/>
        <v>422.63902350977628</v>
      </c>
      <c r="P142" s="10">
        <f t="shared" si="25"/>
        <v>440.28467232219072</v>
      </c>
      <c r="Q142" s="10">
        <f t="shared" si="24"/>
        <v>457.93032113460515</v>
      </c>
      <c r="R142" s="10">
        <f t="shared" si="24"/>
        <v>475.57596994701964</v>
      </c>
      <c r="S142" s="10">
        <f t="shared" si="24"/>
        <v>493.22161875943414</v>
      </c>
      <c r="T142" s="10">
        <f t="shared" si="24"/>
        <v>510.86726757184852</v>
      </c>
      <c r="U142" s="5">
        <v>528.51291638426301</v>
      </c>
      <c r="V142" s="10">
        <f t="shared" si="32"/>
        <v>528.51291638426301</v>
      </c>
      <c r="W142" s="10">
        <f t="shared" si="28"/>
        <v>542.35234945016146</v>
      </c>
      <c r="X142" s="10">
        <f t="shared" si="28"/>
        <v>549.27206598311056</v>
      </c>
      <c r="Y142" s="10">
        <f t="shared" si="28"/>
        <v>556.19178251605979</v>
      </c>
      <c r="Z142" s="10">
        <f t="shared" si="28"/>
        <v>563.11149904900901</v>
      </c>
      <c r="AA142" s="10">
        <f t="shared" si="28"/>
        <v>570.03121558195812</v>
      </c>
      <c r="AB142" s="10">
        <f t="shared" si="28"/>
        <v>576.95093211490735</v>
      </c>
      <c r="AC142" s="10">
        <f t="shared" si="28"/>
        <v>583.87064864785657</v>
      </c>
      <c r="AD142" s="10">
        <f t="shared" si="28"/>
        <v>590.79036518080579</v>
      </c>
      <c r="AE142" s="10">
        <f t="shared" si="27"/>
        <v>597.71008171375502</v>
      </c>
      <c r="AF142" s="10">
        <f t="shared" si="27"/>
        <v>604.62979824670413</v>
      </c>
      <c r="AG142" s="10">
        <f t="shared" si="27"/>
        <v>611.54951477965335</v>
      </c>
      <c r="AH142" s="10">
        <f t="shared" si="27"/>
        <v>618.46923131260257</v>
      </c>
      <c r="AI142" s="10">
        <f t="shared" si="26"/>
        <v>625.38894784555168</v>
      </c>
      <c r="AJ142" s="10">
        <f t="shared" si="26"/>
        <v>632.30866437850091</v>
      </c>
      <c r="AK142" s="10">
        <f t="shared" si="26"/>
        <v>639.22838091145013</v>
      </c>
      <c r="AL142" s="10">
        <f t="shared" si="26"/>
        <v>646.14809744439935</v>
      </c>
      <c r="AM142" s="10">
        <f t="shared" si="26"/>
        <v>653.06781397734858</v>
      </c>
      <c r="AN142" s="10">
        <f t="shared" si="26"/>
        <v>659.98753051029769</v>
      </c>
      <c r="AO142" s="5">
        <v>666.90724704324691</v>
      </c>
    </row>
    <row r="143" spans="1:41">
      <c r="A143" s="6">
        <v>700.0000000000008</v>
      </c>
      <c r="B143" s="5">
        <v>66.384602911392733</v>
      </c>
      <c r="C143" s="5">
        <v>108.43865139878552</v>
      </c>
      <c r="D143" s="5">
        <v>147.14314301372482</v>
      </c>
      <c r="E143" s="5">
        <v>183.07671036320565</v>
      </c>
      <c r="F143" s="5">
        <v>216.6038817923982</v>
      </c>
      <c r="G143" s="5">
        <v>247.96674123258066</v>
      </c>
      <c r="H143" s="10">
        <f t="shared" si="29"/>
        <v>276.4009579847484</v>
      </c>
      <c r="I143" s="5">
        <v>304.83517473691614</v>
      </c>
      <c r="J143" s="10">
        <f t="shared" si="30"/>
        <v>329.73049325842635</v>
      </c>
      <c r="K143" s="5">
        <v>354.62581177993661</v>
      </c>
      <c r="L143" s="10">
        <f t="shared" si="31"/>
        <v>372.45251584722644</v>
      </c>
      <c r="M143" s="10">
        <f t="shared" si="25"/>
        <v>390.27921991451632</v>
      </c>
      <c r="N143" s="10">
        <f t="shared" si="25"/>
        <v>408.10592398180614</v>
      </c>
      <c r="O143" s="10">
        <f t="shared" si="25"/>
        <v>425.93262804909602</v>
      </c>
      <c r="P143" s="10">
        <f t="shared" si="25"/>
        <v>443.75933211638585</v>
      </c>
      <c r="Q143" s="10">
        <f t="shared" si="24"/>
        <v>461.58603618367567</v>
      </c>
      <c r="R143" s="10">
        <f t="shared" si="24"/>
        <v>479.41274025096556</v>
      </c>
      <c r="S143" s="10">
        <f t="shared" si="24"/>
        <v>497.23944431825544</v>
      </c>
      <c r="T143" s="10">
        <f t="shared" si="24"/>
        <v>515.06614838554526</v>
      </c>
      <c r="U143" s="5">
        <v>532.89285245283509</v>
      </c>
      <c r="V143" s="10">
        <f t="shared" si="32"/>
        <v>532.89285245283509</v>
      </c>
      <c r="W143" s="10">
        <f t="shared" si="28"/>
        <v>546.46361469626777</v>
      </c>
      <c r="X143" s="10">
        <f t="shared" si="28"/>
        <v>553.24899581798411</v>
      </c>
      <c r="Y143" s="10">
        <f t="shared" si="28"/>
        <v>560.03437693970056</v>
      </c>
      <c r="Z143" s="10">
        <f t="shared" si="28"/>
        <v>566.81975806141691</v>
      </c>
      <c r="AA143" s="10">
        <f t="shared" si="28"/>
        <v>573.60513918313325</v>
      </c>
      <c r="AB143" s="10">
        <f t="shared" si="28"/>
        <v>580.39052030484959</v>
      </c>
      <c r="AC143" s="10">
        <f t="shared" si="28"/>
        <v>587.17590142656593</v>
      </c>
      <c r="AD143" s="10">
        <f t="shared" si="28"/>
        <v>593.96128254828227</v>
      </c>
      <c r="AE143" s="10">
        <f t="shared" si="27"/>
        <v>600.74666366999872</v>
      </c>
      <c r="AF143" s="10">
        <f t="shared" si="27"/>
        <v>607.53204479171507</v>
      </c>
      <c r="AG143" s="10">
        <f t="shared" si="27"/>
        <v>614.31742591343141</v>
      </c>
      <c r="AH143" s="10">
        <f t="shared" si="27"/>
        <v>621.10280703514775</v>
      </c>
      <c r="AI143" s="10">
        <f t="shared" si="26"/>
        <v>627.88818815686409</v>
      </c>
      <c r="AJ143" s="10">
        <f t="shared" si="26"/>
        <v>634.67356927858043</v>
      </c>
      <c r="AK143" s="10">
        <f t="shared" si="26"/>
        <v>641.45895040029677</v>
      </c>
      <c r="AL143" s="10">
        <f t="shared" si="26"/>
        <v>648.24433152201323</v>
      </c>
      <c r="AM143" s="10">
        <f t="shared" si="26"/>
        <v>655.02971264372957</v>
      </c>
      <c r="AN143" s="10">
        <f t="shared" si="26"/>
        <v>661.81509376544591</v>
      </c>
      <c r="AO143" s="5">
        <v>668.60047488716225</v>
      </c>
    </row>
    <row r="144" spans="1:41">
      <c r="A144" s="6">
        <v>705.00000000000091</v>
      </c>
      <c r="B144" s="5">
        <v>66.840306503828714</v>
      </c>
      <c r="C144" s="5">
        <v>109.27750114007081</v>
      </c>
      <c r="D144" s="5">
        <v>148.31456908390246</v>
      </c>
      <c r="E144" s="5">
        <v>184.54061301224246</v>
      </c>
      <c r="F144" s="5">
        <v>218.32548177070419</v>
      </c>
      <c r="G144" s="5">
        <v>249.91414282118666</v>
      </c>
      <c r="H144" s="10">
        <f t="shared" si="29"/>
        <v>278.52969191798974</v>
      </c>
      <c r="I144" s="5">
        <v>307.14524101479282</v>
      </c>
      <c r="J144" s="10">
        <f t="shared" si="30"/>
        <v>332.16734084947257</v>
      </c>
      <c r="K144" s="5">
        <v>357.18944068415237</v>
      </c>
      <c r="L144" s="10">
        <f t="shared" si="31"/>
        <v>375.19009664619074</v>
      </c>
      <c r="M144" s="10">
        <f t="shared" si="25"/>
        <v>393.19075260822905</v>
      </c>
      <c r="N144" s="10">
        <f t="shared" si="25"/>
        <v>411.19140857026741</v>
      </c>
      <c r="O144" s="10">
        <f t="shared" si="25"/>
        <v>429.19206453230572</v>
      </c>
      <c r="P144" s="10">
        <f t="shared" si="25"/>
        <v>447.19272049434409</v>
      </c>
      <c r="Q144" s="10">
        <f t="shared" si="24"/>
        <v>465.19337645638245</v>
      </c>
      <c r="R144" s="10">
        <f t="shared" si="24"/>
        <v>483.19403241842076</v>
      </c>
      <c r="S144" s="10">
        <f t="shared" si="24"/>
        <v>501.19468838045913</v>
      </c>
      <c r="T144" s="10">
        <f t="shared" si="24"/>
        <v>519.19534434249749</v>
      </c>
      <c r="U144" s="5">
        <v>537.1960003045358</v>
      </c>
      <c r="V144" s="10">
        <f t="shared" si="32"/>
        <v>537.1960003045358</v>
      </c>
      <c r="W144" s="10">
        <f t="shared" si="28"/>
        <v>550.50235928079962</v>
      </c>
      <c r="X144" s="10">
        <f t="shared" si="28"/>
        <v>557.15553876893148</v>
      </c>
      <c r="Y144" s="10">
        <f t="shared" si="28"/>
        <v>563.80871825706345</v>
      </c>
      <c r="Z144" s="10">
        <f t="shared" si="28"/>
        <v>570.4618977451953</v>
      </c>
      <c r="AA144" s="10">
        <f t="shared" si="28"/>
        <v>577.11507723332727</v>
      </c>
      <c r="AB144" s="10">
        <f t="shared" si="28"/>
        <v>583.76825672145912</v>
      </c>
      <c r="AC144" s="10">
        <f t="shared" si="28"/>
        <v>590.42143620959109</v>
      </c>
      <c r="AD144" s="10">
        <f t="shared" si="28"/>
        <v>597.07461569772295</v>
      </c>
      <c r="AE144" s="10">
        <f t="shared" si="27"/>
        <v>603.7277951858548</v>
      </c>
      <c r="AF144" s="10">
        <f t="shared" si="27"/>
        <v>610.38097467398677</v>
      </c>
      <c r="AG144" s="10">
        <f t="shared" si="27"/>
        <v>617.03415416211863</v>
      </c>
      <c r="AH144" s="10">
        <f t="shared" si="27"/>
        <v>623.68733365025059</v>
      </c>
      <c r="AI144" s="10">
        <f t="shared" si="26"/>
        <v>630.34051313838245</v>
      </c>
      <c r="AJ144" s="10">
        <f t="shared" si="26"/>
        <v>636.99369262651442</v>
      </c>
      <c r="AK144" s="10">
        <f t="shared" si="26"/>
        <v>643.64687211464627</v>
      </c>
      <c r="AL144" s="10">
        <f t="shared" si="26"/>
        <v>650.30005160277824</v>
      </c>
      <c r="AM144" s="10">
        <f t="shared" si="26"/>
        <v>656.95323109091009</v>
      </c>
      <c r="AN144" s="10">
        <f t="shared" si="26"/>
        <v>663.60641057904195</v>
      </c>
      <c r="AO144" s="5">
        <v>670.25959006717392</v>
      </c>
    </row>
    <row r="145" spans="1:41">
      <c r="A145" s="6">
        <v>710.00000000000091</v>
      </c>
      <c r="B145" s="5">
        <v>67.296984233697714</v>
      </c>
      <c r="C145" s="5">
        <v>110.11769855681796</v>
      </c>
      <c r="D145" s="5">
        <v>149.48738897418156</v>
      </c>
      <c r="E145" s="5">
        <v>186.00568827239414</v>
      </c>
      <c r="F145" s="5">
        <v>220.04776304326907</v>
      </c>
      <c r="G145" s="5">
        <v>251.86145015334847</v>
      </c>
      <c r="H145" s="10">
        <f t="shared" si="29"/>
        <v>280.65712995257854</v>
      </c>
      <c r="I145" s="5">
        <v>309.45280975180867</v>
      </c>
      <c r="J145" s="10">
        <f t="shared" si="30"/>
        <v>334.60001305499702</v>
      </c>
      <c r="K145" s="5">
        <v>359.74721635818543</v>
      </c>
      <c r="L145" s="10">
        <f t="shared" si="31"/>
        <v>377.91484203273029</v>
      </c>
      <c r="M145" s="10">
        <f t="shared" si="25"/>
        <v>396.08246770727516</v>
      </c>
      <c r="N145" s="10">
        <f t="shared" si="25"/>
        <v>414.25009338182002</v>
      </c>
      <c r="O145" s="10">
        <f t="shared" si="25"/>
        <v>432.41771905636494</v>
      </c>
      <c r="P145" s="10">
        <f t="shared" si="25"/>
        <v>450.58534473090981</v>
      </c>
      <c r="Q145" s="10">
        <f t="shared" si="24"/>
        <v>468.75297040545468</v>
      </c>
      <c r="R145" s="10">
        <f t="shared" si="24"/>
        <v>486.92059607999954</v>
      </c>
      <c r="S145" s="10">
        <f t="shared" si="24"/>
        <v>505.08822175454441</v>
      </c>
      <c r="T145" s="10">
        <f t="shared" si="24"/>
        <v>523.25584742908927</v>
      </c>
      <c r="U145" s="5">
        <v>541.42347310363414</v>
      </c>
      <c r="V145" s="10">
        <f t="shared" si="32"/>
        <v>541.42347310363414</v>
      </c>
      <c r="W145" s="10">
        <f t="shared" si="28"/>
        <v>554.46969805732363</v>
      </c>
      <c r="X145" s="10">
        <f t="shared" si="28"/>
        <v>560.99281053416837</v>
      </c>
      <c r="Y145" s="10">
        <f t="shared" si="28"/>
        <v>567.51592301101311</v>
      </c>
      <c r="Z145" s="10">
        <f t="shared" si="28"/>
        <v>574.03903548785775</v>
      </c>
      <c r="AA145" s="10">
        <f t="shared" si="28"/>
        <v>580.56214796470249</v>
      </c>
      <c r="AB145" s="10">
        <f t="shared" si="28"/>
        <v>587.08526044154723</v>
      </c>
      <c r="AC145" s="10">
        <f t="shared" si="28"/>
        <v>593.60837291839198</v>
      </c>
      <c r="AD145" s="10">
        <f t="shared" si="28"/>
        <v>600.13148539523672</v>
      </c>
      <c r="AE145" s="10">
        <f t="shared" si="27"/>
        <v>606.65459787208147</v>
      </c>
      <c r="AF145" s="10">
        <f t="shared" si="27"/>
        <v>613.17771034892621</v>
      </c>
      <c r="AG145" s="10">
        <f t="shared" si="27"/>
        <v>619.70082282577096</v>
      </c>
      <c r="AH145" s="10">
        <f t="shared" si="27"/>
        <v>626.2239353026157</v>
      </c>
      <c r="AI145" s="10">
        <f t="shared" si="26"/>
        <v>632.74704777946044</v>
      </c>
      <c r="AJ145" s="10">
        <f t="shared" si="26"/>
        <v>639.27016025630519</v>
      </c>
      <c r="AK145" s="10">
        <f t="shared" si="26"/>
        <v>645.79327273314993</v>
      </c>
      <c r="AL145" s="10">
        <f t="shared" si="26"/>
        <v>652.31638520999456</v>
      </c>
      <c r="AM145" s="10">
        <f t="shared" si="26"/>
        <v>658.83949768683931</v>
      </c>
      <c r="AN145" s="10">
        <f t="shared" si="26"/>
        <v>665.36261016368405</v>
      </c>
      <c r="AO145" s="5">
        <v>671.8857226405288</v>
      </c>
    </row>
    <row r="146" spans="1:41">
      <c r="A146" s="6">
        <v>715.00000000000091</v>
      </c>
      <c r="B146" s="5">
        <v>67.754628123084061</v>
      </c>
      <c r="C146" s="5">
        <v>110.95922876573363</v>
      </c>
      <c r="D146" s="5">
        <v>150.66158163432149</v>
      </c>
      <c r="E146" s="5">
        <v>187.47190799918403</v>
      </c>
      <c r="F146" s="5">
        <v>221.7706882897354</v>
      </c>
      <c r="G146" s="5">
        <v>253.80861436147387</v>
      </c>
      <c r="H146" s="10">
        <f t="shared" si="29"/>
        <v>282.78320969464596</v>
      </c>
      <c r="I146" s="5">
        <v>311.75780502781811</v>
      </c>
      <c r="J146" s="10">
        <f t="shared" si="30"/>
        <v>337.02842319243109</v>
      </c>
      <c r="K146" s="5">
        <v>362.29904135704413</v>
      </c>
      <c r="L146" s="10">
        <f t="shared" si="31"/>
        <v>380.62677733978035</v>
      </c>
      <c r="M146" s="10">
        <f t="shared" si="25"/>
        <v>398.9545133225165</v>
      </c>
      <c r="N146" s="10">
        <f t="shared" si="25"/>
        <v>417.28224930525272</v>
      </c>
      <c r="O146" s="10">
        <f t="shared" si="25"/>
        <v>435.60998528798893</v>
      </c>
      <c r="P146" s="10">
        <f t="shared" si="25"/>
        <v>453.93772127072509</v>
      </c>
      <c r="Q146" s="10">
        <f t="shared" si="24"/>
        <v>472.26545725346131</v>
      </c>
      <c r="R146" s="10">
        <f t="shared" si="24"/>
        <v>490.59319323619752</v>
      </c>
      <c r="S146" s="10">
        <f t="shared" si="24"/>
        <v>508.92092921893368</v>
      </c>
      <c r="T146" s="10">
        <f t="shared" si="24"/>
        <v>527.24866520166995</v>
      </c>
      <c r="U146" s="5">
        <v>545.57640118440611</v>
      </c>
      <c r="V146" s="10">
        <f t="shared" si="32"/>
        <v>545.57640118440611</v>
      </c>
      <c r="W146" s="10">
        <f t="shared" si="28"/>
        <v>558.36675685264231</v>
      </c>
      <c r="X146" s="10">
        <f t="shared" si="28"/>
        <v>564.76193468676036</v>
      </c>
      <c r="Y146" s="10">
        <f t="shared" si="28"/>
        <v>571.1571125208784</v>
      </c>
      <c r="Z146" s="10">
        <f t="shared" si="28"/>
        <v>577.55229035499656</v>
      </c>
      <c r="AA146" s="10">
        <f t="shared" si="28"/>
        <v>583.9474681891146</v>
      </c>
      <c r="AB146" s="10">
        <f t="shared" si="28"/>
        <v>590.34264602323265</v>
      </c>
      <c r="AC146" s="10">
        <f t="shared" si="28"/>
        <v>596.7378238573508</v>
      </c>
      <c r="AD146" s="10">
        <f t="shared" si="28"/>
        <v>603.13300169146885</v>
      </c>
      <c r="AE146" s="10">
        <f t="shared" si="27"/>
        <v>609.52817952558689</v>
      </c>
      <c r="AF146" s="10">
        <f t="shared" si="27"/>
        <v>615.92335735970505</v>
      </c>
      <c r="AG146" s="10">
        <f t="shared" si="27"/>
        <v>622.3185351938231</v>
      </c>
      <c r="AH146" s="10">
        <f t="shared" si="27"/>
        <v>628.71371302794125</v>
      </c>
      <c r="AI146" s="10">
        <f t="shared" si="26"/>
        <v>635.1088908620593</v>
      </c>
      <c r="AJ146" s="10">
        <f t="shared" si="26"/>
        <v>641.50406869617734</v>
      </c>
      <c r="AK146" s="10">
        <f t="shared" si="26"/>
        <v>647.8992465302955</v>
      </c>
      <c r="AL146" s="10">
        <f t="shared" si="26"/>
        <v>654.29442436441354</v>
      </c>
      <c r="AM146" s="10">
        <f t="shared" si="26"/>
        <v>660.68960219853159</v>
      </c>
      <c r="AN146" s="10">
        <f t="shared" si="26"/>
        <v>667.08478003264975</v>
      </c>
      <c r="AO146" s="5">
        <v>673.47995786676779</v>
      </c>
    </row>
    <row r="147" spans="1:41">
      <c r="A147" s="6">
        <v>720.00000000000091</v>
      </c>
      <c r="B147" s="5">
        <v>68.213230288237753</v>
      </c>
      <c r="C147" s="5">
        <v>111.80207707911738</v>
      </c>
      <c r="D147" s="5">
        <v>151.83712627600192</v>
      </c>
      <c r="E147" s="5">
        <v>188.93924432976519</v>
      </c>
      <c r="F147" s="5">
        <v>223.4942204588171</v>
      </c>
      <c r="G147" s="5">
        <v>255.75558683780054</v>
      </c>
      <c r="H147" s="10">
        <f t="shared" si="29"/>
        <v>284.90786910624428</v>
      </c>
      <c r="I147" s="5">
        <v>314.06015137468802</v>
      </c>
      <c r="J147" s="10">
        <f t="shared" si="30"/>
        <v>339.45248539883414</v>
      </c>
      <c r="K147" s="5">
        <v>364.84481942298027</v>
      </c>
      <c r="L147" s="10">
        <f t="shared" si="31"/>
        <v>383.32593041976202</v>
      </c>
      <c r="M147" s="10">
        <f t="shared" si="25"/>
        <v>401.80704141654383</v>
      </c>
      <c r="N147" s="10">
        <f t="shared" si="25"/>
        <v>420.28815241332563</v>
      </c>
      <c r="O147" s="10">
        <f t="shared" si="25"/>
        <v>438.76926341010738</v>
      </c>
      <c r="P147" s="10">
        <f t="shared" si="25"/>
        <v>457.25037440688914</v>
      </c>
      <c r="Q147" s="10">
        <f t="shared" si="24"/>
        <v>475.73148540367094</v>
      </c>
      <c r="R147" s="10">
        <f t="shared" si="24"/>
        <v>494.21259640045275</v>
      </c>
      <c r="S147" s="10">
        <f t="shared" si="24"/>
        <v>512.69370739723445</v>
      </c>
      <c r="T147" s="10">
        <f t="shared" si="24"/>
        <v>531.17481839401626</v>
      </c>
      <c r="U147" s="5">
        <v>549.65592939079806</v>
      </c>
      <c r="V147" s="10">
        <f t="shared" si="32"/>
        <v>549.65592939079806</v>
      </c>
      <c r="W147" s="10">
        <f t="shared" si="28"/>
        <v>562.19467017590944</v>
      </c>
      <c r="X147" s="10">
        <f t="shared" si="28"/>
        <v>568.46404056846518</v>
      </c>
      <c r="Y147" s="10">
        <f t="shared" si="28"/>
        <v>574.73341096102081</v>
      </c>
      <c r="Z147" s="10">
        <f t="shared" si="28"/>
        <v>581.00278135357655</v>
      </c>
      <c r="AA147" s="10">
        <f t="shared" si="28"/>
        <v>587.27215174613218</v>
      </c>
      <c r="AB147" s="10">
        <f t="shared" si="28"/>
        <v>593.54152213868792</v>
      </c>
      <c r="AC147" s="10">
        <f t="shared" si="28"/>
        <v>599.81089253124355</v>
      </c>
      <c r="AD147" s="10">
        <f t="shared" si="28"/>
        <v>606.0802629237993</v>
      </c>
      <c r="AE147" s="10">
        <f t="shared" si="27"/>
        <v>612.34963331635504</v>
      </c>
      <c r="AF147" s="10">
        <f t="shared" si="27"/>
        <v>618.61900370891067</v>
      </c>
      <c r="AG147" s="10">
        <f t="shared" si="27"/>
        <v>624.88837410146641</v>
      </c>
      <c r="AH147" s="10">
        <f t="shared" si="27"/>
        <v>631.15774449402204</v>
      </c>
      <c r="AI147" s="10">
        <f t="shared" si="26"/>
        <v>637.42711488657778</v>
      </c>
      <c r="AJ147" s="10">
        <f t="shared" si="26"/>
        <v>643.69648527913341</v>
      </c>
      <c r="AK147" s="10">
        <f t="shared" si="26"/>
        <v>649.96585567168916</v>
      </c>
      <c r="AL147" s="10">
        <f t="shared" si="26"/>
        <v>656.23522606424478</v>
      </c>
      <c r="AM147" s="10">
        <f t="shared" si="26"/>
        <v>662.50459645680053</v>
      </c>
      <c r="AN147" s="10">
        <f t="shared" si="26"/>
        <v>668.77396684935616</v>
      </c>
      <c r="AO147" s="5">
        <v>675.0433372419119</v>
      </c>
    </row>
    <row r="148" spans="1:41">
      <c r="A148" s="6">
        <v>725.00000000000102</v>
      </c>
      <c r="B148" s="5">
        <v>68.672782937983627</v>
      </c>
      <c r="C148" s="5">
        <v>112.64622900108522</v>
      </c>
      <c r="D148" s="5">
        <v>153.01400236665174</v>
      </c>
      <c r="E148" s="5">
        <v>190.40766967478862</v>
      </c>
      <c r="F148" s="5">
        <v>225.21832275942674</v>
      </c>
      <c r="G148" s="5">
        <v>257.70231922688981</v>
      </c>
      <c r="H148" s="10">
        <f t="shared" si="29"/>
        <v>287.03104650320159</v>
      </c>
      <c r="I148" s="5">
        <v>316.35977377951338</v>
      </c>
      <c r="J148" s="10">
        <f t="shared" si="30"/>
        <v>341.87211464134037</v>
      </c>
      <c r="K148" s="5">
        <v>367.38445550316737</v>
      </c>
      <c r="L148" s="10">
        <f t="shared" si="31"/>
        <v>386.0123314059266</v>
      </c>
      <c r="M148" s="10">
        <f t="shared" si="25"/>
        <v>404.64020730868577</v>
      </c>
      <c r="N148" s="10">
        <f t="shared" si="25"/>
        <v>423.268083211445</v>
      </c>
      <c r="O148" s="10">
        <f t="shared" si="25"/>
        <v>441.89595911420417</v>
      </c>
      <c r="P148" s="10">
        <f t="shared" si="25"/>
        <v>460.5238350169634</v>
      </c>
      <c r="Q148" s="10">
        <f t="shared" si="24"/>
        <v>479.15171091972263</v>
      </c>
      <c r="R148" s="10">
        <f t="shared" si="24"/>
        <v>497.7795868224818</v>
      </c>
      <c r="S148" s="10">
        <f t="shared" si="24"/>
        <v>516.40746272524098</v>
      </c>
      <c r="T148" s="10">
        <f t="shared" si="24"/>
        <v>535.0353386280002</v>
      </c>
      <c r="U148" s="5">
        <v>553.66321453075943</v>
      </c>
      <c r="V148" s="10">
        <f t="shared" si="32"/>
        <v>553.66321453075943</v>
      </c>
      <c r="W148" s="10">
        <f t="shared" si="28"/>
        <v>565.95457903239264</v>
      </c>
      <c r="X148" s="10">
        <f t="shared" si="28"/>
        <v>572.10026128320919</v>
      </c>
      <c r="Y148" s="10">
        <f t="shared" si="28"/>
        <v>578.24594353402586</v>
      </c>
      <c r="Z148" s="10">
        <f t="shared" si="28"/>
        <v>584.3916257848424</v>
      </c>
      <c r="AA148" s="10">
        <f t="shared" si="28"/>
        <v>590.53730803565907</v>
      </c>
      <c r="AB148" s="10">
        <f t="shared" si="28"/>
        <v>596.68299028647561</v>
      </c>
      <c r="AC148" s="10">
        <f t="shared" si="28"/>
        <v>602.82867253729228</v>
      </c>
      <c r="AD148" s="10">
        <f t="shared" si="28"/>
        <v>608.97435478810883</v>
      </c>
      <c r="AE148" s="10">
        <f t="shared" si="27"/>
        <v>615.12003703892537</v>
      </c>
      <c r="AF148" s="10">
        <f t="shared" si="27"/>
        <v>621.26571928974204</v>
      </c>
      <c r="AG148" s="10">
        <f t="shared" si="27"/>
        <v>627.41140154055859</v>
      </c>
      <c r="AH148" s="10">
        <f t="shared" si="27"/>
        <v>633.55708379137525</v>
      </c>
      <c r="AI148" s="10">
        <f t="shared" si="26"/>
        <v>639.7027660421918</v>
      </c>
      <c r="AJ148" s="10">
        <f t="shared" si="26"/>
        <v>645.84844829300846</v>
      </c>
      <c r="AK148" s="10">
        <f t="shared" si="26"/>
        <v>651.99413054382501</v>
      </c>
      <c r="AL148" s="10">
        <f t="shared" si="26"/>
        <v>658.13981279464167</v>
      </c>
      <c r="AM148" s="10">
        <f t="shared" si="26"/>
        <v>664.28549504545822</v>
      </c>
      <c r="AN148" s="10">
        <f t="shared" si="26"/>
        <v>670.43117729627488</v>
      </c>
      <c r="AO148" s="5">
        <v>676.57685954709143</v>
      </c>
    </row>
    <row r="149" spans="1:41">
      <c r="A149" s="6">
        <v>730.00000000000102</v>
      </c>
      <c r="B149" s="5">
        <v>69.133278372167126</v>
      </c>
      <c r="C149" s="5">
        <v>113.49167022387783</v>
      </c>
      <c r="D149" s="5">
        <v>154.19218962342555</v>
      </c>
      <c r="E149" s="5">
        <v>191.877156710495</v>
      </c>
      <c r="F149" s="5">
        <v>226.94295865211927</v>
      </c>
      <c r="G149" s="5">
        <v>259.64876341854131</v>
      </c>
      <c r="H149" s="10">
        <f t="shared" si="29"/>
        <v>289.15268055344347</v>
      </c>
      <c r="I149" s="5">
        <v>318.65659768834558</v>
      </c>
      <c r="J149" s="10">
        <f t="shared" si="30"/>
        <v>344.28722672784966</v>
      </c>
      <c r="K149" s="5">
        <v>369.91785576735373</v>
      </c>
      <c r="L149" s="10">
        <f t="shared" si="31"/>
        <v>388.68601248557786</v>
      </c>
      <c r="M149" s="10">
        <f t="shared" si="25"/>
        <v>407.454169203802</v>
      </c>
      <c r="N149" s="10">
        <f t="shared" si="25"/>
        <v>426.22232592202613</v>
      </c>
      <c r="O149" s="10">
        <f t="shared" si="25"/>
        <v>444.99048264025026</v>
      </c>
      <c r="P149" s="10">
        <f t="shared" si="25"/>
        <v>463.7586393584744</v>
      </c>
      <c r="Q149" s="10">
        <f t="shared" si="24"/>
        <v>482.52679607669847</v>
      </c>
      <c r="R149" s="10">
        <f t="shared" si="24"/>
        <v>501.29495279492261</v>
      </c>
      <c r="S149" s="10">
        <f t="shared" si="24"/>
        <v>520.06310951314674</v>
      </c>
      <c r="T149" s="10">
        <f t="shared" si="24"/>
        <v>538.83126623137082</v>
      </c>
      <c r="U149" s="5">
        <v>557.59942294959501</v>
      </c>
      <c r="V149" s="10">
        <f t="shared" si="32"/>
        <v>557.59942294959501</v>
      </c>
      <c r="W149" s="10">
        <f t="shared" si="28"/>
        <v>569.64762884513925</v>
      </c>
      <c r="X149" s="10">
        <f t="shared" si="28"/>
        <v>575.67173179291137</v>
      </c>
      <c r="Y149" s="10">
        <f t="shared" si="28"/>
        <v>581.69583474068349</v>
      </c>
      <c r="Z149" s="10">
        <f t="shared" si="28"/>
        <v>587.71993768845562</v>
      </c>
      <c r="AA149" s="10">
        <f t="shared" si="28"/>
        <v>593.74404063622774</v>
      </c>
      <c r="AB149" s="10">
        <f t="shared" si="28"/>
        <v>599.76814358399986</v>
      </c>
      <c r="AC149" s="10">
        <f t="shared" si="28"/>
        <v>605.79224653177198</v>
      </c>
      <c r="AD149" s="10">
        <f t="shared" si="28"/>
        <v>611.8163494795441</v>
      </c>
      <c r="AE149" s="10">
        <f t="shared" si="27"/>
        <v>617.84045242731622</v>
      </c>
      <c r="AF149" s="10">
        <f t="shared" si="27"/>
        <v>623.86455537508823</v>
      </c>
      <c r="AG149" s="10">
        <f t="shared" si="27"/>
        <v>629.88865832286035</v>
      </c>
      <c r="AH149" s="10">
        <f t="shared" si="27"/>
        <v>635.91276127063247</v>
      </c>
      <c r="AI149" s="10">
        <f t="shared" si="26"/>
        <v>641.93686421840459</v>
      </c>
      <c r="AJ149" s="10">
        <f t="shared" si="26"/>
        <v>647.96096716617672</v>
      </c>
      <c r="AK149" s="10">
        <f t="shared" si="26"/>
        <v>653.98507011394884</v>
      </c>
      <c r="AL149" s="10">
        <f t="shared" si="26"/>
        <v>660.00917306172096</v>
      </c>
      <c r="AM149" s="10">
        <f t="shared" si="26"/>
        <v>666.03327600949308</v>
      </c>
      <c r="AN149" s="10">
        <f t="shared" si="26"/>
        <v>672.0573789572652</v>
      </c>
      <c r="AO149" s="5">
        <v>678.08148190503732</v>
      </c>
    </row>
    <row r="150" spans="1:41">
      <c r="A150" s="6">
        <v>735.00000000000102</v>
      </c>
      <c r="B150" s="5">
        <v>69.59470898013565</v>
      </c>
      <c r="C150" s="5">
        <v>114.33838662425116</v>
      </c>
      <c r="D150" s="5">
        <v>155.37166800732348</v>
      </c>
      <c r="E150" s="5">
        <v>193.34767837102436</v>
      </c>
      <c r="F150" s="5">
        <v>228.66809184084369</v>
      </c>
      <c r="G150" s="5">
        <v>261.59487154111719</v>
      </c>
      <c r="H150" s="10">
        <f t="shared" si="29"/>
        <v>291.27271027576234</v>
      </c>
      <c r="I150" s="5">
        <v>320.95054901040749</v>
      </c>
      <c r="J150" s="10">
        <f t="shared" si="30"/>
        <v>346.6977383179248</v>
      </c>
      <c r="K150" s="5">
        <v>372.44492762544212</v>
      </c>
      <c r="L150" s="10">
        <f t="shared" si="31"/>
        <v>391.34700768542825</v>
      </c>
      <c r="M150" s="10">
        <f t="shared" si="25"/>
        <v>410.24908774541439</v>
      </c>
      <c r="N150" s="10">
        <f t="shared" si="25"/>
        <v>429.15116780540052</v>
      </c>
      <c r="O150" s="10">
        <f t="shared" si="25"/>
        <v>448.05324786538665</v>
      </c>
      <c r="P150" s="10">
        <f t="shared" si="25"/>
        <v>466.95532792537279</v>
      </c>
      <c r="Q150" s="10">
        <f t="shared" si="24"/>
        <v>485.85740798535892</v>
      </c>
      <c r="R150" s="10">
        <f t="shared" si="24"/>
        <v>504.75948804534505</v>
      </c>
      <c r="S150" s="10">
        <f t="shared" si="24"/>
        <v>523.66156810533118</v>
      </c>
      <c r="T150" s="10">
        <f t="shared" si="24"/>
        <v>542.56364816531732</v>
      </c>
      <c r="U150" s="5">
        <v>561.46572822530345</v>
      </c>
      <c r="V150" s="10">
        <f t="shared" si="32"/>
        <v>561.46572822530345</v>
      </c>
      <c r="W150" s="10">
        <f t="shared" si="28"/>
        <v>573.27496748661542</v>
      </c>
      <c r="X150" s="10">
        <f t="shared" si="28"/>
        <v>579.17958711727147</v>
      </c>
      <c r="Y150" s="10">
        <f t="shared" si="28"/>
        <v>585.08420674792751</v>
      </c>
      <c r="Z150" s="10">
        <f t="shared" si="28"/>
        <v>590.98882637858355</v>
      </c>
      <c r="AA150" s="10">
        <f t="shared" si="28"/>
        <v>596.8934460092396</v>
      </c>
      <c r="AB150" s="10">
        <f t="shared" si="28"/>
        <v>602.79806563989553</v>
      </c>
      <c r="AC150" s="10">
        <f t="shared" si="28"/>
        <v>608.70268527055157</v>
      </c>
      <c r="AD150" s="10">
        <f t="shared" si="28"/>
        <v>614.60730490120761</v>
      </c>
      <c r="AE150" s="10">
        <f t="shared" si="27"/>
        <v>620.51192453186354</v>
      </c>
      <c r="AF150" s="10">
        <f t="shared" si="27"/>
        <v>626.41654416251959</v>
      </c>
      <c r="AG150" s="10">
        <f t="shared" si="27"/>
        <v>632.32116379317563</v>
      </c>
      <c r="AH150" s="10">
        <f t="shared" si="27"/>
        <v>638.22578342383167</v>
      </c>
      <c r="AI150" s="10">
        <f t="shared" si="26"/>
        <v>644.13040305448772</v>
      </c>
      <c r="AJ150" s="10">
        <f t="shared" si="26"/>
        <v>650.03502268514364</v>
      </c>
      <c r="AK150" s="10">
        <f t="shared" si="26"/>
        <v>655.93964231579969</v>
      </c>
      <c r="AL150" s="10">
        <f t="shared" si="26"/>
        <v>661.84426194645573</v>
      </c>
      <c r="AM150" s="10">
        <f t="shared" si="26"/>
        <v>667.74888157711166</v>
      </c>
      <c r="AN150" s="10">
        <f t="shared" si="26"/>
        <v>673.6535012077677</v>
      </c>
      <c r="AO150" s="5">
        <v>679.55812083842375</v>
      </c>
    </row>
    <row r="151" spans="1:41">
      <c r="A151" s="6">
        <v>740.00000000000114</v>
      </c>
      <c r="B151" s="5">
        <v>70.057067239254351</v>
      </c>
      <c r="C151" s="5">
        <v>115.1863642599468</v>
      </c>
      <c r="D151" s="5">
        <v>156.5524177174502</v>
      </c>
      <c r="E151" s="5">
        <v>194.81920784093751</v>
      </c>
      <c r="F151" s="5">
        <v>230.39368626499495</v>
      </c>
      <c r="G151" s="5">
        <v>263.54059595526496</v>
      </c>
      <c r="H151" s="10">
        <f t="shared" si="29"/>
        <v>293.39107503901755</v>
      </c>
      <c r="I151" s="5">
        <v>323.24155412277014</v>
      </c>
      <c r="J151" s="10">
        <f t="shared" si="30"/>
        <v>349.10356693386041</v>
      </c>
      <c r="K151" s="5">
        <v>374.96557974495067</v>
      </c>
      <c r="L151" s="10">
        <f t="shared" si="31"/>
        <v>393.99535266921828</v>
      </c>
      <c r="M151" s="10">
        <f t="shared" si="25"/>
        <v>413.02512559348582</v>
      </c>
      <c r="N151" s="10">
        <f t="shared" si="25"/>
        <v>432.05489851775343</v>
      </c>
      <c r="O151" s="10">
        <f t="shared" si="25"/>
        <v>451.08467144202098</v>
      </c>
      <c r="P151" s="10">
        <f t="shared" si="25"/>
        <v>470.11444436628858</v>
      </c>
      <c r="Q151" s="10">
        <f t="shared" si="24"/>
        <v>489.14421729055618</v>
      </c>
      <c r="R151" s="10">
        <f t="shared" si="24"/>
        <v>508.17399021482373</v>
      </c>
      <c r="S151" s="10">
        <f t="shared" si="24"/>
        <v>527.20376313909128</v>
      </c>
      <c r="T151" s="10">
        <f t="shared" si="24"/>
        <v>546.23353606335888</v>
      </c>
      <c r="U151" s="5">
        <v>565.26330898762649</v>
      </c>
      <c r="V151" s="10">
        <f t="shared" si="32"/>
        <v>565.26330898762649</v>
      </c>
      <c r="W151" s="10">
        <f t="shared" si="28"/>
        <v>576.83774342132301</v>
      </c>
      <c r="X151" s="10">
        <f t="shared" si="28"/>
        <v>582.62496063817116</v>
      </c>
      <c r="Y151" s="10">
        <f t="shared" si="28"/>
        <v>588.41217785501942</v>
      </c>
      <c r="Z151" s="10">
        <f t="shared" si="28"/>
        <v>594.19939507186768</v>
      </c>
      <c r="AA151" s="10">
        <f t="shared" si="28"/>
        <v>599.98661228871583</v>
      </c>
      <c r="AB151" s="10">
        <f t="shared" si="28"/>
        <v>605.77382950556409</v>
      </c>
      <c r="AC151" s="10">
        <f t="shared" si="28"/>
        <v>611.56104672241236</v>
      </c>
      <c r="AD151" s="10">
        <f t="shared" si="28"/>
        <v>617.34826393926062</v>
      </c>
      <c r="AE151" s="10">
        <f t="shared" si="27"/>
        <v>623.13548115610888</v>
      </c>
      <c r="AF151" s="10">
        <f t="shared" si="27"/>
        <v>628.92269837295703</v>
      </c>
      <c r="AG151" s="10">
        <f t="shared" si="27"/>
        <v>634.70991558980529</v>
      </c>
      <c r="AH151" s="10">
        <f t="shared" si="27"/>
        <v>640.49713280665355</v>
      </c>
      <c r="AI151" s="10">
        <f t="shared" si="26"/>
        <v>646.2843500235017</v>
      </c>
      <c r="AJ151" s="10">
        <f t="shared" si="26"/>
        <v>652.07156724034996</v>
      </c>
      <c r="AK151" s="10">
        <f t="shared" si="26"/>
        <v>657.85878445719823</v>
      </c>
      <c r="AL151" s="10">
        <f t="shared" si="26"/>
        <v>663.64600167404649</v>
      </c>
      <c r="AM151" s="10">
        <f t="shared" si="26"/>
        <v>669.43321889089475</v>
      </c>
      <c r="AN151" s="10">
        <f t="shared" si="26"/>
        <v>675.2204361077429</v>
      </c>
      <c r="AO151" s="5">
        <v>681.00765332459116</v>
      </c>
    </row>
    <row r="152" spans="1:41">
      <c r="A152" s="6">
        <v>745.00000000000114</v>
      </c>
      <c r="B152" s="5">
        <v>70.520345713455342</v>
      </c>
      <c r="C152" s="5">
        <v>116.03558936624016</v>
      </c>
      <c r="D152" s="5">
        <v>157.73441918540965</v>
      </c>
      <c r="E152" s="5">
        <v>196.2917185479439</v>
      </c>
      <c r="F152" s="5">
        <v>232.11970609175862</v>
      </c>
      <c r="G152" s="5">
        <v>265.48588924802868</v>
      </c>
      <c r="H152" s="10">
        <f t="shared" si="29"/>
        <v>295.50771456174778</v>
      </c>
      <c r="I152" s="5">
        <v>325.52953987546681</v>
      </c>
      <c r="J152" s="10">
        <f t="shared" si="30"/>
        <v>351.50463097188816</v>
      </c>
      <c r="K152" s="5">
        <v>377.47972206830951</v>
      </c>
      <c r="L152" s="10">
        <f t="shared" si="31"/>
        <v>396.6310845476213</v>
      </c>
      <c r="M152" s="10">
        <f t="shared" si="25"/>
        <v>415.78244702693308</v>
      </c>
      <c r="N152" s="10">
        <f t="shared" si="25"/>
        <v>434.93380950624487</v>
      </c>
      <c r="O152" s="10">
        <f t="shared" si="25"/>
        <v>454.08517198555671</v>
      </c>
      <c r="P152" s="10">
        <f t="shared" si="25"/>
        <v>473.23653446486844</v>
      </c>
      <c r="Q152" s="10">
        <f t="shared" si="24"/>
        <v>492.38789694418028</v>
      </c>
      <c r="R152" s="10">
        <f t="shared" si="24"/>
        <v>511.53925942349201</v>
      </c>
      <c r="S152" s="10">
        <f t="shared" si="24"/>
        <v>530.69062190280385</v>
      </c>
      <c r="T152" s="10">
        <f t="shared" si="24"/>
        <v>549.8419843821157</v>
      </c>
      <c r="U152" s="5">
        <v>568.99334686142743</v>
      </c>
      <c r="V152" s="10">
        <f t="shared" si="32"/>
        <v>568.99334686142743</v>
      </c>
      <c r="W152" s="10">
        <f t="shared" si="28"/>
        <v>580.33710395945309</v>
      </c>
      <c r="X152" s="10">
        <f t="shared" si="28"/>
        <v>586.00898250846581</v>
      </c>
      <c r="Y152" s="10">
        <f t="shared" si="28"/>
        <v>591.68086105747864</v>
      </c>
      <c r="Z152" s="10">
        <f t="shared" si="28"/>
        <v>597.35273960649147</v>
      </c>
      <c r="AA152" s="10">
        <f t="shared" si="28"/>
        <v>603.02461815550419</v>
      </c>
      <c r="AB152" s="10">
        <f t="shared" si="28"/>
        <v>608.69649670451702</v>
      </c>
      <c r="AC152" s="10">
        <f t="shared" si="28"/>
        <v>614.36837525352985</v>
      </c>
      <c r="AD152" s="10">
        <f t="shared" si="28"/>
        <v>620.04025380254268</v>
      </c>
      <c r="AE152" s="10">
        <f t="shared" si="27"/>
        <v>625.71213235155551</v>
      </c>
      <c r="AF152" s="10">
        <f t="shared" si="27"/>
        <v>631.38401090056823</v>
      </c>
      <c r="AG152" s="10">
        <f t="shared" si="27"/>
        <v>637.05588944958106</v>
      </c>
      <c r="AH152" s="10">
        <f t="shared" si="27"/>
        <v>642.72776799859389</v>
      </c>
      <c r="AI152" s="10">
        <f t="shared" si="26"/>
        <v>648.39964654760661</v>
      </c>
      <c r="AJ152" s="10">
        <f t="shared" si="26"/>
        <v>654.07152509661944</v>
      </c>
      <c r="AK152" s="10">
        <f t="shared" si="26"/>
        <v>659.74340364563227</v>
      </c>
      <c r="AL152" s="10">
        <f t="shared" si="26"/>
        <v>665.4152821946451</v>
      </c>
      <c r="AM152" s="10">
        <f t="shared" si="26"/>
        <v>671.08716074365793</v>
      </c>
      <c r="AN152" s="10">
        <f t="shared" si="26"/>
        <v>676.75903929267065</v>
      </c>
      <c r="AO152" s="5">
        <v>682.43091784168348</v>
      </c>
    </row>
    <row r="153" spans="1:41">
      <c r="A153" s="6">
        <v>750.00000000000114</v>
      </c>
      <c r="B153" s="5">
        <v>70.984537051819345</v>
      </c>
      <c r="C153" s="5">
        <v>116.88604835256405</v>
      </c>
      <c r="D153" s="5">
        <v>158.91765306983154</v>
      </c>
      <c r="E153" s="5">
        <v>197.76518415583035</v>
      </c>
      <c r="F153" s="5">
        <v>233.8461157087406</v>
      </c>
      <c r="G153" s="5">
        <v>267.43070422733808</v>
      </c>
      <c r="H153" s="10">
        <f t="shared" si="29"/>
        <v>297.62256891217885</v>
      </c>
      <c r="I153" s="5">
        <v>327.81443359701956</v>
      </c>
      <c r="J153" s="10">
        <f t="shared" si="30"/>
        <v>353.90084971348494</v>
      </c>
      <c r="K153" s="5">
        <v>379.98726582995033</v>
      </c>
      <c r="L153" s="10">
        <f t="shared" si="31"/>
        <v>399.25424170035956</v>
      </c>
      <c r="M153" s="10">
        <f t="shared" si="25"/>
        <v>418.52121757076873</v>
      </c>
      <c r="N153" s="10">
        <f t="shared" si="25"/>
        <v>437.78819344117795</v>
      </c>
      <c r="O153" s="10">
        <f t="shared" si="25"/>
        <v>457.05516931158718</v>
      </c>
      <c r="P153" s="10">
        <f t="shared" si="25"/>
        <v>476.32214518199635</v>
      </c>
      <c r="Q153" s="10">
        <f t="shared" si="24"/>
        <v>495.58912105240557</v>
      </c>
      <c r="R153" s="10">
        <f t="shared" si="24"/>
        <v>514.8560969228148</v>
      </c>
      <c r="S153" s="10">
        <f t="shared" si="24"/>
        <v>534.12307279322408</v>
      </c>
      <c r="T153" s="10">
        <f t="shared" si="24"/>
        <v>553.39004866363325</v>
      </c>
      <c r="U153" s="5">
        <v>572.65702453404242</v>
      </c>
      <c r="V153" s="10">
        <f t="shared" si="32"/>
        <v>572.65702453404242</v>
      </c>
      <c r="W153" s="10">
        <f t="shared" si="28"/>
        <v>583.77419362080866</v>
      </c>
      <c r="X153" s="10">
        <f t="shared" si="28"/>
        <v>589.33277816419184</v>
      </c>
      <c r="Y153" s="10">
        <f t="shared" si="28"/>
        <v>594.8913627075749</v>
      </c>
      <c r="Z153" s="10">
        <f t="shared" si="28"/>
        <v>600.44994725095808</v>
      </c>
      <c r="AA153" s="10">
        <f t="shared" si="28"/>
        <v>606.00853179434114</v>
      </c>
      <c r="AB153" s="10">
        <f t="shared" si="28"/>
        <v>611.56711633772431</v>
      </c>
      <c r="AC153" s="10">
        <f t="shared" si="28"/>
        <v>617.12570088110738</v>
      </c>
      <c r="AD153" s="10">
        <f t="shared" si="28"/>
        <v>622.68428542449055</v>
      </c>
      <c r="AE153" s="10">
        <f t="shared" si="27"/>
        <v>628.24286996787373</v>
      </c>
      <c r="AF153" s="10">
        <f t="shared" si="27"/>
        <v>633.80145451125679</v>
      </c>
      <c r="AG153" s="10">
        <f t="shared" si="27"/>
        <v>639.36003905463997</v>
      </c>
      <c r="AH153" s="10">
        <f t="shared" si="27"/>
        <v>644.91862359802303</v>
      </c>
      <c r="AI153" s="10">
        <f t="shared" si="26"/>
        <v>650.47720814140621</v>
      </c>
      <c r="AJ153" s="10">
        <f t="shared" si="26"/>
        <v>656.03579268478927</v>
      </c>
      <c r="AK153" s="10">
        <f t="shared" si="26"/>
        <v>661.59437722817245</v>
      </c>
      <c r="AL153" s="10">
        <f t="shared" si="26"/>
        <v>667.15296177155551</v>
      </c>
      <c r="AM153" s="10">
        <f t="shared" si="26"/>
        <v>672.71154631493869</v>
      </c>
      <c r="AN153" s="10">
        <f t="shared" si="26"/>
        <v>678.27013085832175</v>
      </c>
      <c r="AO153" s="5">
        <v>683.82871540170493</v>
      </c>
    </row>
    <row r="154" spans="1:41">
      <c r="A154" s="6">
        <v>755.00000000000125</v>
      </c>
      <c r="B154" s="5">
        <v>71.449633987188804</v>
      </c>
      <c r="C154" s="5">
        <v>117.73772779920573</v>
      </c>
      <c r="D154" s="5">
        <v>160.10210025102623</v>
      </c>
      <c r="E154" s="5">
        <v>199.23957855758553</v>
      </c>
      <c r="F154" s="5">
        <v>235.57287971687529</v>
      </c>
      <c r="G154" s="5">
        <v>269.37499391686549</v>
      </c>
      <c r="H154" s="10">
        <f t="shared" si="29"/>
        <v>299.73557850861005</v>
      </c>
      <c r="I154" s="5">
        <v>330.09616310035454</v>
      </c>
      <c r="J154" s="10">
        <f t="shared" si="30"/>
        <v>356.292143336751</v>
      </c>
      <c r="K154" s="5">
        <v>382.48812357314739</v>
      </c>
      <c r="L154" s="10">
        <f t="shared" si="31"/>
        <v>401.86486361037242</v>
      </c>
      <c r="M154" s="10">
        <f t="shared" si="25"/>
        <v>421.24160364759746</v>
      </c>
      <c r="N154" s="10">
        <f t="shared" si="25"/>
        <v>440.61834368482249</v>
      </c>
      <c r="O154" s="10">
        <f t="shared" si="25"/>
        <v>459.99508372204753</v>
      </c>
      <c r="P154" s="10">
        <f t="shared" si="25"/>
        <v>479.37182375927256</v>
      </c>
      <c r="Q154" s="10">
        <f t="shared" si="24"/>
        <v>498.74856379649759</v>
      </c>
      <c r="R154" s="10">
        <f t="shared" si="24"/>
        <v>518.12530383372268</v>
      </c>
      <c r="S154" s="10">
        <f t="shared" si="24"/>
        <v>537.50204387094766</v>
      </c>
      <c r="T154" s="10">
        <f t="shared" si="24"/>
        <v>556.87878390817264</v>
      </c>
      <c r="U154" s="5">
        <v>576.25552394539773</v>
      </c>
      <c r="V154" s="10">
        <f t="shared" si="32"/>
        <v>576.25552394539773</v>
      </c>
      <c r="W154" s="10">
        <f t="shared" si="28"/>
        <v>587.15015260750226</v>
      </c>
      <c r="X154" s="10">
        <f t="shared" si="28"/>
        <v>592.59746693855459</v>
      </c>
      <c r="Y154" s="10">
        <f t="shared" si="28"/>
        <v>598.0447812696068</v>
      </c>
      <c r="Z154" s="10">
        <f t="shared" si="28"/>
        <v>603.49209560065913</v>
      </c>
      <c r="AA154" s="10">
        <f t="shared" si="28"/>
        <v>608.93940993171145</v>
      </c>
      <c r="AB154" s="10">
        <f t="shared" si="28"/>
        <v>614.38672426276366</v>
      </c>
      <c r="AC154" s="10">
        <f t="shared" si="28"/>
        <v>619.83403859381599</v>
      </c>
      <c r="AD154" s="10">
        <f t="shared" si="28"/>
        <v>625.2813529248682</v>
      </c>
      <c r="AE154" s="10">
        <f t="shared" si="27"/>
        <v>630.72866725592053</v>
      </c>
      <c r="AF154" s="10">
        <f t="shared" si="27"/>
        <v>636.17598158697285</v>
      </c>
      <c r="AG154" s="10">
        <f t="shared" si="27"/>
        <v>641.62329591802506</v>
      </c>
      <c r="AH154" s="10">
        <f t="shared" si="27"/>
        <v>647.07061024907739</v>
      </c>
      <c r="AI154" s="10">
        <f t="shared" si="26"/>
        <v>652.5179245801296</v>
      </c>
      <c r="AJ154" s="10">
        <f t="shared" si="26"/>
        <v>657.96523891118193</v>
      </c>
      <c r="AK154" s="10">
        <f t="shared" si="26"/>
        <v>663.41255324223425</v>
      </c>
      <c r="AL154" s="10">
        <f t="shared" si="26"/>
        <v>668.85986757328646</v>
      </c>
      <c r="AM154" s="10">
        <f t="shared" si="26"/>
        <v>674.30718190433879</v>
      </c>
      <c r="AN154" s="10">
        <f t="shared" si="26"/>
        <v>679.754496235391</v>
      </c>
      <c r="AO154" s="5">
        <v>685.20181056644333</v>
      </c>
    </row>
    <row r="155" spans="1:41">
      <c r="A155" s="6">
        <v>760.00000000000125</v>
      </c>
      <c r="B155" s="5">
        <v>71.915629334811541</v>
      </c>
      <c r="C155" s="5">
        <v>118.59061445407535</v>
      </c>
      <c r="D155" s="5">
        <v>161.28774182576436</v>
      </c>
      <c r="E155" s="5">
        <v>200.71487586871501</v>
      </c>
      <c r="F155" s="5">
        <v>237.29996292360488</v>
      </c>
      <c r="G155" s="5">
        <v>271.31871155124145</v>
      </c>
      <c r="H155" s="10">
        <f t="shared" si="29"/>
        <v>301.84668412016197</v>
      </c>
      <c r="I155" s="5">
        <v>332.37465668908243</v>
      </c>
      <c r="J155" s="10">
        <f t="shared" si="30"/>
        <v>358.67843292782584</v>
      </c>
      <c r="K155" s="5">
        <v>384.98220916656925</v>
      </c>
      <c r="L155" s="10">
        <f t="shared" si="31"/>
        <v>404.46299070980785</v>
      </c>
      <c r="M155" s="10">
        <f t="shared" si="25"/>
        <v>423.94377225304652</v>
      </c>
      <c r="N155" s="10">
        <f t="shared" si="25"/>
        <v>443.42455379628512</v>
      </c>
      <c r="O155" s="10">
        <f t="shared" si="25"/>
        <v>462.90533533952373</v>
      </c>
      <c r="P155" s="10">
        <f t="shared" si="25"/>
        <v>482.38611688276239</v>
      </c>
      <c r="Q155" s="10">
        <f t="shared" si="24"/>
        <v>501.866898426001</v>
      </c>
      <c r="R155" s="10">
        <f t="shared" si="24"/>
        <v>521.34767996923961</v>
      </c>
      <c r="S155" s="10">
        <f t="shared" si="24"/>
        <v>540.82846151247827</v>
      </c>
      <c r="T155" s="10">
        <f t="shared" si="24"/>
        <v>560.30924305571693</v>
      </c>
      <c r="U155" s="5">
        <v>579.79002459895548</v>
      </c>
      <c r="V155" s="10">
        <f t="shared" si="32"/>
        <v>579.79002459895548</v>
      </c>
      <c r="W155" s="10">
        <f t="shared" si="28"/>
        <v>590.46611538332104</v>
      </c>
      <c r="X155" s="10">
        <f t="shared" si="28"/>
        <v>595.80416077550387</v>
      </c>
      <c r="Y155" s="10">
        <f t="shared" si="28"/>
        <v>601.1422061676866</v>
      </c>
      <c r="Z155" s="10">
        <f t="shared" si="28"/>
        <v>606.48025155986943</v>
      </c>
      <c r="AA155" s="10">
        <f t="shared" si="28"/>
        <v>611.81829695205226</v>
      </c>
      <c r="AB155" s="10">
        <f t="shared" si="28"/>
        <v>617.15634234423499</v>
      </c>
      <c r="AC155" s="10">
        <f t="shared" si="28"/>
        <v>622.49438773641782</v>
      </c>
      <c r="AD155" s="10">
        <f t="shared" si="28"/>
        <v>627.83243312860054</v>
      </c>
      <c r="AE155" s="10">
        <f t="shared" si="27"/>
        <v>633.17047852078338</v>
      </c>
      <c r="AF155" s="10">
        <f t="shared" si="27"/>
        <v>638.50852391296621</v>
      </c>
      <c r="AG155" s="10">
        <f t="shared" si="27"/>
        <v>643.84656930514893</v>
      </c>
      <c r="AH155" s="10">
        <f t="shared" si="27"/>
        <v>649.18461469733177</v>
      </c>
      <c r="AI155" s="10">
        <f t="shared" si="26"/>
        <v>654.52266008951449</v>
      </c>
      <c r="AJ155" s="10">
        <f t="shared" si="26"/>
        <v>659.86070548169732</v>
      </c>
      <c r="AK155" s="10">
        <f t="shared" si="26"/>
        <v>665.19875087388016</v>
      </c>
      <c r="AL155" s="10">
        <f t="shared" si="26"/>
        <v>670.53679626606288</v>
      </c>
      <c r="AM155" s="10">
        <f t="shared" si="26"/>
        <v>675.87484165824571</v>
      </c>
      <c r="AN155" s="10">
        <f t="shared" si="26"/>
        <v>681.21288705042844</v>
      </c>
      <c r="AO155" s="5">
        <v>686.55093244261127</v>
      </c>
    </row>
    <row r="156" spans="1:41">
      <c r="A156" s="6">
        <v>765.00000000000125</v>
      </c>
      <c r="B156" s="5">
        <v>72.382515991014046</v>
      </c>
      <c r="C156" s="5">
        <v>119.44469522954378</v>
      </c>
      <c r="D156" s="5">
        <v>162.47455910217826</v>
      </c>
      <c r="E156" s="5">
        <v>202.19105042074227</v>
      </c>
      <c r="F156" s="5">
        <v>239.02733033632333</v>
      </c>
      <c r="G156" s="5">
        <v>273.26181057161847</v>
      </c>
      <c r="H156" s="10">
        <f t="shared" si="29"/>
        <v>303.95582686786929</v>
      </c>
      <c r="I156" s="5">
        <v>334.64984316412011</v>
      </c>
      <c r="J156" s="10">
        <f t="shared" si="30"/>
        <v>361.0596404923117</v>
      </c>
      <c r="K156" s="5">
        <v>387.46943782050329</v>
      </c>
      <c r="L156" s="10">
        <f t="shared" si="31"/>
        <v>407.04866423754538</v>
      </c>
      <c r="M156" s="10">
        <f t="shared" si="25"/>
        <v>426.62789065458753</v>
      </c>
      <c r="N156" s="10">
        <f t="shared" si="25"/>
        <v>446.20711707162963</v>
      </c>
      <c r="O156" s="10">
        <f t="shared" si="25"/>
        <v>465.78634348867172</v>
      </c>
      <c r="P156" s="10">
        <f t="shared" si="25"/>
        <v>485.36556990571387</v>
      </c>
      <c r="Q156" s="10">
        <f t="shared" si="24"/>
        <v>504.94479632275596</v>
      </c>
      <c r="R156" s="10">
        <f t="shared" si="24"/>
        <v>524.52402273979806</v>
      </c>
      <c r="S156" s="10">
        <f t="shared" si="24"/>
        <v>544.10324915684021</v>
      </c>
      <c r="T156" s="10">
        <f t="shared" si="24"/>
        <v>563.68247557388236</v>
      </c>
      <c r="U156" s="5">
        <v>583.26170199092439</v>
      </c>
      <c r="V156" s="10">
        <f t="shared" si="32"/>
        <v>583.26170199092439</v>
      </c>
      <c r="W156" s="10">
        <f t="shared" si="28"/>
        <v>593.72320935712582</v>
      </c>
      <c r="X156" s="10">
        <f t="shared" si="28"/>
        <v>598.95396304022654</v>
      </c>
      <c r="Y156" s="10">
        <f t="shared" si="28"/>
        <v>604.18471672332714</v>
      </c>
      <c r="Z156" s="10">
        <f t="shared" si="28"/>
        <v>609.41547040642786</v>
      </c>
      <c r="AA156" s="10">
        <f t="shared" si="28"/>
        <v>614.64622408952857</v>
      </c>
      <c r="AB156" s="10">
        <f t="shared" si="28"/>
        <v>619.87697777262929</v>
      </c>
      <c r="AC156" s="10">
        <f t="shared" si="28"/>
        <v>625.10773145573</v>
      </c>
      <c r="AD156" s="10">
        <f t="shared" si="28"/>
        <v>630.33848513883072</v>
      </c>
      <c r="AE156" s="10">
        <f t="shared" si="27"/>
        <v>635.56923882193132</v>
      </c>
      <c r="AF156" s="10">
        <f t="shared" si="27"/>
        <v>640.79999250503204</v>
      </c>
      <c r="AG156" s="10">
        <f t="shared" si="27"/>
        <v>646.03074618813275</v>
      </c>
      <c r="AH156" s="10">
        <f t="shared" si="27"/>
        <v>651.26149987123347</v>
      </c>
      <c r="AI156" s="10">
        <f t="shared" si="26"/>
        <v>656.49225355433418</v>
      </c>
      <c r="AJ156" s="10">
        <f t="shared" si="26"/>
        <v>661.7230072374349</v>
      </c>
      <c r="AK156" s="10">
        <f t="shared" si="26"/>
        <v>666.95376092053561</v>
      </c>
      <c r="AL156" s="10">
        <f t="shared" si="26"/>
        <v>672.18451460363622</v>
      </c>
      <c r="AM156" s="10">
        <f t="shared" si="26"/>
        <v>677.41526828673693</v>
      </c>
      <c r="AN156" s="10">
        <f t="shared" si="26"/>
        <v>682.64602196983765</v>
      </c>
      <c r="AO156" s="5">
        <v>687.87677565293836</v>
      </c>
    </row>
    <row r="157" spans="1:41">
      <c r="A157" s="6">
        <v>770.00000000000136</v>
      </c>
      <c r="B157" s="5">
        <v>72.850286931903582</v>
      </c>
      <c r="C157" s="5">
        <v>120.2999571993481</v>
      </c>
      <c r="D157" s="5">
        <v>163.66253359478148</v>
      </c>
      <c r="E157" s="5">
        <v>203.66807675489079</v>
      </c>
      <c r="F157" s="5">
        <v>240.75494715607866</v>
      </c>
      <c r="G157" s="5">
        <v>275.20424462157484</v>
      </c>
      <c r="H157" s="10">
        <f t="shared" si="29"/>
        <v>306.062948226103</v>
      </c>
      <c r="I157" s="5">
        <v>336.92165183063122</v>
      </c>
      <c r="J157" s="10">
        <f t="shared" si="30"/>
        <v>363.43568896667347</v>
      </c>
      <c r="K157" s="5">
        <v>389.94972610271572</v>
      </c>
      <c r="L157" s="10">
        <f t="shared" si="31"/>
        <v>409.62192610790947</v>
      </c>
      <c r="M157" s="10">
        <f t="shared" si="25"/>
        <v>429.29412611310323</v>
      </c>
      <c r="N157" s="10">
        <f t="shared" si="25"/>
        <v>448.96632611829699</v>
      </c>
      <c r="O157" s="10">
        <f t="shared" si="25"/>
        <v>468.63852612349075</v>
      </c>
      <c r="P157" s="10">
        <f t="shared" si="25"/>
        <v>488.31072612868445</v>
      </c>
      <c r="Q157" s="10">
        <f t="shared" si="24"/>
        <v>507.98292613387821</v>
      </c>
      <c r="R157" s="10">
        <f t="shared" si="24"/>
        <v>527.65512613907197</v>
      </c>
      <c r="S157" s="10">
        <f t="shared" si="24"/>
        <v>547.32732614426573</v>
      </c>
      <c r="T157" s="10">
        <f t="shared" si="24"/>
        <v>566.99952614945948</v>
      </c>
      <c r="U157" s="5">
        <v>586.67172615465324</v>
      </c>
      <c r="V157" s="10">
        <f t="shared" si="32"/>
        <v>586.67172615465324</v>
      </c>
      <c r="W157" s="10">
        <f t="shared" si="28"/>
        <v>596.92255366721736</v>
      </c>
      <c r="X157" s="10">
        <f t="shared" si="28"/>
        <v>602.04796742349936</v>
      </c>
      <c r="Y157" s="10">
        <f t="shared" si="28"/>
        <v>607.17338117978136</v>
      </c>
      <c r="Z157" s="10">
        <f t="shared" si="28"/>
        <v>612.29879493606336</v>
      </c>
      <c r="AA157" s="10">
        <f t="shared" si="28"/>
        <v>617.42420869234547</v>
      </c>
      <c r="AB157" s="10">
        <f t="shared" si="28"/>
        <v>622.54962244862747</v>
      </c>
      <c r="AC157" s="10">
        <f t="shared" si="28"/>
        <v>627.67503620490947</v>
      </c>
      <c r="AD157" s="10">
        <f t="shared" si="28"/>
        <v>632.80044996119159</v>
      </c>
      <c r="AE157" s="10">
        <f t="shared" si="27"/>
        <v>637.92586371747359</v>
      </c>
      <c r="AF157" s="10">
        <f t="shared" si="27"/>
        <v>643.05127747375559</v>
      </c>
      <c r="AG157" s="10">
        <f t="shared" si="27"/>
        <v>648.1766912300377</v>
      </c>
      <c r="AH157" s="10">
        <f t="shared" si="27"/>
        <v>653.3021049863197</v>
      </c>
      <c r="AI157" s="10">
        <f t="shared" si="26"/>
        <v>658.42751874260171</v>
      </c>
      <c r="AJ157" s="10">
        <f t="shared" si="26"/>
        <v>663.55293249888382</v>
      </c>
      <c r="AK157" s="10">
        <f t="shared" si="26"/>
        <v>668.67834625516582</v>
      </c>
      <c r="AL157" s="10">
        <f t="shared" si="26"/>
        <v>673.80376001144782</v>
      </c>
      <c r="AM157" s="10">
        <f t="shared" si="26"/>
        <v>678.92917376772982</v>
      </c>
      <c r="AN157" s="10">
        <f t="shared" si="26"/>
        <v>684.05458752401194</v>
      </c>
      <c r="AO157" s="5">
        <v>689.18000128029394</v>
      </c>
    </row>
    <row r="158" spans="1:41">
      <c r="A158" s="6">
        <v>775.00000000000136</v>
      </c>
      <c r="B158" s="5">
        <v>73.318935212098296</v>
      </c>
      <c r="C158" s="5">
        <v>121.15638759556269</v>
      </c>
      <c r="D158" s="5">
        <v>164.85164701960375</v>
      </c>
      <c r="E158" s="5">
        <v>205.14592961594258</v>
      </c>
      <c r="F158" s="5">
        <v>242.48277877152717</v>
      </c>
      <c r="G158" s="5">
        <v>277.14596754334838</v>
      </c>
      <c r="H158" s="10">
        <f t="shared" si="29"/>
        <v>308.16799002430537</v>
      </c>
      <c r="I158" s="5">
        <v>339.1900125052623</v>
      </c>
      <c r="J158" s="10">
        <f t="shared" si="30"/>
        <v>365.80650222958701</v>
      </c>
      <c r="K158" s="5">
        <v>392.42299195391172</v>
      </c>
      <c r="L158" s="10">
        <f t="shared" si="31"/>
        <v>412.18281879019008</v>
      </c>
      <c r="M158" s="10">
        <f t="shared" si="25"/>
        <v>431.94264562646839</v>
      </c>
      <c r="N158" s="10">
        <f t="shared" si="25"/>
        <v>451.70247246274675</v>
      </c>
      <c r="O158" s="10">
        <f t="shared" si="25"/>
        <v>471.46229929902506</v>
      </c>
      <c r="P158" s="10">
        <f t="shared" si="25"/>
        <v>491.22212613530343</v>
      </c>
      <c r="Q158" s="10">
        <f t="shared" si="24"/>
        <v>510.98195297158179</v>
      </c>
      <c r="R158" s="10">
        <f t="shared" si="24"/>
        <v>530.7417798078601</v>
      </c>
      <c r="S158" s="10">
        <f t="shared" si="24"/>
        <v>550.50160664413852</v>
      </c>
      <c r="T158" s="10">
        <f t="shared" si="24"/>
        <v>570.26143348041683</v>
      </c>
      <c r="U158" s="5">
        <v>590.02126031669513</v>
      </c>
      <c r="V158" s="10">
        <f t="shared" si="32"/>
        <v>590.02126031669513</v>
      </c>
      <c r="W158" s="10">
        <f t="shared" si="28"/>
        <v>600.06525806324998</v>
      </c>
      <c r="X158" s="10">
        <f t="shared" si="28"/>
        <v>605.08725693652741</v>
      </c>
      <c r="Y158" s="10">
        <f t="shared" si="28"/>
        <v>610.10925580980484</v>
      </c>
      <c r="Z158" s="10">
        <f t="shared" si="28"/>
        <v>615.13125468308226</v>
      </c>
      <c r="AA158" s="10">
        <f t="shared" si="28"/>
        <v>620.15325355635969</v>
      </c>
      <c r="AB158" s="10">
        <f t="shared" si="28"/>
        <v>625.17525242963711</v>
      </c>
      <c r="AC158" s="10">
        <f t="shared" si="28"/>
        <v>630.19725130291454</v>
      </c>
      <c r="AD158" s="10">
        <f t="shared" ref="AA158:AH203" si="33">(AD$2-$U$2)/($AO$2-$U$2)*($AO158-$U158)+$U158</f>
        <v>635.21925017619196</v>
      </c>
      <c r="AE158" s="10">
        <f t="shared" si="27"/>
        <v>640.24124904946939</v>
      </c>
      <c r="AF158" s="10">
        <f t="shared" si="27"/>
        <v>645.26324792274681</v>
      </c>
      <c r="AG158" s="10">
        <f t="shared" si="27"/>
        <v>650.28524679602413</v>
      </c>
      <c r="AH158" s="10">
        <f t="shared" si="27"/>
        <v>655.30724566930155</v>
      </c>
      <c r="AI158" s="10">
        <f t="shared" si="26"/>
        <v>660.32924454257898</v>
      </c>
      <c r="AJ158" s="10">
        <f t="shared" si="26"/>
        <v>665.3512434158564</v>
      </c>
      <c r="AK158" s="10">
        <f t="shared" si="26"/>
        <v>670.37324228913383</v>
      </c>
      <c r="AL158" s="10">
        <f t="shared" si="26"/>
        <v>675.39524116241125</v>
      </c>
      <c r="AM158" s="10">
        <f t="shared" si="26"/>
        <v>680.41724003568868</v>
      </c>
      <c r="AN158" s="10">
        <f t="shared" ref="AM158:AN212" si="34">(AN$2-$U$2)/($AO$2-$U$2)*($AO158-$U158)+$U158</f>
        <v>685.4392389089661</v>
      </c>
      <c r="AO158" s="5">
        <v>690.46123778224353</v>
      </c>
    </row>
    <row r="159" spans="1:41">
      <c r="A159" s="6">
        <v>780.00000000000136</v>
      </c>
      <c r="B159" s="5">
        <v>73.788453963484429</v>
      </c>
      <c r="C159" s="5">
        <v>122.01397380563441</v>
      </c>
      <c r="D159" s="5">
        <v>166.04188128943812</v>
      </c>
      <c r="E159" s="5">
        <v>206.62458394626913</v>
      </c>
      <c r="F159" s="5">
        <v>244.21079075313358</v>
      </c>
      <c r="G159" s="5">
        <v>279.086933374392</v>
      </c>
      <c r="H159" s="10">
        <f t="shared" si="29"/>
        <v>310.27089444902214</v>
      </c>
      <c r="I159" s="5">
        <v>341.45485552365227</v>
      </c>
      <c r="J159" s="10">
        <f t="shared" si="30"/>
        <v>368.17200511320721</v>
      </c>
      <c r="K159" s="5">
        <v>394.88915470276214</v>
      </c>
      <c r="L159" s="10">
        <f t="shared" si="31"/>
        <v>414.73138519855445</v>
      </c>
      <c r="M159" s="10">
        <f t="shared" si="25"/>
        <v>434.57361569434676</v>
      </c>
      <c r="N159" s="10">
        <f t="shared" si="25"/>
        <v>454.41584619013906</v>
      </c>
      <c r="O159" s="10">
        <f t="shared" si="25"/>
        <v>474.25807668593137</v>
      </c>
      <c r="P159" s="10">
        <f t="shared" si="25"/>
        <v>494.10030718172368</v>
      </c>
      <c r="Q159" s="10">
        <f t="shared" si="24"/>
        <v>513.94253767751593</v>
      </c>
      <c r="R159" s="10">
        <f t="shared" si="24"/>
        <v>533.78476817330829</v>
      </c>
      <c r="S159" s="10">
        <f t="shared" si="24"/>
        <v>553.62699866910054</v>
      </c>
      <c r="T159" s="10">
        <f t="shared" si="24"/>
        <v>573.46922916489279</v>
      </c>
      <c r="U159" s="5">
        <v>593.31145966068516</v>
      </c>
      <c r="V159" s="10">
        <f t="shared" si="32"/>
        <v>593.31145966068516</v>
      </c>
      <c r="W159" s="10">
        <f t="shared" ref="W159:AD208" si="35">(W$2-$U$2)/($AO$2-$U$2)*($AO159-$U159)+$U159</f>
        <v>603.15242188199045</v>
      </c>
      <c r="X159" s="10">
        <f t="shared" si="35"/>
        <v>608.07290299264321</v>
      </c>
      <c r="Y159" s="10">
        <f t="shared" si="35"/>
        <v>612.99338410329585</v>
      </c>
      <c r="Z159" s="10">
        <f t="shared" si="35"/>
        <v>617.9138652139485</v>
      </c>
      <c r="AA159" s="10">
        <f t="shared" si="33"/>
        <v>622.83434632460114</v>
      </c>
      <c r="AB159" s="10">
        <f t="shared" si="33"/>
        <v>627.75482743525379</v>
      </c>
      <c r="AC159" s="10">
        <f t="shared" si="33"/>
        <v>632.67530854590655</v>
      </c>
      <c r="AD159" s="10">
        <f t="shared" si="33"/>
        <v>637.59578965655919</v>
      </c>
      <c r="AE159" s="10">
        <f t="shared" si="27"/>
        <v>642.51627076721184</v>
      </c>
      <c r="AF159" s="10">
        <f t="shared" si="27"/>
        <v>647.43675187786448</v>
      </c>
      <c r="AG159" s="10">
        <f t="shared" si="27"/>
        <v>652.35723298851713</v>
      </c>
      <c r="AH159" s="10">
        <f t="shared" si="27"/>
        <v>657.27771409916988</v>
      </c>
      <c r="AI159" s="10">
        <f t="shared" si="27"/>
        <v>662.19819520982253</v>
      </c>
      <c r="AJ159" s="10">
        <f t="shared" si="27"/>
        <v>667.11867632047517</v>
      </c>
      <c r="AK159" s="10">
        <f t="shared" si="27"/>
        <v>672.03915743112782</v>
      </c>
      <c r="AL159" s="10">
        <f t="shared" si="27"/>
        <v>676.95963854178046</v>
      </c>
      <c r="AM159" s="10">
        <f t="shared" si="34"/>
        <v>681.88011965243322</v>
      </c>
      <c r="AN159" s="10">
        <f t="shared" si="34"/>
        <v>686.80060076308587</v>
      </c>
      <c r="AO159" s="5">
        <v>691.72108187373851</v>
      </c>
    </row>
    <row r="160" spans="1:41">
      <c r="A160" s="6">
        <v>785.00000000000136</v>
      </c>
      <c r="B160" s="5">
        <v>74.258836393999943</v>
      </c>
      <c r="C160" s="5">
        <v>122.87270336948004</v>
      </c>
      <c r="D160" s="5">
        <v>167.23321850919754</v>
      </c>
      <c r="E160" s="5">
        <v>208.10401488003018</v>
      </c>
      <c r="F160" s="5">
        <v>245.93894884761144</v>
      </c>
      <c r="G160" s="5">
        <v>281.02709634424224</v>
      </c>
      <c r="H160" s="10">
        <f t="shared" si="29"/>
        <v>312.37160404621784</v>
      </c>
      <c r="I160" s="5">
        <v>343.71611174819338</v>
      </c>
      <c r="J160" s="10">
        <f t="shared" si="30"/>
        <v>370.53212341432891</v>
      </c>
      <c r="K160" s="5">
        <v>397.34813508046443</v>
      </c>
      <c r="L160" s="10">
        <f t="shared" si="31"/>
        <v>417.26766859190889</v>
      </c>
      <c r="M160" s="10">
        <f t="shared" si="25"/>
        <v>437.18720210335334</v>
      </c>
      <c r="N160" s="10">
        <f t="shared" si="25"/>
        <v>457.1067356147978</v>
      </c>
      <c r="O160" s="10">
        <f t="shared" si="25"/>
        <v>477.02626912624225</v>
      </c>
      <c r="P160" s="10">
        <f t="shared" si="25"/>
        <v>496.94580263768671</v>
      </c>
      <c r="Q160" s="10">
        <f t="shared" si="24"/>
        <v>516.86533614913117</v>
      </c>
      <c r="R160" s="10">
        <f t="shared" si="24"/>
        <v>536.78486966057562</v>
      </c>
      <c r="S160" s="10">
        <f t="shared" si="24"/>
        <v>556.70440317202008</v>
      </c>
      <c r="T160" s="10">
        <f t="shared" si="24"/>
        <v>576.62393668346454</v>
      </c>
      <c r="U160" s="5">
        <v>596.54347019490899</v>
      </c>
      <c r="V160" s="10">
        <f t="shared" si="32"/>
        <v>596.54347019490899</v>
      </c>
      <c r="W160" s="10">
        <f t="shared" si="35"/>
        <v>606.18513311300956</v>
      </c>
      <c r="X160" s="10">
        <f t="shared" si="35"/>
        <v>611.00596457205984</v>
      </c>
      <c r="Y160" s="10">
        <f t="shared" si="35"/>
        <v>615.82679603111012</v>
      </c>
      <c r="Z160" s="10">
        <f t="shared" si="35"/>
        <v>620.6476274901604</v>
      </c>
      <c r="AA160" s="10">
        <f t="shared" si="33"/>
        <v>625.46845894921069</v>
      </c>
      <c r="AB160" s="10">
        <f t="shared" si="33"/>
        <v>630.28929040826097</v>
      </c>
      <c r="AC160" s="10">
        <f t="shared" si="33"/>
        <v>635.11012186731125</v>
      </c>
      <c r="AD160" s="10">
        <f t="shared" si="33"/>
        <v>639.93095332636153</v>
      </c>
      <c r="AE160" s="10">
        <f t="shared" si="27"/>
        <v>644.7517847854117</v>
      </c>
      <c r="AF160" s="10">
        <f t="shared" si="27"/>
        <v>649.5726162444621</v>
      </c>
      <c r="AG160" s="10">
        <f t="shared" si="27"/>
        <v>654.39344770351227</v>
      </c>
      <c r="AH160" s="10">
        <f t="shared" si="27"/>
        <v>659.21427916256255</v>
      </c>
      <c r="AI160" s="10">
        <f t="shared" si="27"/>
        <v>664.03511062161283</v>
      </c>
      <c r="AJ160" s="10">
        <f t="shared" si="27"/>
        <v>668.85594208066311</v>
      </c>
      <c r="AK160" s="10">
        <f t="shared" si="27"/>
        <v>673.67677353971339</v>
      </c>
      <c r="AL160" s="10">
        <f t="shared" si="27"/>
        <v>678.49760499876368</v>
      </c>
      <c r="AM160" s="10">
        <f t="shared" si="34"/>
        <v>683.31843645781396</v>
      </c>
      <c r="AN160" s="10">
        <f t="shared" si="34"/>
        <v>688.13926791686424</v>
      </c>
      <c r="AO160" s="5">
        <v>692.96009937591452</v>
      </c>
    </row>
    <row r="161" spans="1:41">
      <c r="A161" s="6">
        <v>790.00000000000148</v>
      </c>
      <c r="B161" s="5">
        <v>74.730075786443834</v>
      </c>
      <c r="C161" s="5">
        <v>123.73256397664429</v>
      </c>
      <c r="D161" s="5">
        <v>168.42564097137787</v>
      </c>
      <c r="E161" s="5">
        <v>209.58419773753641</v>
      </c>
      <c r="F161" s="5">
        <v>247.66721897259765</v>
      </c>
      <c r="G161" s="5">
        <v>282.96641087169172</v>
      </c>
      <c r="H161" s="10">
        <f t="shared" si="29"/>
        <v>314.4700617238567</v>
      </c>
      <c r="I161" s="5">
        <v>345.97371257602174</v>
      </c>
      <c r="J161" s="10">
        <f t="shared" si="30"/>
        <v>372.88678390541463</v>
      </c>
      <c r="K161" s="5">
        <v>399.79985523480758</v>
      </c>
      <c r="L161" s="10">
        <f t="shared" si="31"/>
        <v>419.79171248325071</v>
      </c>
      <c r="M161" s="10">
        <f t="shared" si="25"/>
        <v>439.78356973169377</v>
      </c>
      <c r="N161" s="10">
        <f t="shared" si="25"/>
        <v>459.7754269801369</v>
      </c>
      <c r="O161" s="10">
        <f t="shared" si="25"/>
        <v>479.76728422858002</v>
      </c>
      <c r="P161" s="10">
        <f t="shared" si="25"/>
        <v>499.75914147702315</v>
      </c>
      <c r="Q161" s="10">
        <f t="shared" si="24"/>
        <v>519.75099872546616</v>
      </c>
      <c r="R161" s="10">
        <f t="shared" si="24"/>
        <v>539.74285597390929</v>
      </c>
      <c r="S161" s="10">
        <f t="shared" si="24"/>
        <v>559.73471322235241</v>
      </c>
      <c r="T161" s="10">
        <f t="shared" si="24"/>
        <v>579.72657047079554</v>
      </c>
      <c r="U161" s="5">
        <v>599.71842771923866</v>
      </c>
      <c r="V161" s="10">
        <f t="shared" si="32"/>
        <v>599.71842771923866</v>
      </c>
      <c r="W161" s="10">
        <f t="shared" si="35"/>
        <v>609.16446755023753</v>
      </c>
      <c r="X161" s="10">
        <f t="shared" si="35"/>
        <v>613.88748746573685</v>
      </c>
      <c r="Y161" s="10">
        <f t="shared" si="35"/>
        <v>618.61050738123629</v>
      </c>
      <c r="Z161" s="10">
        <f t="shared" si="35"/>
        <v>623.33352729673572</v>
      </c>
      <c r="AA161" s="10">
        <f t="shared" si="33"/>
        <v>628.05654721223505</v>
      </c>
      <c r="AB161" s="10">
        <f t="shared" si="33"/>
        <v>632.77956712773448</v>
      </c>
      <c r="AC161" s="10">
        <f t="shared" si="33"/>
        <v>637.50258704323392</v>
      </c>
      <c r="AD161" s="10">
        <f t="shared" si="33"/>
        <v>642.22560695873335</v>
      </c>
      <c r="AE161" s="10">
        <f t="shared" si="27"/>
        <v>646.94862687423279</v>
      </c>
      <c r="AF161" s="10">
        <f t="shared" si="27"/>
        <v>651.67164678973211</v>
      </c>
      <c r="AG161" s="10">
        <f t="shared" si="27"/>
        <v>656.39466670523154</v>
      </c>
      <c r="AH161" s="10">
        <f t="shared" si="27"/>
        <v>661.11768662073098</v>
      </c>
      <c r="AI161" s="10">
        <f t="shared" si="27"/>
        <v>665.8407065362303</v>
      </c>
      <c r="AJ161" s="10">
        <f t="shared" si="27"/>
        <v>670.56372645172974</v>
      </c>
      <c r="AK161" s="10">
        <f t="shared" si="27"/>
        <v>675.28674636722917</v>
      </c>
      <c r="AL161" s="10">
        <f t="shared" si="27"/>
        <v>680.00976628272861</v>
      </c>
      <c r="AM161" s="10">
        <f t="shared" si="34"/>
        <v>684.73278619822804</v>
      </c>
      <c r="AN161" s="10">
        <f t="shared" si="34"/>
        <v>689.45580611372736</v>
      </c>
      <c r="AO161" s="5">
        <v>694.1788260292268</v>
      </c>
    </row>
    <row r="162" spans="1:41">
      <c r="A162" s="6">
        <v>795.00000000000148</v>
      </c>
      <c r="B162" s="5">
        <v>75.202165497310389</v>
      </c>
      <c r="C162" s="5">
        <v>124.59354346351698</v>
      </c>
      <c r="D162" s="5">
        <v>169.61913115162491</v>
      </c>
      <c r="E162" s="5">
        <v>211.06510801977197</v>
      </c>
      <c r="F162" s="5">
        <v>249.39556721155617</v>
      </c>
      <c r="G162" s="5">
        <v>284.90483156225827</v>
      </c>
      <c r="H162" s="10">
        <f t="shared" si="29"/>
        <v>316.56621075473691</v>
      </c>
      <c r="I162" s="5">
        <v>348.22758994721556</v>
      </c>
      <c r="J162" s="10">
        <f t="shared" si="30"/>
        <v>375.23591434546375</v>
      </c>
      <c r="K162" s="5">
        <v>402.24423874371195</v>
      </c>
      <c r="L162" s="10">
        <f t="shared" si="31"/>
        <v>422.30356055803816</v>
      </c>
      <c r="M162" s="10">
        <f t="shared" si="25"/>
        <v>442.36288237236437</v>
      </c>
      <c r="N162" s="10">
        <f t="shared" si="25"/>
        <v>462.42220418669058</v>
      </c>
      <c r="O162" s="10">
        <f t="shared" si="25"/>
        <v>482.48152600101679</v>
      </c>
      <c r="P162" s="10">
        <f t="shared" si="25"/>
        <v>502.540847815343</v>
      </c>
      <c r="Q162" s="10">
        <f t="shared" si="24"/>
        <v>522.60016962966915</v>
      </c>
      <c r="R162" s="10">
        <f t="shared" si="24"/>
        <v>542.65949144399542</v>
      </c>
      <c r="S162" s="10">
        <f t="shared" si="24"/>
        <v>562.71881325832157</v>
      </c>
      <c r="T162" s="10">
        <f t="shared" si="24"/>
        <v>582.77813507264773</v>
      </c>
      <c r="U162" s="5">
        <v>602.837456886974</v>
      </c>
      <c r="V162" s="10">
        <f t="shared" si="32"/>
        <v>602.837456886974</v>
      </c>
      <c r="W162" s="10">
        <f t="shared" si="35"/>
        <v>612.09148802521543</v>
      </c>
      <c r="X162" s="10">
        <f t="shared" si="35"/>
        <v>616.7185035943362</v>
      </c>
      <c r="Y162" s="10">
        <f t="shared" si="35"/>
        <v>621.34551916345697</v>
      </c>
      <c r="Z162" s="10">
        <f t="shared" si="35"/>
        <v>625.97253473257774</v>
      </c>
      <c r="AA162" s="10">
        <f t="shared" si="33"/>
        <v>630.5995503016984</v>
      </c>
      <c r="AB162" s="10">
        <f t="shared" si="33"/>
        <v>635.22656587081917</v>
      </c>
      <c r="AC162" s="10">
        <f t="shared" si="33"/>
        <v>639.85358143993994</v>
      </c>
      <c r="AD162" s="10">
        <f t="shared" si="33"/>
        <v>644.4805970090606</v>
      </c>
      <c r="AE162" s="10">
        <f t="shared" si="27"/>
        <v>649.10761257818137</v>
      </c>
      <c r="AF162" s="10">
        <f t="shared" si="27"/>
        <v>653.73462814730215</v>
      </c>
      <c r="AG162" s="10">
        <f t="shared" si="27"/>
        <v>658.3616437164228</v>
      </c>
      <c r="AH162" s="10">
        <f t="shared" si="27"/>
        <v>662.98865928554358</v>
      </c>
      <c r="AI162" s="10">
        <f t="shared" si="27"/>
        <v>667.61567485466435</v>
      </c>
      <c r="AJ162" s="10">
        <f t="shared" si="27"/>
        <v>672.24269042378501</v>
      </c>
      <c r="AK162" s="10">
        <f t="shared" si="27"/>
        <v>676.86970599290578</v>
      </c>
      <c r="AL162" s="10">
        <f t="shared" si="27"/>
        <v>681.49672156202655</v>
      </c>
      <c r="AM162" s="10">
        <f t="shared" si="34"/>
        <v>686.12373713114732</v>
      </c>
      <c r="AN162" s="10">
        <f t="shared" si="34"/>
        <v>690.75075270026798</v>
      </c>
      <c r="AO162" s="5">
        <v>695.37776826938875</v>
      </c>
    </row>
    <row r="163" spans="1:41">
      <c r="A163" s="6">
        <v>800.00000000000148</v>
      </c>
      <c r="B163" s="5">
        <v>75.675098955647641</v>
      </c>
      <c r="C163" s="5">
        <v>125.45562981060762</v>
      </c>
      <c r="D163" s="5">
        <v>170.81367170440257</v>
      </c>
      <c r="E163" s="5">
        <v>212.54672140307315</v>
      </c>
      <c r="F163" s="5">
        <v>251.12395980890506</v>
      </c>
      <c r="G163" s="5">
        <v>286.84231320594159</v>
      </c>
      <c r="H163" s="10">
        <f t="shared" si="29"/>
        <v>318.6599947795612</v>
      </c>
      <c r="I163" s="5">
        <v>350.47767635318081</v>
      </c>
      <c r="J163" s="10">
        <f t="shared" si="30"/>
        <v>377.57944349069902</v>
      </c>
      <c r="K163" s="5">
        <v>404.68121062821723</v>
      </c>
      <c r="L163" s="10">
        <f t="shared" si="31"/>
        <v>424.80365275833583</v>
      </c>
      <c r="M163" s="10">
        <f t="shared" si="25"/>
        <v>444.92609488845449</v>
      </c>
      <c r="N163" s="10">
        <f t="shared" si="25"/>
        <v>465.04853701857309</v>
      </c>
      <c r="O163" s="10">
        <f t="shared" si="25"/>
        <v>485.17097914869169</v>
      </c>
      <c r="P163" s="10">
        <f t="shared" si="25"/>
        <v>505.29342127881034</v>
      </c>
      <c r="Q163" s="10">
        <f t="shared" si="24"/>
        <v>525.41586340892889</v>
      </c>
      <c r="R163" s="10">
        <f t="shared" si="24"/>
        <v>545.53830553904754</v>
      </c>
      <c r="S163" s="10">
        <f t="shared" si="24"/>
        <v>565.6607476691662</v>
      </c>
      <c r="T163" s="10">
        <f t="shared" si="24"/>
        <v>585.78318979928486</v>
      </c>
      <c r="U163" s="5">
        <v>605.9056319294034</v>
      </c>
      <c r="V163" s="10">
        <f t="shared" si="32"/>
        <v>605.9056319294034</v>
      </c>
      <c r="W163" s="10">
        <f t="shared" si="35"/>
        <v>614.97080913294303</v>
      </c>
      <c r="X163" s="10">
        <f t="shared" si="35"/>
        <v>619.50339773471273</v>
      </c>
      <c r="Y163" s="10">
        <f t="shared" si="35"/>
        <v>624.03598633648255</v>
      </c>
      <c r="Z163" s="10">
        <f t="shared" si="35"/>
        <v>628.56857493825237</v>
      </c>
      <c r="AA163" s="10">
        <f t="shared" si="33"/>
        <v>633.10116354002207</v>
      </c>
      <c r="AB163" s="10">
        <f t="shared" si="33"/>
        <v>637.63375214179189</v>
      </c>
      <c r="AC163" s="10">
        <f t="shared" si="33"/>
        <v>642.1663407435617</v>
      </c>
      <c r="AD163" s="10">
        <f t="shared" si="33"/>
        <v>646.69892934533152</v>
      </c>
      <c r="AE163" s="10">
        <f t="shared" si="27"/>
        <v>651.23151794710134</v>
      </c>
      <c r="AF163" s="10">
        <f t="shared" si="27"/>
        <v>655.76410654887104</v>
      </c>
      <c r="AG163" s="10">
        <f t="shared" si="27"/>
        <v>660.29669515064086</v>
      </c>
      <c r="AH163" s="10">
        <f t="shared" si="27"/>
        <v>664.82928375241067</v>
      </c>
      <c r="AI163" s="10">
        <f t="shared" si="27"/>
        <v>669.36187235418038</v>
      </c>
      <c r="AJ163" s="10">
        <f t="shared" si="27"/>
        <v>673.89446095595019</v>
      </c>
      <c r="AK163" s="10">
        <f t="shared" si="27"/>
        <v>678.42704955772001</v>
      </c>
      <c r="AL163" s="10">
        <f t="shared" si="27"/>
        <v>682.95963815948983</v>
      </c>
      <c r="AM163" s="10">
        <f t="shared" si="34"/>
        <v>687.49222676125964</v>
      </c>
      <c r="AN163" s="10">
        <f t="shared" si="34"/>
        <v>692.02481536302935</v>
      </c>
      <c r="AO163" s="5">
        <v>696.55740396479916</v>
      </c>
    </row>
    <row r="164" spans="1:41">
      <c r="A164" s="6">
        <v>805.00000000000159</v>
      </c>
      <c r="B164" s="5">
        <v>76.148869661939457</v>
      </c>
      <c r="C164" s="5">
        <v>126.31881113987609</v>
      </c>
      <c r="D164" s="5">
        <v>172.00924545875981</v>
      </c>
      <c r="E164" s="5">
        <v>214.02901373395943</v>
      </c>
      <c r="F164" s="5">
        <v>252.85236316536196</v>
      </c>
      <c r="G164" s="5">
        <v>288.77881077525984</v>
      </c>
      <c r="H164" s="10">
        <f t="shared" si="29"/>
        <v>320.75135781023135</v>
      </c>
      <c r="I164" s="5">
        <v>352.72390484520287</v>
      </c>
      <c r="J164" s="10">
        <f t="shared" si="30"/>
        <v>379.91730110504784</v>
      </c>
      <c r="K164" s="5">
        <v>407.11069736489281</v>
      </c>
      <c r="L164" s="10">
        <f t="shared" si="31"/>
        <v>427.29214328215841</v>
      </c>
      <c r="M164" s="10">
        <f t="shared" si="25"/>
        <v>447.47358919942405</v>
      </c>
      <c r="N164" s="10">
        <f t="shared" si="25"/>
        <v>467.65503511668965</v>
      </c>
      <c r="O164" s="10">
        <f t="shared" si="25"/>
        <v>487.83648103395524</v>
      </c>
      <c r="P164" s="10">
        <f t="shared" si="25"/>
        <v>508.01792695122083</v>
      </c>
      <c r="Q164" s="10">
        <f t="shared" si="24"/>
        <v>528.19937286848642</v>
      </c>
      <c r="R164" s="10">
        <f t="shared" si="24"/>
        <v>548.38081878575213</v>
      </c>
      <c r="S164" s="10">
        <f t="shared" si="24"/>
        <v>568.56226470301772</v>
      </c>
      <c r="T164" s="10">
        <f t="shared" si="24"/>
        <v>588.74371062028331</v>
      </c>
      <c r="U164" s="5">
        <v>608.9251565375489</v>
      </c>
      <c r="V164" s="10">
        <f t="shared" si="32"/>
        <v>608.9251565375489</v>
      </c>
      <c r="W164" s="10">
        <f t="shared" si="35"/>
        <v>617.80445919522958</v>
      </c>
      <c r="X164" s="10">
        <f t="shared" si="35"/>
        <v>622.24411052406992</v>
      </c>
      <c r="Y164" s="10">
        <f t="shared" si="35"/>
        <v>626.68376185291027</v>
      </c>
      <c r="Z164" s="10">
        <f t="shared" si="35"/>
        <v>631.12341318175072</v>
      </c>
      <c r="AA164" s="10">
        <f t="shared" si="33"/>
        <v>635.56306451059106</v>
      </c>
      <c r="AB164" s="10">
        <f t="shared" si="33"/>
        <v>640.0027158394314</v>
      </c>
      <c r="AC164" s="10">
        <f t="shared" si="33"/>
        <v>644.44236716827174</v>
      </c>
      <c r="AD164" s="10">
        <f t="shared" si="33"/>
        <v>648.88201849711209</v>
      </c>
      <c r="AE164" s="10">
        <f t="shared" si="27"/>
        <v>653.32166982595243</v>
      </c>
      <c r="AF164" s="10">
        <f t="shared" si="27"/>
        <v>657.76132115479277</v>
      </c>
      <c r="AG164" s="10">
        <f t="shared" si="27"/>
        <v>662.20097248363311</v>
      </c>
      <c r="AH164" s="10">
        <f t="shared" si="27"/>
        <v>666.64062381247345</v>
      </c>
      <c r="AI164" s="10">
        <f t="shared" si="27"/>
        <v>671.08027514131379</v>
      </c>
      <c r="AJ164" s="10">
        <f t="shared" si="27"/>
        <v>675.51992647015413</v>
      </c>
      <c r="AK164" s="10">
        <f t="shared" si="27"/>
        <v>679.95957779899459</v>
      </c>
      <c r="AL164" s="10">
        <f t="shared" si="27"/>
        <v>684.39922912783493</v>
      </c>
      <c r="AM164" s="10">
        <f t="shared" si="34"/>
        <v>688.83888045667527</v>
      </c>
      <c r="AN164" s="10">
        <f t="shared" si="34"/>
        <v>693.27853178551561</v>
      </c>
      <c r="AO164" s="5">
        <v>697.71818311435595</v>
      </c>
    </row>
    <row r="165" spans="1:41">
      <c r="A165" s="6">
        <v>810.00000000000159</v>
      </c>
      <c r="B165" s="5">
        <v>76.623471187010551</v>
      </c>
      <c r="C165" s="5">
        <v>127.1830757121179</v>
      </c>
      <c r="D165" s="5">
        <v>173.20583541419373</v>
      </c>
      <c r="E165" s="5">
        <v>215.51196102411319</v>
      </c>
      <c r="F165" s="5">
        <v>254.58074383350291</v>
      </c>
      <c r="G165" s="5">
        <v>290.71427942355848</v>
      </c>
      <c r="H165" s="10">
        <f t="shared" si="29"/>
        <v>322.84024423335126</v>
      </c>
      <c r="I165" s="5">
        <v>354.96620904314403</v>
      </c>
      <c r="J165" s="10">
        <f t="shared" si="30"/>
        <v>382.24941797039537</v>
      </c>
      <c r="K165" s="5">
        <v>409.53262689764676</v>
      </c>
      <c r="L165" s="10">
        <f t="shared" si="31"/>
        <v>429.76900943419173</v>
      </c>
      <c r="M165" s="10">
        <f t="shared" si="25"/>
        <v>450.0053919707367</v>
      </c>
      <c r="N165" s="10">
        <f t="shared" si="25"/>
        <v>470.2417745072816</v>
      </c>
      <c r="O165" s="10">
        <f t="shared" si="25"/>
        <v>490.47815704382657</v>
      </c>
      <c r="P165" s="10">
        <f t="shared" si="25"/>
        <v>510.71453958037154</v>
      </c>
      <c r="Q165" s="10">
        <f t="shared" si="24"/>
        <v>530.95092211691644</v>
      </c>
      <c r="R165" s="10">
        <f t="shared" si="24"/>
        <v>551.18730465346141</v>
      </c>
      <c r="S165" s="10">
        <f t="shared" si="24"/>
        <v>571.42368719000638</v>
      </c>
      <c r="T165" s="10">
        <f t="shared" si="24"/>
        <v>591.66006972655134</v>
      </c>
      <c r="U165" s="5">
        <v>611.89645226309631</v>
      </c>
      <c r="V165" s="10">
        <f t="shared" si="32"/>
        <v>611.89645226309631</v>
      </c>
      <c r="W165" s="10">
        <f t="shared" si="35"/>
        <v>620.59285988726185</v>
      </c>
      <c r="X165" s="10">
        <f t="shared" si="35"/>
        <v>624.94106369934468</v>
      </c>
      <c r="Y165" s="10">
        <f t="shared" si="35"/>
        <v>629.28926751142751</v>
      </c>
      <c r="Z165" s="10">
        <f t="shared" si="35"/>
        <v>633.63747132351023</v>
      </c>
      <c r="AA165" s="10">
        <f t="shared" si="33"/>
        <v>637.98567513559306</v>
      </c>
      <c r="AB165" s="10">
        <f t="shared" si="33"/>
        <v>642.33387894767588</v>
      </c>
      <c r="AC165" s="10">
        <f t="shared" si="33"/>
        <v>646.68208275975871</v>
      </c>
      <c r="AD165" s="10">
        <f t="shared" si="33"/>
        <v>651.03028657184143</v>
      </c>
      <c r="AE165" s="10">
        <f t="shared" si="27"/>
        <v>655.37849038392426</v>
      </c>
      <c r="AF165" s="10">
        <f t="shared" si="27"/>
        <v>659.72669419600709</v>
      </c>
      <c r="AG165" s="10">
        <f t="shared" si="27"/>
        <v>664.0748980080898</v>
      </c>
      <c r="AH165" s="10">
        <f t="shared" si="27"/>
        <v>668.42310182017263</v>
      </c>
      <c r="AI165" s="10">
        <f t="shared" si="27"/>
        <v>672.77130563225546</v>
      </c>
      <c r="AJ165" s="10">
        <f t="shared" si="27"/>
        <v>677.11950944433829</v>
      </c>
      <c r="AK165" s="10">
        <f t="shared" si="27"/>
        <v>681.46771325642101</v>
      </c>
      <c r="AL165" s="10">
        <f t="shared" si="27"/>
        <v>685.81591706850384</v>
      </c>
      <c r="AM165" s="10">
        <f t="shared" si="34"/>
        <v>690.16412088058667</v>
      </c>
      <c r="AN165" s="10">
        <f t="shared" si="34"/>
        <v>694.51232469266938</v>
      </c>
      <c r="AO165" s="5">
        <v>698.86052850475221</v>
      </c>
    </row>
    <row r="166" spans="1:41">
      <c r="A166" s="6">
        <v>815.00000000000159</v>
      </c>
      <c r="B166" s="5">
        <v>77.098897170953791</v>
      </c>
      <c r="C166" s="5">
        <v>128.04841192440261</v>
      </c>
      <c r="D166" s="5">
        <v>174.40342473660661</v>
      </c>
      <c r="E166" s="5">
        <v>216.99553944550487</v>
      </c>
      <c r="F166" s="5">
        <v>256.30906851352921</v>
      </c>
      <c r="G166" s="5">
        <v>292.64867448358319</v>
      </c>
      <c r="H166" s="10">
        <f t="shared" si="29"/>
        <v>324.9265988139249</v>
      </c>
      <c r="I166" s="5">
        <v>357.2045231442666</v>
      </c>
      <c r="J166" s="10">
        <f t="shared" si="30"/>
        <v>384.57572589658895</v>
      </c>
      <c r="K166" s="5">
        <v>411.9469286489113</v>
      </c>
      <c r="L166" s="10">
        <f t="shared" si="31"/>
        <v>432.23423124165407</v>
      </c>
      <c r="M166" s="10">
        <f t="shared" si="25"/>
        <v>452.52153383439679</v>
      </c>
      <c r="N166" s="10">
        <f t="shared" si="25"/>
        <v>472.80883642713957</v>
      </c>
      <c r="O166" s="10">
        <f t="shared" si="25"/>
        <v>493.09613901988234</v>
      </c>
      <c r="P166" s="10">
        <f t="shared" si="25"/>
        <v>513.38344161262512</v>
      </c>
      <c r="Q166" s="10">
        <f t="shared" si="24"/>
        <v>533.67074420536778</v>
      </c>
      <c r="R166" s="10">
        <f t="shared" si="24"/>
        <v>553.95804679811056</v>
      </c>
      <c r="S166" s="10">
        <f t="shared" si="24"/>
        <v>574.24534939085333</v>
      </c>
      <c r="T166" s="10">
        <f t="shared" si="24"/>
        <v>594.53265198359611</v>
      </c>
      <c r="U166" s="5">
        <v>614.81995457633889</v>
      </c>
      <c r="V166" s="10">
        <f t="shared" si="32"/>
        <v>614.81995457633889</v>
      </c>
      <c r="W166" s="10">
        <f t="shared" si="35"/>
        <v>623.33644275135987</v>
      </c>
      <c r="X166" s="10">
        <f t="shared" si="35"/>
        <v>627.59468683887042</v>
      </c>
      <c r="Y166" s="10">
        <f t="shared" si="35"/>
        <v>631.85293092638085</v>
      </c>
      <c r="Z166" s="10">
        <f t="shared" si="35"/>
        <v>636.1111750138914</v>
      </c>
      <c r="AA166" s="10">
        <f t="shared" si="33"/>
        <v>640.36941910140183</v>
      </c>
      <c r="AB166" s="10">
        <f t="shared" si="33"/>
        <v>644.62766318891238</v>
      </c>
      <c r="AC166" s="10">
        <f t="shared" si="33"/>
        <v>648.88590727642281</v>
      </c>
      <c r="AD166" s="10">
        <f t="shared" si="33"/>
        <v>653.14415136393336</v>
      </c>
      <c r="AE166" s="10">
        <f t="shared" si="27"/>
        <v>657.40239545144391</v>
      </c>
      <c r="AF166" s="10">
        <f t="shared" si="27"/>
        <v>661.66063953895434</v>
      </c>
      <c r="AG166" s="10">
        <f t="shared" si="27"/>
        <v>665.91888362646489</v>
      </c>
      <c r="AH166" s="10">
        <f t="shared" si="27"/>
        <v>670.17712771397532</v>
      </c>
      <c r="AI166" s="10">
        <f t="shared" si="27"/>
        <v>674.43537180148587</v>
      </c>
      <c r="AJ166" s="10">
        <f t="shared" si="27"/>
        <v>678.69361588899631</v>
      </c>
      <c r="AK166" s="10">
        <f t="shared" si="27"/>
        <v>682.95185997650685</v>
      </c>
      <c r="AL166" s="10">
        <f t="shared" si="27"/>
        <v>687.21010406401729</v>
      </c>
      <c r="AM166" s="10">
        <f t="shared" si="34"/>
        <v>691.46834815152783</v>
      </c>
      <c r="AN166" s="10">
        <f t="shared" si="34"/>
        <v>695.72659223903827</v>
      </c>
      <c r="AO166" s="5">
        <v>699.98483632654882</v>
      </c>
    </row>
    <row r="167" spans="1:41">
      <c r="A167" s="6">
        <v>820.00000000000171</v>
      </c>
      <c r="B167" s="5">
        <v>77.575141322079205</v>
      </c>
      <c r="C167" s="5">
        <v>128.91480830756421</v>
      </c>
      <c r="D167" s="5">
        <v>175.6019967543545</v>
      </c>
      <c r="E167" s="5">
        <v>218.47972532565996</v>
      </c>
      <c r="F167" s="5">
        <v>258.03730404923829</v>
      </c>
      <c r="G167" s="5">
        <v>294.58195146630959</v>
      </c>
      <c r="H167" s="10">
        <f t="shared" si="29"/>
        <v>327.01036669923587</v>
      </c>
      <c r="I167" s="5">
        <v>359.43878193216221</v>
      </c>
      <c r="J167" s="10">
        <f t="shared" si="30"/>
        <v>386.89615773117328</v>
      </c>
      <c r="K167" s="5">
        <v>414.35353353018439</v>
      </c>
      <c r="L167" s="10">
        <f t="shared" si="31"/>
        <v>434.68779136758747</v>
      </c>
      <c r="M167" s="10">
        <f t="shared" si="25"/>
        <v>455.02204920499054</v>
      </c>
      <c r="N167" s="10">
        <f t="shared" si="25"/>
        <v>475.35630704239361</v>
      </c>
      <c r="O167" s="10">
        <f t="shared" si="25"/>
        <v>495.69056487979668</v>
      </c>
      <c r="P167" s="10">
        <f t="shared" si="25"/>
        <v>516.02482271719975</v>
      </c>
      <c r="Q167" s="10">
        <f t="shared" si="24"/>
        <v>536.35908055460277</v>
      </c>
      <c r="R167" s="10">
        <f t="shared" si="24"/>
        <v>556.6933383920059</v>
      </c>
      <c r="S167" s="10">
        <f t="shared" si="24"/>
        <v>577.02759622940891</v>
      </c>
      <c r="T167" s="10">
        <f t="shared" si="24"/>
        <v>597.36185406681193</v>
      </c>
      <c r="U167" s="5">
        <v>617.69611190421506</v>
      </c>
      <c r="V167" s="10">
        <f t="shared" si="32"/>
        <v>617.69611190421506</v>
      </c>
      <c r="W167" s="10">
        <f t="shared" si="35"/>
        <v>626.03564838864463</v>
      </c>
      <c r="X167" s="10">
        <f t="shared" si="35"/>
        <v>630.20541663085953</v>
      </c>
      <c r="Y167" s="10">
        <f t="shared" si="35"/>
        <v>634.37518487307432</v>
      </c>
      <c r="Z167" s="10">
        <f t="shared" si="35"/>
        <v>638.5449531152891</v>
      </c>
      <c r="AA167" s="10">
        <f t="shared" si="33"/>
        <v>642.71472135750389</v>
      </c>
      <c r="AB167" s="10">
        <f t="shared" si="33"/>
        <v>646.88448959971868</v>
      </c>
      <c r="AC167" s="10">
        <f t="shared" si="33"/>
        <v>651.05425784193358</v>
      </c>
      <c r="AD167" s="10">
        <f t="shared" si="33"/>
        <v>655.22402608414836</v>
      </c>
      <c r="AE167" s="10">
        <f t="shared" si="27"/>
        <v>659.39379432636315</v>
      </c>
      <c r="AF167" s="10">
        <f t="shared" si="27"/>
        <v>663.56356256857794</v>
      </c>
      <c r="AG167" s="10">
        <f t="shared" si="27"/>
        <v>667.73333081079272</v>
      </c>
      <c r="AH167" s="10">
        <f t="shared" si="27"/>
        <v>671.90309905300762</v>
      </c>
      <c r="AI167" s="10">
        <f t="shared" si="27"/>
        <v>676.07286729522241</v>
      </c>
      <c r="AJ167" s="10">
        <f t="shared" si="27"/>
        <v>680.2426355374372</v>
      </c>
      <c r="AK167" s="10">
        <f t="shared" si="27"/>
        <v>684.41240377965198</v>
      </c>
      <c r="AL167" s="10">
        <f t="shared" si="27"/>
        <v>688.58217202186677</v>
      </c>
      <c r="AM167" s="10">
        <f t="shared" si="34"/>
        <v>692.75194026408167</v>
      </c>
      <c r="AN167" s="10">
        <f t="shared" si="34"/>
        <v>696.92170850629645</v>
      </c>
      <c r="AO167" s="5">
        <v>701.09147674851124</v>
      </c>
    </row>
    <row r="168" spans="1:41">
      <c r="A168" s="6">
        <v>825.00000000000171</v>
      </c>
      <c r="B168" s="5">
        <v>78.052197415884208</v>
      </c>
      <c r="C168" s="5">
        <v>129.7822535237419</v>
      </c>
      <c r="D168" s="5">
        <v>176.80153495438509</v>
      </c>
      <c r="E168" s="5">
        <v>219.96449514306465</v>
      </c>
      <c r="F168" s="5">
        <v>259.76541742419312</v>
      </c>
      <c r="G168" s="5">
        <v>296.51406606002223</v>
      </c>
      <c r="H168" s="10">
        <f t="shared" si="29"/>
        <v>329.09149342289481</v>
      </c>
      <c r="I168" s="5">
        <v>361.66892078576734</v>
      </c>
      <c r="J168" s="10">
        <f t="shared" si="30"/>
        <v>389.21064736883807</v>
      </c>
      <c r="K168" s="5">
        <v>416.75237395190879</v>
      </c>
      <c r="L168" s="10">
        <f t="shared" si="31"/>
        <v>437.12967502370657</v>
      </c>
      <c r="M168" s="10">
        <f t="shared" si="25"/>
        <v>457.5069760955044</v>
      </c>
      <c r="N168" s="10">
        <f t="shared" si="25"/>
        <v>477.88427716730217</v>
      </c>
      <c r="O168" s="10">
        <f t="shared" si="25"/>
        <v>498.2615782391</v>
      </c>
      <c r="P168" s="10">
        <f t="shared" si="25"/>
        <v>518.63887931089778</v>
      </c>
      <c r="Q168" s="10">
        <f t="shared" si="24"/>
        <v>539.01618038269555</v>
      </c>
      <c r="R168" s="10">
        <f t="shared" si="24"/>
        <v>559.39348145449333</v>
      </c>
      <c r="S168" s="10">
        <f t="shared" si="24"/>
        <v>579.77078252629121</v>
      </c>
      <c r="T168" s="10">
        <f t="shared" si="24"/>
        <v>600.14808359808899</v>
      </c>
      <c r="U168" s="5">
        <v>620.52538466988676</v>
      </c>
      <c r="V168" s="10">
        <f t="shared" si="32"/>
        <v>620.52538466988676</v>
      </c>
      <c r="W168" s="10">
        <f t="shared" si="35"/>
        <v>628.69092564788787</v>
      </c>
      <c r="X168" s="10">
        <f t="shared" si="35"/>
        <v>632.77369613688847</v>
      </c>
      <c r="Y168" s="10">
        <f t="shared" si="35"/>
        <v>636.85646662588897</v>
      </c>
      <c r="Z168" s="10">
        <f t="shared" si="35"/>
        <v>640.93923711488958</v>
      </c>
      <c r="AA168" s="10">
        <f t="shared" si="33"/>
        <v>645.02200760389007</v>
      </c>
      <c r="AB168" s="10">
        <f t="shared" si="33"/>
        <v>649.10477809289068</v>
      </c>
      <c r="AC168" s="10">
        <f t="shared" si="33"/>
        <v>653.18754858189118</v>
      </c>
      <c r="AD168" s="10">
        <f t="shared" si="33"/>
        <v>657.27031907089179</v>
      </c>
      <c r="AE168" s="10">
        <f t="shared" si="27"/>
        <v>661.3530895598924</v>
      </c>
      <c r="AF168" s="10">
        <f t="shared" si="27"/>
        <v>665.43586004889289</v>
      </c>
      <c r="AG168" s="10">
        <f t="shared" si="27"/>
        <v>669.5186305378935</v>
      </c>
      <c r="AH168" s="10">
        <f t="shared" si="27"/>
        <v>673.601401026894</v>
      </c>
      <c r="AI168" s="10">
        <f t="shared" si="27"/>
        <v>677.6841715158946</v>
      </c>
      <c r="AJ168" s="10">
        <f t="shared" si="27"/>
        <v>681.7669420048951</v>
      </c>
      <c r="AK168" s="10">
        <f t="shared" si="27"/>
        <v>685.84971249389571</v>
      </c>
      <c r="AL168" s="10">
        <f t="shared" si="27"/>
        <v>689.9324829828962</v>
      </c>
      <c r="AM168" s="10">
        <f t="shared" si="34"/>
        <v>694.01525347189681</v>
      </c>
      <c r="AN168" s="10">
        <f t="shared" si="34"/>
        <v>698.09802396089731</v>
      </c>
      <c r="AO168" s="5">
        <v>702.18079444989792</v>
      </c>
    </row>
    <row r="169" spans="1:41">
      <c r="A169" s="6">
        <v>830.00000000000171</v>
      </c>
      <c r="B169" s="5">
        <v>78.53005929404425</v>
      </c>
      <c r="C169" s="5">
        <v>130.65073636397034</v>
      </c>
      <c r="D169" s="5">
        <v>178.00202297846286</v>
      </c>
      <c r="E169" s="5">
        <v>221.44982552270721</v>
      </c>
      <c r="F169" s="5">
        <v>261.49337575808613</v>
      </c>
      <c r="G169" s="5">
        <v>298.44497412963551</v>
      </c>
      <c r="H169" s="10">
        <f t="shared" si="29"/>
        <v>331.16992490904113</v>
      </c>
      <c r="I169" s="5">
        <v>363.89487568844675</v>
      </c>
      <c r="J169" s="10">
        <f t="shared" si="30"/>
        <v>391.51912976055883</v>
      </c>
      <c r="K169" s="5">
        <v>419.14338383267085</v>
      </c>
      <c r="L169" s="10">
        <f t="shared" si="31"/>
        <v>439.55986988297502</v>
      </c>
      <c r="M169" s="10">
        <f t="shared" si="25"/>
        <v>459.97635593327925</v>
      </c>
      <c r="N169" s="10">
        <f t="shared" si="25"/>
        <v>480.39284198358348</v>
      </c>
      <c r="O169" s="10">
        <f t="shared" si="25"/>
        <v>500.80932803388765</v>
      </c>
      <c r="P169" s="10">
        <f t="shared" si="25"/>
        <v>521.22581408419182</v>
      </c>
      <c r="Q169" s="10">
        <f t="shared" si="24"/>
        <v>541.64230013449605</v>
      </c>
      <c r="R169" s="10">
        <f t="shared" si="24"/>
        <v>562.05878618480028</v>
      </c>
      <c r="S169" s="10">
        <f t="shared" si="24"/>
        <v>582.47527223510451</v>
      </c>
      <c r="T169" s="10">
        <f t="shared" si="24"/>
        <v>602.89175828540863</v>
      </c>
      <c r="U169" s="5">
        <v>623.30824433571286</v>
      </c>
      <c r="V169" s="10">
        <f t="shared" si="32"/>
        <v>623.30824433571286</v>
      </c>
      <c r="W169" s="10">
        <f t="shared" si="35"/>
        <v>631.30273081320104</v>
      </c>
      <c r="X169" s="10">
        <f t="shared" si="35"/>
        <v>635.29997405194501</v>
      </c>
      <c r="Y169" s="10">
        <f t="shared" si="35"/>
        <v>639.2972172906891</v>
      </c>
      <c r="Z169" s="10">
        <f t="shared" si="35"/>
        <v>643.2944605294332</v>
      </c>
      <c r="AA169" s="10">
        <f t="shared" si="33"/>
        <v>647.29170376817729</v>
      </c>
      <c r="AB169" s="10">
        <f t="shared" si="33"/>
        <v>651.28894700692138</v>
      </c>
      <c r="AC169" s="10">
        <f t="shared" si="33"/>
        <v>655.28619024566535</v>
      </c>
      <c r="AD169" s="10">
        <f t="shared" si="33"/>
        <v>659.28343348440944</v>
      </c>
      <c r="AE169" s="10">
        <f t="shared" si="27"/>
        <v>663.28067672315353</v>
      </c>
      <c r="AF169" s="10">
        <f t="shared" si="27"/>
        <v>667.27791996189762</v>
      </c>
      <c r="AG169" s="10">
        <f t="shared" si="27"/>
        <v>671.27516320064171</v>
      </c>
      <c r="AH169" s="10">
        <f t="shared" si="27"/>
        <v>675.27240643938569</v>
      </c>
      <c r="AI169" s="10">
        <f t="shared" si="27"/>
        <v>679.26964967812978</v>
      </c>
      <c r="AJ169" s="10">
        <f t="shared" si="27"/>
        <v>683.26689291687387</v>
      </c>
      <c r="AK169" s="10">
        <f t="shared" si="27"/>
        <v>687.26413615561796</v>
      </c>
      <c r="AL169" s="10">
        <f t="shared" si="27"/>
        <v>691.26137939436205</v>
      </c>
      <c r="AM169" s="10">
        <f t="shared" si="34"/>
        <v>695.25862263310603</v>
      </c>
      <c r="AN169" s="10">
        <f t="shared" si="34"/>
        <v>699.25586587185012</v>
      </c>
      <c r="AO169" s="5">
        <v>703.25310911059421</v>
      </c>
    </row>
    <row r="170" spans="1:41">
      <c r="A170" s="6">
        <v>835.00000000000182</v>
      </c>
      <c r="B170" s="5">
        <v>79.008720863423619</v>
      </c>
      <c r="C170" s="5">
        <v>131.52024574581779</v>
      </c>
      <c r="D170" s="5">
        <v>179.20344461947923</v>
      </c>
      <c r="E170" s="5">
        <v>222.93569323175154</v>
      </c>
      <c r="F170" s="5">
        <v>263.22114630329304</v>
      </c>
      <c r="G170" s="5">
        <v>300.37463171624887</v>
      </c>
      <c r="H170" s="10">
        <f t="shared" si="29"/>
        <v>333.24560747668727</v>
      </c>
      <c r="I170" s="5">
        <v>366.11658323712567</v>
      </c>
      <c r="J170" s="10">
        <f t="shared" si="30"/>
        <v>393.82154092241501</v>
      </c>
      <c r="K170" s="5">
        <v>421.5264986077043</v>
      </c>
      <c r="L170" s="10">
        <f t="shared" si="31"/>
        <v>441.97836599207034</v>
      </c>
      <c r="M170" s="10">
        <f t="shared" si="25"/>
        <v>462.43023337643632</v>
      </c>
      <c r="N170" s="10">
        <f t="shared" si="25"/>
        <v>482.88210076080236</v>
      </c>
      <c r="O170" s="10">
        <f t="shared" si="25"/>
        <v>503.33396814516834</v>
      </c>
      <c r="P170" s="10">
        <f t="shared" si="25"/>
        <v>523.78583552953432</v>
      </c>
      <c r="Q170" s="10">
        <f t="shared" si="24"/>
        <v>544.23770291390042</v>
      </c>
      <c r="R170" s="10">
        <f t="shared" si="24"/>
        <v>564.6895702982664</v>
      </c>
      <c r="S170" s="10">
        <f t="shared" si="24"/>
        <v>585.14143768263239</v>
      </c>
      <c r="T170" s="10">
        <f t="shared" si="24"/>
        <v>605.59330506699848</v>
      </c>
      <c r="U170" s="5">
        <v>626.04517245136446</v>
      </c>
      <c r="V170" s="10">
        <f t="shared" si="32"/>
        <v>626.04517245136446</v>
      </c>
      <c r="W170" s="10">
        <f t="shared" si="35"/>
        <v>633.87152679214864</v>
      </c>
      <c r="X170" s="10">
        <f t="shared" si="35"/>
        <v>637.78470396254079</v>
      </c>
      <c r="Y170" s="10">
        <f t="shared" si="35"/>
        <v>641.69788113293293</v>
      </c>
      <c r="Z170" s="10">
        <f t="shared" si="35"/>
        <v>645.61105830332508</v>
      </c>
      <c r="AA170" s="10">
        <f t="shared" si="33"/>
        <v>649.52423547371711</v>
      </c>
      <c r="AB170" s="10">
        <f t="shared" si="33"/>
        <v>653.43741264410926</v>
      </c>
      <c r="AC170" s="10">
        <f t="shared" si="33"/>
        <v>657.3505898145014</v>
      </c>
      <c r="AD170" s="10">
        <f t="shared" si="33"/>
        <v>661.26376698489344</v>
      </c>
      <c r="AE170" s="10">
        <f t="shared" si="27"/>
        <v>665.17694415528558</v>
      </c>
      <c r="AF170" s="10">
        <f t="shared" si="27"/>
        <v>669.09012132567773</v>
      </c>
      <c r="AG170" s="10">
        <f t="shared" si="27"/>
        <v>673.00329849606976</v>
      </c>
      <c r="AH170" s="10">
        <f t="shared" si="27"/>
        <v>676.91647566646191</v>
      </c>
      <c r="AI170" s="10">
        <f t="shared" si="27"/>
        <v>680.82965283685405</v>
      </c>
      <c r="AJ170" s="10">
        <f t="shared" si="27"/>
        <v>684.74283000724608</v>
      </c>
      <c r="AK170" s="10">
        <f t="shared" si="27"/>
        <v>688.65600717763823</v>
      </c>
      <c r="AL170" s="10">
        <f t="shared" si="27"/>
        <v>692.56918434803038</v>
      </c>
      <c r="AM170" s="10">
        <f t="shared" si="34"/>
        <v>696.48236151842252</v>
      </c>
      <c r="AN170" s="10">
        <f t="shared" si="34"/>
        <v>700.39553868881455</v>
      </c>
      <c r="AO170" s="5">
        <v>704.3087158592067</v>
      </c>
    </row>
    <row r="171" spans="1:41">
      <c r="A171" s="6">
        <v>840.00000000000182</v>
      </c>
      <c r="B171" s="5">
        <v>79.488176095105672</v>
      </c>
      <c r="C171" s="5">
        <v>132.39077071107127</v>
      </c>
      <c r="D171" s="5">
        <v>180.40578381784579</v>
      </c>
      <c r="E171" s="5">
        <v>224.4220751753405</v>
      </c>
      <c r="F171" s="5">
        <v>264.94869644161236</v>
      </c>
      <c r="G171" s="5">
        <v>302.30299503692987</v>
      </c>
      <c r="H171" s="10">
        <f t="shared" si="29"/>
        <v>335.31848784419128</v>
      </c>
      <c r="I171" s="5">
        <v>368.33398065145263</v>
      </c>
      <c r="J171" s="10">
        <f t="shared" si="30"/>
        <v>396.11781794406852</v>
      </c>
      <c r="K171" s="5">
        <v>423.90165523668446</v>
      </c>
      <c r="L171" s="10">
        <f t="shared" si="31"/>
        <v>444.385155683888</v>
      </c>
      <c r="M171" s="10">
        <f t="shared" si="25"/>
        <v>464.86865613109148</v>
      </c>
      <c r="N171" s="10">
        <f t="shared" si="25"/>
        <v>485.35215657829497</v>
      </c>
      <c r="O171" s="10">
        <f t="shared" si="25"/>
        <v>505.83565702549851</v>
      </c>
      <c r="P171" s="10">
        <f t="shared" si="25"/>
        <v>526.31915747270205</v>
      </c>
      <c r="Q171" s="10">
        <f t="shared" si="24"/>
        <v>546.80265791990553</v>
      </c>
      <c r="R171" s="10">
        <f t="shared" si="24"/>
        <v>567.28615836710901</v>
      </c>
      <c r="S171" s="10">
        <f t="shared" si="24"/>
        <v>587.76965881431261</v>
      </c>
      <c r="T171" s="10">
        <f t="shared" si="24"/>
        <v>608.25315926151609</v>
      </c>
      <c r="U171" s="5">
        <v>628.73665970871957</v>
      </c>
      <c r="V171" s="10">
        <f t="shared" si="32"/>
        <v>628.73665970871957</v>
      </c>
      <c r="W171" s="10">
        <f t="shared" si="35"/>
        <v>636.39778230579509</v>
      </c>
      <c r="X171" s="10">
        <f t="shared" si="35"/>
        <v>640.22834360433285</v>
      </c>
      <c r="Y171" s="10">
        <f t="shared" si="35"/>
        <v>644.05890490287049</v>
      </c>
      <c r="Z171" s="10">
        <f t="shared" si="35"/>
        <v>647.88946620140825</v>
      </c>
      <c r="AA171" s="10">
        <f t="shared" si="33"/>
        <v>651.72002749994601</v>
      </c>
      <c r="AB171" s="10">
        <f t="shared" si="33"/>
        <v>655.55058879848377</v>
      </c>
      <c r="AC171" s="10">
        <f t="shared" si="33"/>
        <v>659.38115009702153</v>
      </c>
      <c r="AD171" s="10">
        <f t="shared" si="33"/>
        <v>663.21171139555929</v>
      </c>
      <c r="AE171" s="10">
        <f t="shared" si="27"/>
        <v>667.04227269409694</v>
      </c>
      <c r="AF171" s="10">
        <f t="shared" si="27"/>
        <v>670.8728339926347</v>
      </c>
      <c r="AG171" s="10">
        <f t="shared" si="27"/>
        <v>674.70339529117246</v>
      </c>
      <c r="AH171" s="10">
        <f t="shared" si="27"/>
        <v>678.53395658971021</v>
      </c>
      <c r="AI171" s="10">
        <f t="shared" si="27"/>
        <v>682.36451788824797</v>
      </c>
      <c r="AJ171" s="10">
        <f t="shared" si="27"/>
        <v>686.19507918678573</v>
      </c>
      <c r="AK171" s="10">
        <f t="shared" si="27"/>
        <v>690.02564048532349</v>
      </c>
      <c r="AL171" s="10">
        <f t="shared" si="27"/>
        <v>693.85620178386114</v>
      </c>
      <c r="AM171" s="10">
        <f t="shared" si="34"/>
        <v>697.6867630823989</v>
      </c>
      <c r="AN171" s="10">
        <f t="shared" si="34"/>
        <v>701.51732438093666</v>
      </c>
      <c r="AO171" s="5">
        <v>705.34788567947442</v>
      </c>
    </row>
    <row r="172" spans="1:41">
      <c r="A172" s="6">
        <v>845.00000000000182</v>
      </c>
      <c r="B172" s="5">
        <v>79.968419023442081</v>
      </c>
      <c r="C172" s="5">
        <v>133.26230042346737</v>
      </c>
      <c r="D172" s="5">
        <v>181.60902465796869</v>
      </c>
      <c r="E172" s="5">
        <v>225.90894839252567</v>
      </c>
      <c r="F172" s="5">
        <v>266.67599368118607</v>
      </c>
      <c r="G172" s="5">
        <v>304.23002048471744</v>
      </c>
      <c r="H172" s="10">
        <f t="shared" si="29"/>
        <v>337.38851313384635</v>
      </c>
      <c r="I172" s="5">
        <v>370.5470057829753</v>
      </c>
      <c r="J172" s="10">
        <f t="shared" si="30"/>
        <v>398.40789899688832</v>
      </c>
      <c r="K172" s="5">
        <v>426.26879221080134</v>
      </c>
      <c r="L172" s="10">
        <f t="shared" si="31"/>
        <v>446.7802334902272</v>
      </c>
      <c r="M172" s="10">
        <f t="shared" si="25"/>
        <v>467.29167476965313</v>
      </c>
      <c r="N172" s="10">
        <f t="shared" si="25"/>
        <v>487.80311604907899</v>
      </c>
      <c r="O172" s="10">
        <f t="shared" si="25"/>
        <v>508.31455732850486</v>
      </c>
      <c r="P172" s="10">
        <f t="shared" si="25"/>
        <v>528.82599860793073</v>
      </c>
      <c r="Q172" s="10">
        <f t="shared" si="24"/>
        <v>549.3374398873566</v>
      </c>
      <c r="R172" s="10">
        <f t="shared" si="24"/>
        <v>569.84888116678258</v>
      </c>
      <c r="S172" s="10">
        <f t="shared" si="24"/>
        <v>590.36032244620844</v>
      </c>
      <c r="T172" s="10">
        <f t="shared" si="24"/>
        <v>610.87176372563431</v>
      </c>
      <c r="U172" s="5">
        <v>631.38320500506018</v>
      </c>
      <c r="V172" s="10">
        <f t="shared" si="32"/>
        <v>631.38320500506018</v>
      </c>
      <c r="W172" s="10">
        <f t="shared" si="35"/>
        <v>638.88197108211625</v>
      </c>
      <c r="X172" s="10">
        <f t="shared" si="35"/>
        <v>642.63135412064435</v>
      </c>
      <c r="Y172" s="10">
        <f t="shared" si="35"/>
        <v>646.38073715917233</v>
      </c>
      <c r="Z172" s="10">
        <f t="shared" si="35"/>
        <v>650.13012019770042</v>
      </c>
      <c r="AA172" s="10">
        <f t="shared" si="33"/>
        <v>653.8795032362284</v>
      </c>
      <c r="AB172" s="10">
        <f t="shared" si="33"/>
        <v>657.6288862747565</v>
      </c>
      <c r="AC172" s="10">
        <f t="shared" si="33"/>
        <v>661.37826931328448</v>
      </c>
      <c r="AD172" s="10">
        <f t="shared" si="33"/>
        <v>665.12765235181257</v>
      </c>
      <c r="AE172" s="10">
        <f t="shared" si="27"/>
        <v>668.87703539034055</v>
      </c>
      <c r="AF172" s="10">
        <f t="shared" si="27"/>
        <v>672.62641842886865</v>
      </c>
      <c r="AG172" s="10">
        <f t="shared" si="27"/>
        <v>676.37580146739674</v>
      </c>
      <c r="AH172" s="10">
        <f t="shared" si="27"/>
        <v>680.12518450592472</v>
      </c>
      <c r="AI172" s="10">
        <f t="shared" si="27"/>
        <v>683.87456754445282</v>
      </c>
      <c r="AJ172" s="10">
        <f t="shared" si="27"/>
        <v>687.6239505829808</v>
      </c>
      <c r="AK172" s="10">
        <f t="shared" si="27"/>
        <v>691.37333362150889</v>
      </c>
      <c r="AL172" s="10">
        <f t="shared" si="27"/>
        <v>695.12271666003687</v>
      </c>
      <c r="AM172" s="10">
        <f t="shared" si="34"/>
        <v>698.87209969856497</v>
      </c>
      <c r="AN172" s="10">
        <f t="shared" si="34"/>
        <v>702.62148273709295</v>
      </c>
      <c r="AO172" s="5">
        <v>706.37086577562104</v>
      </c>
    </row>
    <row r="173" spans="1:41">
      <c r="A173" s="6">
        <v>850.00000000000193</v>
      </c>
      <c r="B173" s="5">
        <v>80.449443745120547</v>
      </c>
      <c r="C173" s="5">
        <v>134.13482416646769</v>
      </c>
      <c r="D173" s="5">
        <v>182.81315136480217</v>
      </c>
      <c r="E173" s="5">
        <v>227.39629005232118</v>
      </c>
      <c r="F173" s="5">
        <v>268.40300565359786</v>
      </c>
      <c r="G173" s="5">
        <v>306.15566462883851</v>
      </c>
      <c r="H173" s="10">
        <f t="shared" si="29"/>
        <v>339.4556308765749</v>
      </c>
      <c r="I173" s="5">
        <v>372.75559712431129</v>
      </c>
      <c r="J173" s="10">
        <f t="shared" si="30"/>
        <v>400.69172334170571</v>
      </c>
      <c r="K173" s="5">
        <v>428.62784955910018</v>
      </c>
      <c r="L173" s="10">
        <f t="shared" si="31"/>
        <v>449.16359605478823</v>
      </c>
      <c r="M173" s="10">
        <f t="shared" si="25"/>
        <v>469.69934255047627</v>
      </c>
      <c r="N173" s="10">
        <f t="shared" si="25"/>
        <v>490.23508904616432</v>
      </c>
      <c r="O173" s="10">
        <f t="shared" si="25"/>
        <v>510.77083554185236</v>
      </c>
      <c r="P173" s="10">
        <f t="shared" si="25"/>
        <v>531.30658203754035</v>
      </c>
      <c r="Q173" s="10">
        <f t="shared" si="24"/>
        <v>551.8423285332284</v>
      </c>
      <c r="R173" s="10">
        <f t="shared" si="24"/>
        <v>572.37807502891644</v>
      </c>
      <c r="S173" s="10">
        <f t="shared" si="24"/>
        <v>592.91382152460449</v>
      </c>
      <c r="T173" s="10">
        <f t="shared" si="24"/>
        <v>613.44956802029253</v>
      </c>
      <c r="U173" s="5">
        <v>633.98531451598058</v>
      </c>
      <c r="V173" s="10">
        <f t="shared" si="32"/>
        <v>633.98531451598058</v>
      </c>
      <c r="W173" s="10">
        <f t="shared" si="35"/>
        <v>641.32457105413994</v>
      </c>
      <c r="X173" s="10">
        <f t="shared" si="35"/>
        <v>644.99419932321962</v>
      </c>
      <c r="Y173" s="10">
        <f t="shared" si="35"/>
        <v>648.6638275922993</v>
      </c>
      <c r="Z173" s="10">
        <f t="shared" si="35"/>
        <v>652.33345586137898</v>
      </c>
      <c r="AA173" s="10">
        <f t="shared" si="33"/>
        <v>656.00308413045855</v>
      </c>
      <c r="AB173" s="10">
        <f t="shared" si="33"/>
        <v>659.67271239953823</v>
      </c>
      <c r="AC173" s="10">
        <f t="shared" si="33"/>
        <v>663.34234066861791</v>
      </c>
      <c r="AD173" s="10">
        <f t="shared" si="33"/>
        <v>667.01196893769759</v>
      </c>
      <c r="AE173" s="10">
        <f t="shared" si="27"/>
        <v>670.68159720677727</v>
      </c>
      <c r="AF173" s="10">
        <f t="shared" si="27"/>
        <v>674.35122547585695</v>
      </c>
      <c r="AG173" s="10">
        <f t="shared" si="27"/>
        <v>678.02085374493663</v>
      </c>
      <c r="AH173" s="10">
        <f t="shared" si="27"/>
        <v>681.69048201401631</v>
      </c>
      <c r="AI173" s="10">
        <f t="shared" si="27"/>
        <v>685.36011028309599</v>
      </c>
      <c r="AJ173" s="10">
        <f t="shared" si="27"/>
        <v>689.02973855217556</v>
      </c>
      <c r="AK173" s="10">
        <f t="shared" si="27"/>
        <v>692.69936682125524</v>
      </c>
      <c r="AL173" s="10">
        <f t="shared" si="27"/>
        <v>696.36899509033492</v>
      </c>
      <c r="AM173" s="10">
        <f t="shared" si="34"/>
        <v>700.0386233594146</v>
      </c>
      <c r="AN173" s="10">
        <f t="shared" si="34"/>
        <v>703.70825162849428</v>
      </c>
      <c r="AO173" s="5">
        <v>707.37787989757396</v>
      </c>
    </row>
    <row r="174" spans="1:41">
      <c r="A174" s="6">
        <v>855.00000000000193</v>
      </c>
      <c r="B174" s="5">
        <v>80.931244418250586</v>
      </c>
      <c r="C174" s="5">
        <v>135.00833134107796</v>
      </c>
      <c r="D174" s="5">
        <v>184.0181483004794</v>
      </c>
      <c r="E174" s="5">
        <v>228.88407744987839</v>
      </c>
      <c r="F174" s="5">
        <v>270.12970011114436</v>
      </c>
      <c r="G174" s="5">
        <v>308.07988421513141</v>
      </c>
      <c r="H174" s="10">
        <f t="shared" si="29"/>
        <v>341.51978901671447</v>
      </c>
      <c r="I174" s="5">
        <v>374.95969381829752</v>
      </c>
      <c r="J174" s="10">
        <f t="shared" si="30"/>
        <v>402.96923133618924</v>
      </c>
      <c r="K174" s="5">
        <v>430.97876885408095</v>
      </c>
      <c r="L174" s="10">
        <f t="shared" si="31"/>
        <v>451.53524204660249</v>
      </c>
      <c r="M174" s="10">
        <f t="shared" si="25"/>
        <v>472.09171523912408</v>
      </c>
      <c r="N174" s="10">
        <f t="shared" si="25"/>
        <v>492.64818843164562</v>
      </c>
      <c r="O174" s="10">
        <f t="shared" si="25"/>
        <v>513.20466162416722</v>
      </c>
      <c r="P174" s="10">
        <f t="shared" si="25"/>
        <v>533.76113481668881</v>
      </c>
      <c r="Q174" s="10">
        <f t="shared" si="24"/>
        <v>554.31760800921029</v>
      </c>
      <c r="R174" s="10">
        <f t="shared" si="24"/>
        <v>574.87408120173188</v>
      </c>
      <c r="S174" s="10">
        <f t="shared" si="24"/>
        <v>595.43055439425348</v>
      </c>
      <c r="T174" s="10">
        <f t="shared" si="24"/>
        <v>615.98702758677496</v>
      </c>
      <c r="U174" s="5">
        <v>636.54350077929655</v>
      </c>
      <c r="V174" s="10">
        <f t="shared" si="32"/>
        <v>636.54350077929655</v>
      </c>
      <c r="W174" s="10">
        <f t="shared" si="35"/>
        <v>643.72606356409904</v>
      </c>
      <c r="X174" s="10">
        <f t="shared" si="35"/>
        <v>647.31734495650028</v>
      </c>
      <c r="Y174" s="10">
        <f t="shared" si="35"/>
        <v>650.90862634890152</v>
      </c>
      <c r="Z174" s="10">
        <f t="shared" si="35"/>
        <v>654.49990774130276</v>
      </c>
      <c r="AA174" s="10">
        <f t="shared" si="33"/>
        <v>658.09118913370401</v>
      </c>
      <c r="AB174" s="10">
        <f t="shared" si="33"/>
        <v>661.68247052610525</v>
      </c>
      <c r="AC174" s="10">
        <f t="shared" si="33"/>
        <v>665.27375191850649</v>
      </c>
      <c r="AD174" s="10">
        <f t="shared" si="33"/>
        <v>668.86503331090773</v>
      </c>
      <c r="AE174" s="10">
        <f t="shared" si="27"/>
        <v>672.45631470330909</v>
      </c>
      <c r="AF174" s="10">
        <f t="shared" si="27"/>
        <v>676.04759609571033</v>
      </c>
      <c r="AG174" s="10">
        <f t="shared" si="27"/>
        <v>679.63887748811158</v>
      </c>
      <c r="AH174" s="10">
        <f t="shared" si="27"/>
        <v>683.23015888051282</v>
      </c>
      <c r="AI174" s="10">
        <f t="shared" si="27"/>
        <v>686.82144027291406</v>
      </c>
      <c r="AJ174" s="10">
        <f t="shared" si="27"/>
        <v>690.4127216653153</v>
      </c>
      <c r="AK174" s="10">
        <f t="shared" ref="AI174:AN237" si="36">(AK$2-$U$2)/($AO$2-$U$2)*($AO174-$U174)+$U174</f>
        <v>694.00400305771655</v>
      </c>
      <c r="AL174" s="10">
        <f t="shared" si="36"/>
        <v>697.59528445011779</v>
      </c>
      <c r="AM174" s="10">
        <f t="shared" si="34"/>
        <v>701.18656584251903</v>
      </c>
      <c r="AN174" s="10">
        <f t="shared" si="34"/>
        <v>704.77784723492027</v>
      </c>
      <c r="AO174" s="5">
        <v>708.36912862732152</v>
      </c>
    </row>
    <row r="175" spans="1:41">
      <c r="A175" s="6">
        <v>860.00000000000193</v>
      </c>
      <c r="B175" s="5">
        <v>81.413815261466823</v>
      </c>
      <c r="C175" s="5">
        <v>135.88281146370934</v>
      </c>
      <c r="D175" s="5">
        <v>185.22399996101893</v>
      </c>
      <c r="E175" s="5">
        <v>230.37228800277947</v>
      </c>
      <c r="F175" s="5">
        <v>271.85604492427569</v>
      </c>
      <c r="G175" s="5">
        <v>310.00263616666882</v>
      </c>
      <c r="H175" s="10">
        <f t="shared" si="29"/>
        <v>343.58093591688487</v>
      </c>
      <c r="I175" s="5">
        <v>377.15923566710092</v>
      </c>
      <c r="J175" s="10">
        <f t="shared" si="30"/>
        <v>405.24036444182502</v>
      </c>
      <c r="K175" s="5">
        <v>433.32149321654907</v>
      </c>
      <c r="L175" s="10">
        <f t="shared" si="31"/>
        <v>453.89517207400706</v>
      </c>
      <c r="M175" s="10">
        <f t="shared" si="25"/>
        <v>474.46885093146511</v>
      </c>
      <c r="N175" s="10">
        <f t="shared" si="25"/>
        <v>495.0425297889231</v>
      </c>
      <c r="O175" s="10">
        <f t="shared" si="25"/>
        <v>515.6162086463811</v>
      </c>
      <c r="P175" s="10">
        <f t="shared" si="25"/>
        <v>536.18988750383915</v>
      </c>
      <c r="Q175" s="10">
        <f t="shared" si="24"/>
        <v>556.76356636129708</v>
      </c>
      <c r="R175" s="10">
        <f t="shared" si="24"/>
        <v>577.33724521875513</v>
      </c>
      <c r="S175" s="10">
        <f t="shared" si="24"/>
        <v>597.91092407621318</v>
      </c>
      <c r="T175" s="10">
        <f t="shared" si="24"/>
        <v>618.48460293367111</v>
      </c>
      <c r="U175" s="5">
        <v>639.05828179112916</v>
      </c>
      <c r="V175" s="10">
        <f t="shared" si="32"/>
        <v>639.05828179112916</v>
      </c>
      <c r="W175" s="10">
        <f t="shared" si="35"/>
        <v>646.086932574824</v>
      </c>
      <c r="X175" s="10">
        <f t="shared" si="35"/>
        <v>649.60125796667137</v>
      </c>
      <c r="Y175" s="10">
        <f t="shared" si="35"/>
        <v>653.11558335851873</v>
      </c>
      <c r="Z175" s="10">
        <f t="shared" si="35"/>
        <v>656.62990875036621</v>
      </c>
      <c r="AA175" s="10">
        <f t="shared" si="33"/>
        <v>660.14423414221358</v>
      </c>
      <c r="AB175" s="10">
        <f t="shared" si="33"/>
        <v>663.65855953406094</v>
      </c>
      <c r="AC175" s="10">
        <f t="shared" si="33"/>
        <v>667.17288492590842</v>
      </c>
      <c r="AD175" s="10">
        <f t="shared" si="33"/>
        <v>670.68721031775578</v>
      </c>
      <c r="AE175" s="10">
        <f t="shared" si="33"/>
        <v>674.20153570960315</v>
      </c>
      <c r="AF175" s="10">
        <f t="shared" si="33"/>
        <v>677.71586110145063</v>
      </c>
      <c r="AG175" s="10">
        <f t="shared" si="33"/>
        <v>681.23018649329799</v>
      </c>
      <c r="AH175" s="10">
        <f t="shared" si="33"/>
        <v>684.74451188514547</v>
      </c>
      <c r="AI175" s="10">
        <f t="shared" si="36"/>
        <v>688.25883727699284</v>
      </c>
      <c r="AJ175" s="10">
        <f t="shared" si="36"/>
        <v>691.7731626688402</v>
      </c>
      <c r="AK175" s="10">
        <f t="shared" si="36"/>
        <v>695.28748806068768</v>
      </c>
      <c r="AL175" s="10">
        <f t="shared" si="36"/>
        <v>698.80181345253504</v>
      </c>
      <c r="AM175" s="10">
        <f t="shared" si="34"/>
        <v>702.31613884438241</v>
      </c>
      <c r="AN175" s="10">
        <f t="shared" si="34"/>
        <v>705.83046423622989</v>
      </c>
      <c r="AO175" s="5">
        <v>709.34478962807725</v>
      </c>
    </row>
    <row r="176" spans="1:41">
      <c r="A176" s="6">
        <v>865.00000000000205</v>
      </c>
      <c r="B176" s="5">
        <v>81.897150553049443</v>
      </c>
      <c r="C176" s="5">
        <v>136.75825416408162</v>
      </c>
      <c r="D176" s="5">
        <v>186.43069097310507</v>
      </c>
      <c r="E176" s="5">
        <v>231.86089924744664</v>
      </c>
      <c r="F176" s="5">
        <v>273.58200807920178</v>
      </c>
      <c r="G176" s="5">
        <v>311.92387758457386</v>
      </c>
      <c r="H176" s="10">
        <f t="shared" si="29"/>
        <v>345.63902036292427</v>
      </c>
      <c r="I176" s="5">
        <v>379.35416314127468</v>
      </c>
      <c r="J176" s="10">
        <f t="shared" si="30"/>
        <v>407.50506523049296</v>
      </c>
      <c r="K176" s="5">
        <v>435.65596731971118</v>
      </c>
      <c r="L176" s="10">
        <f t="shared" si="31"/>
        <v>456.24338859926172</v>
      </c>
      <c r="M176" s="10">
        <f t="shared" si="25"/>
        <v>476.83080987881232</v>
      </c>
      <c r="N176" s="10">
        <f t="shared" si="25"/>
        <v>497.41823115836286</v>
      </c>
      <c r="O176" s="10">
        <f t="shared" si="25"/>
        <v>518.00565243791345</v>
      </c>
      <c r="P176" s="10">
        <f t="shared" si="25"/>
        <v>538.59307371746399</v>
      </c>
      <c r="Q176" s="10">
        <f t="shared" si="24"/>
        <v>559.18049499701453</v>
      </c>
      <c r="R176" s="10">
        <f t="shared" si="24"/>
        <v>579.76791627656507</v>
      </c>
      <c r="S176" s="10">
        <f t="shared" si="24"/>
        <v>600.35533755611573</v>
      </c>
      <c r="T176" s="10">
        <f t="shared" si="24"/>
        <v>620.94275883566627</v>
      </c>
      <c r="U176" s="5">
        <v>641.53018011521681</v>
      </c>
      <c r="V176" s="10">
        <f t="shared" si="32"/>
        <v>641.53018011521681</v>
      </c>
      <c r="W176" s="10">
        <f t="shared" si="35"/>
        <v>648.40766388953296</v>
      </c>
      <c r="X176" s="10">
        <f t="shared" si="35"/>
        <v>651.84640577669097</v>
      </c>
      <c r="Y176" s="10">
        <f t="shared" si="35"/>
        <v>655.28514766384899</v>
      </c>
      <c r="Z176" s="10">
        <f t="shared" si="35"/>
        <v>658.72388955100701</v>
      </c>
      <c r="AA176" s="10">
        <f t="shared" si="33"/>
        <v>662.16263143816514</v>
      </c>
      <c r="AB176" s="10">
        <f t="shared" si="33"/>
        <v>665.60137332532315</v>
      </c>
      <c r="AC176" s="10">
        <f t="shared" si="33"/>
        <v>669.04011521248117</v>
      </c>
      <c r="AD176" s="10">
        <f t="shared" si="33"/>
        <v>672.4788570996393</v>
      </c>
      <c r="AE176" s="10">
        <f t="shared" si="33"/>
        <v>675.91759898679732</v>
      </c>
      <c r="AF176" s="10">
        <f t="shared" si="33"/>
        <v>679.35634087395533</v>
      </c>
      <c r="AG176" s="10">
        <f t="shared" si="33"/>
        <v>682.79508276111346</v>
      </c>
      <c r="AH176" s="10">
        <f t="shared" si="33"/>
        <v>686.23382464827148</v>
      </c>
      <c r="AI176" s="10">
        <f t="shared" si="36"/>
        <v>689.6725665354295</v>
      </c>
      <c r="AJ176" s="10">
        <f t="shared" si="36"/>
        <v>693.11130842258763</v>
      </c>
      <c r="AK176" s="10">
        <f t="shared" si="36"/>
        <v>696.55005030974564</v>
      </c>
      <c r="AL176" s="10">
        <f t="shared" si="36"/>
        <v>699.98879219690366</v>
      </c>
      <c r="AM176" s="10">
        <f t="shared" si="34"/>
        <v>703.42753408406168</v>
      </c>
      <c r="AN176" s="10">
        <f t="shared" si="34"/>
        <v>706.86627597121981</v>
      </c>
      <c r="AO176" s="5">
        <v>710.30501785837782</v>
      </c>
    </row>
    <row r="177" spans="1:41">
      <c r="A177" s="6">
        <v>870.00000000000205</v>
      </c>
      <c r="B177" s="5">
        <v>82.381244630061275</v>
      </c>
      <c r="C177" s="5">
        <v>137.63464918316654</v>
      </c>
      <c r="D177" s="5">
        <v>187.63820609094014</v>
      </c>
      <c r="E177" s="5">
        <v>233.34988883566507</v>
      </c>
      <c r="F177" s="5">
        <v>275.30755767565995</v>
      </c>
      <c r="G177" s="5">
        <v>313.84356574902262</v>
      </c>
      <c r="H177" s="10">
        <f t="shared" si="29"/>
        <v>347.69399156888318</v>
      </c>
      <c r="I177" s="5">
        <v>381.54441738874374</v>
      </c>
      <c r="J177" s="10">
        <f t="shared" si="30"/>
        <v>409.76327739062776</v>
      </c>
      <c r="K177" s="5">
        <v>437.98213739251173</v>
      </c>
      <c r="L177" s="10">
        <f t="shared" si="31"/>
        <v>458.57989585389987</v>
      </c>
      <c r="M177" s="10">
        <f t="shared" si="25"/>
        <v>479.17765431528801</v>
      </c>
      <c r="N177" s="10">
        <f t="shared" si="25"/>
        <v>499.77541277667615</v>
      </c>
      <c r="O177" s="10">
        <f t="shared" si="25"/>
        <v>520.37317123806429</v>
      </c>
      <c r="P177" s="10">
        <f t="shared" ref="P177:T240" si="37">(P$2-$K$2)/($U$2-$K$2)*($U177-$K177)+$K177</f>
        <v>540.97092969945243</v>
      </c>
      <c r="Q177" s="10">
        <f t="shared" si="37"/>
        <v>561.56868816084057</v>
      </c>
      <c r="R177" s="10">
        <f t="shared" si="37"/>
        <v>582.1664466222287</v>
      </c>
      <c r="S177" s="10">
        <f t="shared" si="37"/>
        <v>602.76420508361684</v>
      </c>
      <c r="T177" s="10">
        <f t="shared" si="37"/>
        <v>623.36196354500498</v>
      </c>
      <c r="U177" s="5">
        <v>643.95972200639312</v>
      </c>
      <c r="V177" s="10">
        <f t="shared" si="32"/>
        <v>643.95972200639312</v>
      </c>
      <c r="W177" s="10">
        <f t="shared" si="35"/>
        <v>650.68874438113141</v>
      </c>
      <c r="X177" s="10">
        <f t="shared" si="35"/>
        <v>654.0532555685005</v>
      </c>
      <c r="Y177" s="10">
        <f t="shared" si="35"/>
        <v>657.41776675586971</v>
      </c>
      <c r="Z177" s="10">
        <f t="shared" si="35"/>
        <v>660.7822779432388</v>
      </c>
      <c r="AA177" s="10">
        <f t="shared" si="33"/>
        <v>664.14678913060789</v>
      </c>
      <c r="AB177" s="10">
        <f t="shared" si="33"/>
        <v>667.51130031797709</v>
      </c>
      <c r="AC177" s="10">
        <f t="shared" si="33"/>
        <v>670.87581150534618</v>
      </c>
      <c r="AD177" s="10">
        <f t="shared" si="33"/>
        <v>674.24032269271538</v>
      </c>
      <c r="AE177" s="10">
        <f t="shared" si="33"/>
        <v>677.60483388008447</v>
      </c>
      <c r="AF177" s="10">
        <f t="shared" si="33"/>
        <v>680.96934506745356</v>
      </c>
      <c r="AG177" s="10">
        <f t="shared" si="33"/>
        <v>684.33385625482276</v>
      </c>
      <c r="AH177" s="10">
        <f t="shared" si="33"/>
        <v>687.69836744219185</v>
      </c>
      <c r="AI177" s="10">
        <f t="shared" si="36"/>
        <v>691.06287862956106</v>
      </c>
      <c r="AJ177" s="10">
        <f t="shared" si="36"/>
        <v>694.42738981693014</v>
      </c>
      <c r="AK177" s="10">
        <f t="shared" si="36"/>
        <v>697.79190100429923</v>
      </c>
      <c r="AL177" s="10">
        <f t="shared" si="36"/>
        <v>701.15641219166844</v>
      </c>
      <c r="AM177" s="10">
        <f t="shared" si="34"/>
        <v>704.52092337903753</v>
      </c>
      <c r="AN177" s="10">
        <f t="shared" si="34"/>
        <v>707.88543456640673</v>
      </c>
      <c r="AO177" s="5">
        <v>711.24994575377582</v>
      </c>
    </row>
    <row r="178" spans="1:41">
      <c r="A178" s="6">
        <v>875.00000000000205</v>
      </c>
      <c r="B178" s="5">
        <v>82.866091887501227</v>
      </c>
      <c r="C178" s="5">
        <v>138.51198637117091</v>
      </c>
      <c r="D178" s="5">
        <v>188.8465301931675</v>
      </c>
      <c r="E178" s="5">
        <v>234.83923453121693</v>
      </c>
      <c r="F178" s="5">
        <v>277.03266192484068</v>
      </c>
      <c r="G178" s="5">
        <v>315.76165812042649</v>
      </c>
      <c r="H178" s="10">
        <f t="shared" si="29"/>
        <v>349.74579918206558</v>
      </c>
      <c r="I178" s="5">
        <v>383.72994024370468</v>
      </c>
      <c r="J178" s="10">
        <f t="shared" si="30"/>
        <v>412.01494573295588</v>
      </c>
      <c r="K178" s="5">
        <v>440.29995122220708</v>
      </c>
      <c r="L178" s="10">
        <f t="shared" si="31"/>
        <v>460.90469975489145</v>
      </c>
      <c r="M178" s="10">
        <f t="shared" ref="M178:S224" si="38">(M$2-$K$2)/($U$2-$K$2)*($U178-$K178)+$K178</f>
        <v>481.50944828757588</v>
      </c>
      <c r="N178" s="10">
        <f t="shared" si="38"/>
        <v>502.1141968202603</v>
      </c>
      <c r="O178" s="10">
        <f t="shared" si="38"/>
        <v>522.71894535294473</v>
      </c>
      <c r="P178" s="10">
        <f t="shared" si="37"/>
        <v>543.32369388562904</v>
      </c>
      <c r="Q178" s="10">
        <f t="shared" si="37"/>
        <v>563.92844241831347</v>
      </c>
      <c r="R178" s="10">
        <f t="shared" si="37"/>
        <v>584.53319095099789</v>
      </c>
      <c r="S178" s="10">
        <f t="shared" si="37"/>
        <v>605.1379394836822</v>
      </c>
      <c r="T178" s="10">
        <f t="shared" si="37"/>
        <v>625.74268801636663</v>
      </c>
      <c r="U178" s="5">
        <v>646.34743654905105</v>
      </c>
      <c r="V178" s="10">
        <f t="shared" si="32"/>
        <v>646.34743654905105</v>
      </c>
      <c r="W178" s="10">
        <f t="shared" si="35"/>
        <v>652.93066123208655</v>
      </c>
      <c r="X178" s="10">
        <f t="shared" si="35"/>
        <v>656.2222735736043</v>
      </c>
      <c r="Y178" s="10">
        <f t="shared" si="35"/>
        <v>659.51388591512205</v>
      </c>
      <c r="Z178" s="10">
        <f t="shared" si="35"/>
        <v>662.80549825663979</v>
      </c>
      <c r="AA178" s="10">
        <f t="shared" si="33"/>
        <v>666.09711059815754</v>
      </c>
      <c r="AB178" s="10">
        <f t="shared" si="33"/>
        <v>669.38872293967529</v>
      </c>
      <c r="AC178" s="10">
        <f t="shared" si="33"/>
        <v>672.68033528119304</v>
      </c>
      <c r="AD178" s="10">
        <f t="shared" si="33"/>
        <v>675.97194762271079</v>
      </c>
      <c r="AE178" s="10">
        <f t="shared" si="33"/>
        <v>679.26355996422853</v>
      </c>
      <c r="AF178" s="10">
        <f t="shared" si="33"/>
        <v>682.55517230574628</v>
      </c>
      <c r="AG178" s="10">
        <f t="shared" si="33"/>
        <v>685.84678464726392</v>
      </c>
      <c r="AH178" s="10">
        <f t="shared" si="33"/>
        <v>689.13839698878166</v>
      </c>
      <c r="AI178" s="10">
        <f t="shared" si="36"/>
        <v>692.43000933029941</v>
      </c>
      <c r="AJ178" s="10">
        <f t="shared" si="36"/>
        <v>695.72162167181716</v>
      </c>
      <c r="AK178" s="10">
        <f t="shared" si="36"/>
        <v>699.01323401333491</v>
      </c>
      <c r="AL178" s="10">
        <f t="shared" si="36"/>
        <v>702.30484635485266</v>
      </c>
      <c r="AM178" s="10">
        <f t="shared" si="34"/>
        <v>705.59645869637041</v>
      </c>
      <c r="AN178" s="10">
        <f t="shared" si="34"/>
        <v>708.88807103788815</v>
      </c>
      <c r="AO178" s="5">
        <v>712.1796833794059</v>
      </c>
    </row>
    <row r="179" spans="1:41">
      <c r="A179" s="6">
        <v>880.00000000000205</v>
      </c>
      <c r="B179" s="5">
        <v>83.351686777473461</v>
      </c>
      <c r="C179" s="5">
        <v>139.39025568555817</v>
      </c>
      <c r="D179" s="5">
        <v>190.05564827986333</v>
      </c>
      <c r="E179" s="5">
        <v>236.32891420662418</v>
      </c>
      <c r="F179" s="5">
        <v>278.75728914746782</v>
      </c>
      <c r="G179" s="5">
        <v>317.678112340788</v>
      </c>
      <c r="H179" s="10">
        <f t="shared" si="29"/>
        <v>351.79439328810628</v>
      </c>
      <c r="I179" s="5">
        <v>385.91067423542455</v>
      </c>
      <c r="J179" s="10">
        <f t="shared" si="30"/>
        <v>414.26001619579995</v>
      </c>
      <c r="K179" s="5">
        <v>442.6093581561754</v>
      </c>
      <c r="L179" s="10">
        <f t="shared" si="31"/>
        <v>463.21780782168787</v>
      </c>
      <c r="M179" s="10">
        <f t="shared" si="38"/>
        <v>483.82625748720028</v>
      </c>
      <c r="N179" s="10">
        <f t="shared" si="38"/>
        <v>504.43470715271275</v>
      </c>
      <c r="O179" s="10">
        <f t="shared" si="38"/>
        <v>525.04315681822516</v>
      </c>
      <c r="P179" s="10">
        <f t="shared" si="37"/>
        <v>545.65160648373762</v>
      </c>
      <c r="Q179" s="10">
        <f t="shared" si="37"/>
        <v>566.26005614925009</v>
      </c>
      <c r="R179" s="10">
        <f t="shared" si="37"/>
        <v>586.86850581476256</v>
      </c>
      <c r="S179" s="10">
        <f t="shared" si="37"/>
        <v>607.47695548027491</v>
      </c>
      <c r="T179" s="10">
        <f t="shared" si="37"/>
        <v>628.08540514578738</v>
      </c>
      <c r="U179" s="5">
        <v>648.69385481129984</v>
      </c>
      <c r="V179" s="10">
        <f t="shared" si="32"/>
        <v>648.69385481129984</v>
      </c>
      <c r="W179" s="10">
        <f t="shared" si="35"/>
        <v>655.13390118591201</v>
      </c>
      <c r="X179" s="10">
        <f t="shared" si="35"/>
        <v>658.35392437321809</v>
      </c>
      <c r="Y179" s="10">
        <f t="shared" si="35"/>
        <v>661.57394756052418</v>
      </c>
      <c r="Z179" s="10">
        <f t="shared" si="35"/>
        <v>664.79397074783026</v>
      </c>
      <c r="AA179" s="10">
        <f t="shared" si="33"/>
        <v>668.01399393513634</v>
      </c>
      <c r="AB179" s="10">
        <f t="shared" si="33"/>
        <v>671.23401712244242</v>
      </c>
      <c r="AC179" s="10">
        <f t="shared" si="33"/>
        <v>674.45404030974851</v>
      </c>
      <c r="AD179" s="10">
        <f t="shared" si="33"/>
        <v>677.67406349705459</v>
      </c>
      <c r="AE179" s="10">
        <f t="shared" si="33"/>
        <v>680.89408668436067</v>
      </c>
      <c r="AF179" s="10">
        <f t="shared" si="33"/>
        <v>684.11410987166664</v>
      </c>
      <c r="AG179" s="10">
        <f t="shared" si="33"/>
        <v>687.33413305897272</v>
      </c>
      <c r="AH179" s="10">
        <f t="shared" si="33"/>
        <v>690.55415624627881</v>
      </c>
      <c r="AI179" s="10">
        <f t="shared" si="36"/>
        <v>693.77417943358489</v>
      </c>
      <c r="AJ179" s="10">
        <f t="shared" si="36"/>
        <v>696.99420262089097</v>
      </c>
      <c r="AK179" s="10">
        <f t="shared" si="36"/>
        <v>700.21422580819706</v>
      </c>
      <c r="AL179" s="10">
        <f t="shared" si="36"/>
        <v>703.43424899550314</v>
      </c>
      <c r="AM179" s="10">
        <f t="shared" si="34"/>
        <v>706.65427218280922</v>
      </c>
      <c r="AN179" s="10">
        <f t="shared" si="34"/>
        <v>709.87429537011531</v>
      </c>
      <c r="AO179" s="5">
        <v>713.09431855742139</v>
      </c>
    </row>
    <row r="180" spans="1:41">
      <c r="A180" s="6">
        <v>885.00000000000216</v>
      </c>
      <c r="B180" s="5">
        <v>83.838023808372142</v>
      </c>
      <c r="C180" s="5">
        <v>140.26944718910784</v>
      </c>
      <c r="D180" s="5">
        <v>191.26554546959599</v>
      </c>
      <c r="E180" s="5">
        <v>237.81890583999788</v>
      </c>
      <c r="F180" s="5">
        <v>280.48140777202934</v>
      </c>
      <c r="G180" s="5">
        <v>319.59288623522338</v>
      </c>
      <c r="H180" s="10">
        <f t="shared" si="29"/>
        <v>353.83972441607392</v>
      </c>
      <c r="I180" s="5">
        <v>388.08656259692447</v>
      </c>
      <c r="J180" s="10">
        <f t="shared" si="30"/>
        <v>416.49843584994358</v>
      </c>
      <c r="K180" s="5">
        <v>444.91030910296269</v>
      </c>
      <c r="L180" s="10">
        <f t="shared" si="31"/>
        <v>465.51922909420733</v>
      </c>
      <c r="M180" s="10">
        <f t="shared" si="38"/>
        <v>486.12814908545192</v>
      </c>
      <c r="N180" s="10">
        <f t="shared" si="38"/>
        <v>506.73706907669657</v>
      </c>
      <c r="O180" s="10">
        <f t="shared" si="38"/>
        <v>527.34598906794122</v>
      </c>
      <c r="P180" s="10">
        <f t="shared" si="37"/>
        <v>547.95490905918587</v>
      </c>
      <c r="Q180" s="10">
        <f t="shared" si="37"/>
        <v>568.56382905043051</v>
      </c>
      <c r="R180" s="10">
        <f t="shared" si="37"/>
        <v>589.17274904167505</v>
      </c>
      <c r="S180" s="10">
        <f t="shared" si="37"/>
        <v>609.78166903291981</v>
      </c>
      <c r="T180" s="10">
        <f t="shared" si="37"/>
        <v>630.39058902416434</v>
      </c>
      <c r="U180" s="5">
        <v>650.99950901540899</v>
      </c>
      <c r="V180" s="10">
        <f t="shared" si="32"/>
        <v>650.99950901540899</v>
      </c>
      <c r="W180" s="10">
        <f t="shared" si="35"/>
        <v>657.29894981128086</v>
      </c>
      <c r="X180" s="10">
        <f t="shared" si="35"/>
        <v>660.44867020921686</v>
      </c>
      <c r="Y180" s="10">
        <f t="shared" si="35"/>
        <v>663.59839060715274</v>
      </c>
      <c r="Z180" s="10">
        <f t="shared" si="35"/>
        <v>666.74811100508873</v>
      </c>
      <c r="AA180" s="10">
        <f t="shared" si="33"/>
        <v>669.89783140302472</v>
      </c>
      <c r="AB180" s="10">
        <f t="shared" si="33"/>
        <v>673.0475518009606</v>
      </c>
      <c r="AC180" s="10">
        <f t="shared" si="33"/>
        <v>676.1972721988966</v>
      </c>
      <c r="AD180" s="10">
        <f t="shared" si="33"/>
        <v>679.34699259683248</v>
      </c>
      <c r="AE180" s="10">
        <f t="shared" si="33"/>
        <v>682.49671299476847</v>
      </c>
      <c r="AF180" s="10">
        <f t="shared" si="33"/>
        <v>685.64643339270447</v>
      </c>
      <c r="AG180" s="10">
        <f t="shared" si="33"/>
        <v>688.79615379064035</v>
      </c>
      <c r="AH180" s="10">
        <f t="shared" si="33"/>
        <v>691.94587418857634</v>
      </c>
      <c r="AI180" s="10">
        <f t="shared" si="36"/>
        <v>695.09559458651222</v>
      </c>
      <c r="AJ180" s="10">
        <f t="shared" si="36"/>
        <v>698.24531498444821</v>
      </c>
      <c r="AK180" s="10">
        <f t="shared" si="36"/>
        <v>701.39503538238421</v>
      </c>
      <c r="AL180" s="10">
        <f t="shared" si="36"/>
        <v>704.54475578032009</v>
      </c>
      <c r="AM180" s="10">
        <f t="shared" si="34"/>
        <v>707.69447617825608</v>
      </c>
      <c r="AN180" s="10">
        <f t="shared" si="34"/>
        <v>710.84419657619196</v>
      </c>
      <c r="AO180" s="5">
        <v>713.99391697412796</v>
      </c>
    </row>
    <row r="181" spans="1:41">
      <c r="A181" s="6">
        <v>890.00000000000216</v>
      </c>
      <c r="B181" s="5">
        <v>84.325097544081231</v>
      </c>
      <c r="C181" s="5">
        <v>141.1495510480116</v>
      </c>
      <c r="D181" s="5">
        <v>192.47620699655104</v>
      </c>
      <c r="E181" s="5">
        <v>239.30918751199181</v>
      </c>
      <c r="F181" s="5">
        <v>282.20498633315572</v>
      </c>
      <c r="G181" s="5">
        <v>321.50593781364574</v>
      </c>
      <c r="H181" s="10">
        <f t="shared" si="29"/>
        <v>355.88174354358989</v>
      </c>
      <c r="I181" s="5">
        <v>390.25754927353398</v>
      </c>
      <c r="J181" s="10">
        <f t="shared" si="30"/>
        <v>418.7301529030496</v>
      </c>
      <c r="K181" s="5">
        <v>447.20275653256522</v>
      </c>
      <c r="L181" s="10">
        <f t="shared" si="31"/>
        <v>467.80897405181133</v>
      </c>
      <c r="M181" s="10">
        <f t="shared" si="38"/>
        <v>488.41519157105745</v>
      </c>
      <c r="N181" s="10">
        <f t="shared" si="38"/>
        <v>509.02140909030356</v>
      </c>
      <c r="O181" s="10">
        <f t="shared" si="38"/>
        <v>529.62762660954968</v>
      </c>
      <c r="P181" s="10">
        <f t="shared" si="37"/>
        <v>550.23384412879591</v>
      </c>
      <c r="Q181" s="10">
        <f t="shared" si="37"/>
        <v>570.84006164804191</v>
      </c>
      <c r="R181" s="10">
        <f t="shared" si="37"/>
        <v>591.44627916728814</v>
      </c>
      <c r="S181" s="10">
        <f t="shared" si="37"/>
        <v>612.05249668653425</v>
      </c>
      <c r="T181" s="10">
        <f t="shared" si="37"/>
        <v>632.65871420578037</v>
      </c>
      <c r="U181" s="5">
        <v>653.26493172502649</v>
      </c>
      <c r="V181" s="10">
        <f t="shared" si="32"/>
        <v>653.26493172502649</v>
      </c>
      <c r="W181" s="10">
        <f t="shared" si="35"/>
        <v>659.42629077978359</v>
      </c>
      <c r="X181" s="10">
        <f t="shared" si="35"/>
        <v>662.50697030716208</v>
      </c>
      <c r="Y181" s="10">
        <f t="shared" si="35"/>
        <v>665.58764983454068</v>
      </c>
      <c r="Z181" s="10">
        <f t="shared" si="35"/>
        <v>668.66832936191918</v>
      </c>
      <c r="AA181" s="10">
        <f t="shared" si="33"/>
        <v>671.74900888929767</v>
      </c>
      <c r="AB181" s="10">
        <f t="shared" si="33"/>
        <v>674.82968841667628</v>
      </c>
      <c r="AC181" s="10">
        <f t="shared" si="33"/>
        <v>677.91036794405477</v>
      </c>
      <c r="AD181" s="10">
        <f t="shared" si="33"/>
        <v>680.99104747143338</v>
      </c>
      <c r="AE181" s="10">
        <f t="shared" si="33"/>
        <v>684.07172699881187</v>
      </c>
      <c r="AF181" s="10">
        <f t="shared" si="33"/>
        <v>687.15240652619036</v>
      </c>
      <c r="AG181" s="10">
        <f t="shared" si="33"/>
        <v>690.23308605356897</v>
      </c>
      <c r="AH181" s="10">
        <f t="shared" si="33"/>
        <v>693.31376558094746</v>
      </c>
      <c r="AI181" s="10">
        <f t="shared" si="36"/>
        <v>696.39444510832607</v>
      </c>
      <c r="AJ181" s="10">
        <f t="shared" si="36"/>
        <v>699.47512463570456</v>
      </c>
      <c r="AK181" s="10">
        <f t="shared" si="36"/>
        <v>702.55580416308305</v>
      </c>
      <c r="AL181" s="10">
        <f t="shared" si="36"/>
        <v>705.63648369046166</v>
      </c>
      <c r="AM181" s="10">
        <f t="shared" si="34"/>
        <v>708.71716321784015</v>
      </c>
      <c r="AN181" s="10">
        <f t="shared" si="34"/>
        <v>711.79784274521876</v>
      </c>
      <c r="AO181" s="5">
        <v>714.87852227259725</v>
      </c>
    </row>
    <row r="182" spans="1:41">
      <c r="A182" s="6">
        <v>895.00000000000216</v>
      </c>
      <c r="B182" s="5">
        <v>84.812902603188959</v>
      </c>
      <c r="C182" s="5">
        <v>142.03055753000564</v>
      </c>
      <c r="D182" s="5">
        <v>193.68761820772087</v>
      </c>
      <c r="E182" s="5">
        <v>240.79973740285834</v>
      </c>
      <c r="F182" s="5">
        <v>283.92799347014193</v>
      </c>
      <c r="G182" s="5">
        <v>323.41722527260271</v>
      </c>
      <c r="H182" s="10">
        <f t="shared" si="29"/>
        <v>357.92040210195256</v>
      </c>
      <c r="I182" s="5">
        <v>392.42357893130242</v>
      </c>
      <c r="J182" s="10">
        <f t="shared" si="30"/>
        <v>420.95511670362691</v>
      </c>
      <c r="K182" s="5">
        <v>449.48665447595141</v>
      </c>
      <c r="L182" s="10">
        <f t="shared" si="31"/>
        <v>470.08705453331146</v>
      </c>
      <c r="M182" s="10">
        <f t="shared" si="38"/>
        <v>490.68745459067151</v>
      </c>
      <c r="N182" s="10">
        <f t="shared" si="38"/>
        <v>511.28785464803155</v>
      </c>
      <c r="O182" s="10">
        <f t="shared" si="38"/>
        <v>531.88825470539166</v>
      </c>
      <c r="P182" s="10">
        <f t="shared" si="37"/>
        <v>552.48865476275171</v>
      </c>
      <c r="Q182" s="10">
        <f t="shared" si="37"/>
        <v>573.08905482011176</v>
      </c>
      <c r="R182" s="10">
        <f t="shared" si="37"/>
        <v>593.6894548774718</v>
      </c>
      <c r="S182" s="10">
        <f t="shared" si="37"/>
        <v>614.28985493483185</v>
      </c>
      <c r="T182" s="10">
        <f t="shared" si="37"/>
        <v>634.8902549921919</v>
      </c>
      <c r="U182" s="5">
        <v>655.49065504955195</v>
      </c>
      <c r="V182" s="10">
        <f t="shared" si="32"/>
        <v>655.49065504955195</v>
      </c>
      <c r="W182" s="10">
        <f t="shared" si="35"/>
        <v>661.51640515836129</v>
      </c>
      <c r="X182" s="10">
        <f t="shared" si="35"/>
        <v>664.52928021276591</v>
      </c>
      <c r="Y182" s="10">
        <f t="shared" si="35"/>
        <v>667.54215526717053</v>
      </c>
      <c r="Z182" s="10">
        <f t="shared" si="35"/>
        <v>670.55503032157515</v>
      </c>
      <c r="AA182" s="10">
        <f t="shared" si="33"/>
        <v>673.56790537597976</v>
      </c>
      <c r="AB182" s="10">
        <f t="shared" si="33"/>
        <v>676.58078043038449</v>
      </c>
      <c r="AC182" s="10">
        <f t="shared" si="33"/>
        <v>679.59365548478911</v>
      </c>
      <c r="AD182" s="10">
        <f t="shared" si="33"/>
        <v>682.60653053919373</v>
      </c>
      <c r="AE182" s="10">
        <f t="shared" si="33"/>
        <v>685.61940559359846</v>
      </c>
      <c r="AF182" s="10">
        <f t="shared" si="33"/>
        <v>688.63228064800307</v>
      </c>
      <c r="AG182" s="10">
        <f t="shared" si="33"/>
        <v>691.64515570240769</v>
      </c>
      <c r="AH182" s="10">
        <f t="shared" si="33"/>
        <v>694.65803075681231</v>
      </c>
      <c r="AI182" s="10">
        <f t="shared" si="36"/>
        <v>697.67090581121693</v>
      </c>
      <c r="AJ182" s="10">
        <f t="shared" si="36"/>
        <v>700.68378086562166</v>
      </c>
      <c r="AK182" s="10">
        <f t="shared" si="36"/>
        <v>703.69665592002627</v>
      </c>
      <c r="AL182" s="10">
        <f t="shared" si="36"/>
        <v>706.70953097443089</v>
      </c>
      <c r="AM182" s="10">
        <f t="shared" si="34"/>
        <v>709.72240602883562</v>
      </c>
      <c r="AN182" s="10">
        <f t="shared" si="34"/>
        <v>712.73528108324024</v>
      </c>
      <c r="AO182" s="5">
        <v>715.74815613764486</v>
      </c>
    </row>
    <row r="183" spans="1:41">
      <c r="A183" s="6">
        <v>900.00000000000227</v>
      </c>
      <c r="B183" s="5">
        <v>85.301433658216737</v>
      </c>
      <c r="C183" s="5">
        <v>142.91245700253791</v>
      </c>
      <c r="D183" s="5">
        <v>194.89976456015734</v>
      </c>
      <c r="E183" s="5">
        <v>242.29053378960432</v>
      </c>
      <c r="F183" s="5">
        <v>285.65039792561021</v>
      </c>
      <c r="G183" s="5">
        <v>325.32670699726179</v>
      </c>
      <c r="H183" s="10">
        <f t="shared" si="29"/>
        <v>359.95565198125797</v>
      </c>
      <c r="I183" s="5">
        <v>394.58459696525415</v>
      </c>
      <c r="J183" s="10">
        <f t="shared" si="30"/>
        <v>423.17327774454043</v>
      </c>
      <c r="K183" s="5">
        <v>451.76195852382676</v>
      </c>
      <c r="L183" s="10">
        <f t="shared" si="31"/>
        <v>472.35348365803867</v>
      </c>
      <c r="M183" s="10">
        <f t="shared" si="38"/>
        <v>492.94500879225058</v>
      </c>
      <c r="N183" s="10">
        <f t="shared" si="38"/>
        <v>513.53653392646254</v>
      </c>
      <c r="O183" s="10">
        <f t="shared" si="38"/>
        <v>534.12805906067445</v>
      </c>
      <c r="P183" s="10">
        <f t="shared" si="37"/>
        <v>554.71958419488635</v>
      </c>
      <c r="Q183" s="10">
        <f t="shared" si="37"/>
        <v>575.31110932909826</v>
      </c>
      <c r="R183" s="10">
        <f t="shared" si="37"/>
        <v>595.90263446331016</v>
      </c>
      <c r="S183" s="10">
        <f t="shared" si="37"/>
        <v>616.49415959752207</v>
      </c>
      <c r="T183" s="10">
        <f t="shared" si="37"/>
        <v>637.08568473173398</v>
      </c>
      <c r="U183" s="5">
        <v>657.67720986594588</v>
      </c>
      <c r="V183" s="10">
        <f t="shared" si="32"/>
        <v>657.67720986594588</v>
      </c>
      <c r="W183" s="10">
        <f t="shared" si="35"/>
        <v>663.5697707174819</v>
      </c>
      <c r="X183" s="10">
        <f t="shared" si="35"/>
        <v>666.51605114324991</v>
      </c>
      <c r="Y183" s="10">
        <f t="shared" si="35"/>
        <v>669.46233156901792</v>
      </c>
      <c r="Z183" s="10">
        <f t="shared" si="35"/>
        <v>672.40861199478582</v>
      </c>
      <c r="AA183" s="10">
        <f t="shared" si="33"/>
        <v>675.35489242055382</v>
      </c>
      <c r="AB183" s="10">
        <f t="shared" si="33"/>
        <v>678.30117284632183</v>
      </c>
      <c r="AC183" s="10">
        <f t="shared" si="33"/>
        <v>681.24745327208984</v>
      </c>
      <c r="AD183" s="10">
        <f t="shared" si="33"/>
        <v>684.19373369785785</v>
      </c>
      <c r="AE183" s="10">
        <f t="shared" si="33"/>
        <v>687.14001412362586</v>
      </c>
      <c r="AF183" s="10">
        <f t="shared" si="33"/>
        <v>690.08629454939387</v>
      </c>
      <c r="AG183" s="10">
        <f t="shared" si="33"/>
        <v>693.03257497516188</v>
      </c>
      <c r="AH183" s="10">
        <f t="shared" si="33"/>
        <v>695.97885540092989</v>
      </c>
      <c r="AI183" s="10">
        <f t="shared" si="36"/>
        <v>698.9251358266979</v>
      </c>
      <c r="AJ183" s="10">
        <f t="shared" si="36"/>
        <v>701.87141625246591</v>
      </c>
      <c r="AK183" s="10">
        <f t="shared" si="36"/>
        <v>704.8176966782338</v>
      </c>
      <c r="AL183" s="10">
        <f t="shared" si="36"/>
        <v>707.76397710400181</v>
      </c>
      <c r="AM183" s="10">
        <f t="shared" si="34"/>
        <v>710.71025752976982</v>
      </c>
      <c r="AN183" s="10">
        <f t="shared" si="34"/>
        <v>713.65653795553783</v>
      </c>
      <c r="AO183" s="5">
        <v>716.60281838130584</v>
      </c>
    </row>
    <row r="184" spans="1:41">
      <c r="A184" s="6">
        <v>905.00000000000227</v>
      </c>
      <c r="B184" s="5">
        <v>85.790685434862013</v>
      </c>
      <c r="C184" s="5">
        <v>143.79523993096993</v>
      </c>
      <c r="D184" s="5">
        <v>196.11263161828609</v>
      </c>
      <c r="E184" s="5">
        <v>243.78155504324519</v>
      </c>
      <c r="F184" s="5">
        <v>287.37216854430983</v>
      </c>
      <c r="G184" s="5">
        <v>327.23434156353812</v>
      </c>
      <c r="H184" s="10">
        <f t="shared" si="29"/>
        <v>361.98744553550671</v>
      </c>
      <c r="I184" s="5">
        <v>396.74054950747535</v>
      </c>
      <c r="J184" s="10">
        <f t="shared" si="30"/>
        <v>425.38458766606095</v>
      </c>
      <c r="K184" s="5">
        <v>454.02862582464655</v>
      </c>
      <c r="L184" s="10">
        <f t="shared" si="31"/>
        <v>474.60827574799816</v>
      </c>
      <c r="M184" s="10">
        <f t="shared" si="38"/>
        <v>495.18792567134983</v>
      </c>
      <c r="N184" s="10">
        <f t="shared" si="38"/>
        <v>515.76757559470138</v>
      </c>
      <c r="O184" s="10">
        <f t="shared" si="38"/>
        <v>536.34722551805305</v>
      </c>
      <c r="P184" s="10">
        <f t="shared" si="37"/>
        <v>556.92687544140472</v>
      </c>
      <c r="Q184" s="10">
        <f t="shared" si="37"/>
        <v>577.50652536475627</v>
      </c>
      <c r="R184" s="10">
        <f t="shared" si="37"/>
        <v>598.08617528810794</v>
      </c>
      <c r="S184" s="10">
        <f t="shared" si="37"/>
        <v>618.66582521145961</v>
      </c>
      <c r="T184" s="10">
        <f t="shared" si="37"/>
        <v>639.24547513481116</v>
      </c>
      <c r="U184" s="5">
        <v>659.82512505816283</v>
      </c>
      <c r="V184" s="10">
        <f t="shared" si="32"/>
        <v>659.82512505816283</v>
      </c>
      <c r="W184" s="10">
        <f t="shared" si="35"/>
        <v>665.58686125618317</v>
      </c>
      <c r="X184" s="10">
        <f t="shared" si="35"/>
        <v>668.46772935519346</v>
      </c>
      <c r="Y184" s="10">
        <f t="shared" si="35"/>
        <v>671.34859745420363</v>
      </c>
      <c r="Z184" s="10">
        <f t="shared" si="35"/>
        <v>674.2294655532138</v>
      </c>
      <c r="AA184" s="10">
        <f t="shared" si="33"/>
        <v>677.11033365222397</v>
      </c>
      <c r="AB184" s="10">
        <f t="shared" si="33"/>
        <v>679.99120175123414</v>
      </c>
      <c r="AC184" s="10">
        <f t="shared" si="33"/>
        <v>682.87206985024443</v>
      </c>
      <c r="AD184" s="10">
        <f t="shared" si="33"/>
        <v>685.7529379492546</v>
      </c>
      <c r="AE184" s="10">
        <f t="shared" si="33"/>
        <v>688.63380604826477</v>
      </c>
      <c r="AF184" s="10">
        <f t="shared" si="33"/>
        <v>691.51467414727495</v>
      </c>
      <c r="AG184" s="10">
        <f t="shared" si="33"/>
        <v>694.39554224628512</v>
      </c>
      <c r="AH184" s="10">
        <f t="shared" si="33"/>
        <v>697.2764103452954</v>
      </c>
      <c r="AI184" s="10">
        <f t="shared" si="36"/>
        <v>700.15727844430558</v>
      </c>
      <c r="AJ184" s="10">
        <f t="shared" si="36"/>
        <v>703.03814654331575</v>
      </c>
      <c r="AK184" s="10">
        <f t="shared" si="36"/>
        <v>705.91901464232592</v>
      </c>
      <c r="AL184" s="10">
        <f t="shared" si="36"/>
        <v>708.79988274133609</v>
      </c>
      <c r="AM184" s="10">
        <f t="shared" si="34"/>
        <v>711.68075084034638</v>
      </c>
      <c r="AN184" s="10">
        <f t="shared" si="34"/>
        <v>714.56161893935655</v>
      </c>
      <c r="AO184" s="5">
        <v>717.44248703836672</v>
      </c>
    </row>
    <row r="185" spans="1:41">
      <c r="A185" s="6">
        <v>910.00000000000227</v>
      </c>
      <c r="B185" s="5">
        <v>86.280652711254859</v>
      </c>
      <c r="C185" s="5">
        <v>144.67889687681208</v>
      </c>
      <c r="D185" s="5">
        <v>197.32620505128128</v>
      </c>
      <c r="E185" s="5">
        <v>245.27277962615494</v>
      </c>
      <c r="F185" s="5">
        <v>289.09327427205096</v>
      </c>
      <c r="G185" s="5">
        <v>329.14008774035727</v>
      </c>
      <c r="H185" s="10">
        <f t="shared" si="29"/>
        <v>364.0157355876886</v>
      </c>
      <c r="I185" s="5">
        <v>398.89138343501986</v>
      </c>
      <c r="J185" s="10">
        <f t="shared" si="30"/>
        <v>427.58899925845117</v>
      </c>
      <c r="K185" s="5">
        <v>456.28661508188242</v>
      </c>
      <c r="L185" s="10">
        <f t="shared" si="31"/>
        <v>476.85144625112457</v>
      </c>
      <c r="M185" s="10">
        <f t="shared" si="38"/>
        <v>497.41627742036667</v>
      </c>
      <c r="N185" s="10">
        <f t="shared" si="38"/>
        <v>517.98110858960877</v>
      </c>
      <c r="O185" s="10">
        <f t="shared" si="38"/>
        <v>538.54593975885086</v>
      </c>
      <c r="P185" s="10">
        <f t="shared" si="37"/>
        <v>559.11077092809307</v>
      </c>
      <c r="Q185" s="10">
        <f t="shared" si="37"/>
        <v>579.67560209733517</v>
      </c>
      <c r="R185" s="10">
        <f t="shared" si="37"/>
        <v>600.24043326657727</v>
      </c>
      <c r="S185" s="10">
        <f t="shared" si="37"/>
        <v>620.80526443581948</v>
      </c>
      <c r="T185" s="10">
        <f t="shared" si="37"/>
        <v>641.37009560506158</v>
      </c>
      <c r="U185" s="5">
        <v>661.93492677430368</v>
      </c>
      <c r="V185" s="10">
        <f t="shared" si="32"/>
        <v>661.93492677430368</v>
      </c>
      <c r="W185" s="10">
        <f t="shared" si="35"/>
        <v>667.56814594518426</v>
      </c>
      <c r="X185" s="10">
        <f t="shared" si="35"/>
        <v>670.38475553062449</v>
      </c>
      <c r="Y185" s="10">
        <f t="shared" si="35"/>
        <v>673.20136511606484</v>
      </c>
      <c r="Z185" s="10">
        <f t="shared" si="35"/>
        <v>676.01797470150507</v>
      </c>
      <c r="AA185" s="10">
        <f t="shared" si="33"/>
        <v>678.8345842869453</v>
      </c>
      <c r="AB185" s="10">
        <f t="shared" si="33"/>
        <v>681.65119387238565</v>
      </c>
      <c r="AC185" s="10">
        <f t="shared" si="33"/>
        <v>684.46780345782588</v>
      </c>
      <c r="AD185" s="10">
        <f t="shared" si="33"/>
        <v>687.28441304326623</v>
      </c>
      <c r="AE185" s="10">
        <f t="shared" si="33"/>
        <v>690.10102262870646</v>
      </c>
      <c r="AF185" s="10">
        <f t="shared" si="33"/>
        <v>692.91763221414669</v>
      </c>
      <c r="AG185" s="10">
        <f t="shared" si="33"/>
        <v>695.73424179958704</v>
      </c>
      <c r="AH185" s="10">
        <f t="shared" si="33"/>
        <v>698.55085138502727</v>
      </c>
      <c r="AI185" s="10">
        <f t="shared" si="36"/>
        <v>701.36746097046762</v>
      </c>
      <c r="AJ185" s="10">
        <f t="shared" si="36"/>
        <v>704.18407055590785</v>
      </c>
      <c r="AK185" s="10">
        <f t="shared" si="36"/>
        <v>707.00068014134808</v>
      </c>
      <c r="AL185" s="10">
        <f t="shared" si="36"/>
        <v>709.81728972678843</v>
      </c>
      <c r="AM185" s="10">
        <f t="shared" si="34"/>
        <v>712.63389931222866</v>
      </c>
      <c r="AN185" s="10">
        <f t="shared" si="34"/>
        <v>715.45050889766901</v>
      </c>
      <c r="AO185" s="5">
        <v>718.26711848310924</v>
      </c>
    </row>
    <row r="186" spans="1:41">
      <c r="A186" s="6">
        <v>915.00000000000239</v>
      </c>
      <c r="B186" s="5">
        <v>86.771330317227878</v>
      </c>
      <c r="C186" s="5">
        <v>145.56341849599184</v>
      </c>
      <c r="D186" s="5">
        <v>198.54047063049924</v>
      </c>
      <c r="E186" s="5">
        <v>246.76418608951056</v>
      </c>
      <c r="F186" s="5">
        <v>290.81368415476913</v>
      </c>
      <c r="G186" s="5">
        <v>331.04390449204823</v>
      </c>
      <c r="H186" s="10">
        <f t="shared" si="29"/>
        <v>366.04047543483546</v>
      </c>
      <c r="I186" s="5">
        <v>401.03704637762269</v>
      </c>
      <c r="J186" s="10">
        <f t="shared" si="30"/>
        <v>429.78646646408663</v>
      </c>
      <c r="K186" s="5">
        <v>458.53588655055063</v>
      </c>
      <c r="L186" s="10">
        <f t="shared" si="31"/>
        <v>479.08301166564587</v>
      </c>
      <c r="M186" s="10">
        <f t="shared" si="38"/>
        <v>499.63013678074111</v>
      </c>
      <c r="N186" s="10">
        <f t="shared" si="38"/>
        <v>520.17726189583641</v>
      </c>
      <c r="O186" s="10">
        <f t="shared" si="38"/>
        <v>540.72438701093165</v>
      </c>
      <c r="P186" s="10">
        <f t="shared" si="37"/>
        <v>561.27151212602689</v>
      </c>
      <c r="Q186" s="10">
        <f t="shared" si="37"/>
        <v>581.81863724112213</v>
      </c>
      <c r="R186" s="10">
        <f t="shared" si="37"/>
        <v>602.36576235621737</v>
      </c>
      <c r="S186" s="10">
        <f t="shared" si="37"/>
        <v>622.91288747131262</v>
      </c>
      <c r="T186" s="10">
        <f t="shared" si="37"/>
        <v>643.46001258640786</v>
      </c>
      <c r="U186" s="5">
        <v>664.0071377015031</v>
      </c>
      <c r="V186" s="10">
        <f t="shared" si="32"/>
        <v>664.0071377015031</v>
      </c>
      <c r="W186" s="10">
        <f t="shared" si="35"/>
        <v>669.51408868937324</v>
      </c>
      <c r="X186" s="10">
        <f t="shared" si="35"/>
        <v>672.2675641833082</v>
      </c>
      <c r="Y186" s="10">
        <f t="shared" si="35"/>
        <v>675.02103967724327</v>
      </c>
      <c r="Z186" s="10">
        <f t="shared" si="35"/>
        <v>677.77451517117834</v>
      </c>
      <c r="AA186" s="10">
        <f t="shared" si="33"/>
        <v>680.52799066511341</v>
      </c>
      <c r="AB186" s="10">
        <f t="shared" si="33"/>
        <v>683.28146615904848</v>
      </c>
      <c r="AC186" s="10">
        <f t="shared" si="33"/>
        <v>686.03494165298343</v>
      </c>
      <c r="AD186" s="10">
        <f t="shared" si="33"/>
        <v>688.7884171469185</v>
      </c>
      <c r="AE186" s="10">
        <f t="shared" si="33"/>
        <v>691.54189264085358</v>
      </c>
      <c r="AF186" s="10">
        <f t="shared" si="33"/>
        <v>694.29536813478865</v>
      </c>
      <c r="AG186" s="10">
        <f t="shared" si="33"/>
        <v>697.04884362872372</v>
      </c>
      <c r="AH186" s="10">
        <f t="shared" si="33"/>
        <v>699.80231912265867</v>
      </c>
      <c r="AI186" s="10">
        <f t="shared" si="36"/>
        <v>702.55579461659374</v>
      </c>
      <c r="AJ186" s="10">
        <f t="shared" si="36"/>
        <v>705.30927011052881</v>
      </c>
      <c r="AK186" s="10">
        <f t="shared" si="36"/>
        <v>708.06274560446388</v>
      </c>
      <c r="AL186" s="10">
        <f t="shared" si="36"/>
        <v>710.81622109839896</v>
      </c>
      <c r="AM186" s="10">
        <f t="shared" si="34"/>
        <v>713.56969659233391</v>
      </c>
      <c r="AN186" s="10">
        <f t="shared" si="34"/>
        <v>716.32317208626898</v>
      </c>
      <c r="AO186" s="5">
        <v>719.07664758020405</v>
      </c>
    </row>
    <row r="187" spans="1:41">
      <c r="A187" s="6">
        <v>920.00000000000239</v>
      </c>
      <c r="B187" s="5">
        <v>87.262713133599149</v>
      </c>
      <c r="C187" s="5">
        <v>146.44879553715407</v>
      </c>
      <c r="D187" s="5">
        <v>199.75541422697015</v>
      </c>
      <c r="E187" s="5">
        <v>248.25575307082855</v>
      </c>
      <c r="F187" s="5">
        <v>292.53336733771744</v>
      </c>
      <c r="G187" s="5">
        <v>332.94575098086005</v>
      </c>
      <c r="H187" s="10">
        <f t="shared" si="29"/>
        <v>368.06161885303493</v>
      </c>
      <c r="I187" s="5">
        <v>403.17748672520975</v>
      </c>
      <c r="J187" s="10">
        <f t="shared" si="30"/>
        <v>431.97694437910968</v>
      </c>
      <c r="K187" s="5">
        <v>460.77640203300962</v>
      </c>
      <c r="L187" s="10">
        <f t="shared" si="31"/>
        <v>481.30298946555769</v>
      </c>
      <c r="M187" s="10">
        <f t="shared" si="38"/>
        <v>501.82957689810576</v>
      </c>
      <c r="N187" s="10">
        <f t="shared" si="38"/>
        <v>522.35616433065377</v>
      </c>
      <c r="O187" s="10">
        <f t="shared" si="38"/>
        <v>542.8827517632019</v>
      </c>
      <c r="P187" s="10">
        <f t="shared" si="37"/>
        <v>563.40933919574991</v>
      </c>
      <c r="Q187" s="10">
        <f t="shared" si="37"/>
        <v>583.93592662829792</v>
      </c>
      <c r="R187" s="10">
        <f t="shared" si="37"/>
        <v>604.46251406084605</v>
      </c>
      <c r="S187" s="10">
        <f t="shared" si="37"/>
        <v>624.98910149339406</v>
      </c>
      <c r="T187" s="10">
        <f t="shared" si="37"/>
        <v>645.51568892594219</v>
      </c>
      <c r="U187" s="5">
        <v>666.0422763584902</v>
      </c>
      <c r="V187" s="10">
        <f t="shared" si="32"/>
        <v>666.0422763584902</v>
      </c>
      <c r="W187" s="10">
        <f t="shared" si="35"/>
        <v>671.42514751110718</v>
      </c>
      <c r="X187" s="10">
        <f t="shared" si="35"/>
        <v>674.11658308741573</v>
      </c>
      <c r="Y187" s="10">
        <f t="shared" si="35"/>
        <v>676.80801866372417</v>
      </c>
      <c r="Z187" s="10">
        <f t="shared" si="35"/>
        <v>679.49945424003272</v>
      </c>
      <c r="AA187" s="10">
        <f t="shared" si="33"/>
        <v>682.19088981634115</v>
      </c>
      <c r="AB187" s="10">
        <f t="shared" si="33"/>
        <v>684.8823253926497</v>
      </c>
      <c r="AC187" s="10">
        <f t="shared" si="33"/>
        <v>687.57376096895814</v>
      </c>
      <c r="AD187" s="10">
        <f t="shared" si="33"/>
        <v>690.26519654526669</v>
      </c>
      <c r="AE187" s="10">
        <f t="shared" si="33"/>
        <v>692.95663212157524</v>
      </c>
      <c r="AF187" s="10">
        <f t="shared" si="33"/>
        <v>695.64806769788368</v>
      </c>
      <c r="AG187" s="10">
        <f t="shared" si="33"/>
        <v>698.33950327419223</v>
      </c>
      <c r="AH187" s="10">
        <f t="shared" si="33"/>
        <v>701.03093885050066</v>
      </c>
      <c r="AI187" s="10">
        <f t="shared" si="36"/>
        <v>703.72237442680921</v>
      </c>
      <c r="AJ187" s="10">
        <f t="shared" si="36"/>
        <v>706.41381000311765</v>
      </c>
      <c r="AK187" s="10">
        <f t="shared" si="36"/>
        <v>709.1052455794262</v>
      </c>
      <c r="AL187" s="10">
        <f t="shared" si="36"/>
        <v>711.79668115573463</v>
      </c>
      <c r="AM187" s="10">
        <f t="shared" si="34"/>
        <v>714.48811673204318</v>
      </c>
      <c r="AN187" s="10">
        <f t="shared" si="34"/>
        <v>717.17955230835162</v>
      </c>
      <c r="AO187" s="5">
        <v>719.87098788466017</v>
      </c>
    </row>
    <row r="188" spans="1:41">
      <c r="A188" s="6">
        <v>925.00000000000239</v>
      </c>
      <c r="B188" s="5">
        <v>87.754796091467895</v>
      </c>
      <c r="C188" s="5">
        <v>147.3350188399927</v>
      </c>
      <c r="D188" s="5">
        <v>200.97102180894609</v>
      </c>
      <c r="E188" s="5">
        <v>249.74745929159215</v>
      </c>
      <c r="F188" s="5">
        <v>294.25229306478315</v>
      </c>
      <c r="G188" s="5">
        <v>334.84558656959592</v>
      </c>
      <c r="H188" s="10">
        <f t="shared" si="29"/>
        <v>370.07912010239477</v>
      </c>
      <c r="I188" s="5">
        <v>405.31265363519367</v>
      </c>
      <c r="J188" s="10">
        <f t="shared" si="30"/>
        <v>434.16038925461521</v>
      </c>
      <c r="K188" s="5">
        <v>463.0081248740367</v>
      </c>
      <c r="L188" s="10">
        <f t="shared" si="31"/>
        <v>483.51139802720229</v>
      </c>
      <c r="M188" s="10">
        <f t="shared" si="38"/>
        <v>504.01467118036794</v>
      </c>
      <c r="N188" s="10">
        <f t="shared" si="38"/>
        <v>524.51794433353359</v>
      </c>
      <c r="O188" s="10">
        <f t="shared" si="38"/>
        <v>545.02121748669924</v>
      </c>
      <c r="P188" s="10">
        <f t="shared" si="37"/>
        <v>565.52449063986478</v>
      </c>
      <c r="Q188" s="10">
        <f t="shared" si="37"/>
        <v>586.02776379303043</v>
      </c>
      <c r="R188" s="10">
        <f t="shared" si="37"/>
        <v>606.53103694619608</v>
      </c>
      <c r="S188" s="10">
        <f t="shared" si="37"/>
        <v>627.03431009936162</v>
      </c>
      <c r="T188" s="10">
        <f t="shared" si="37"/>
        <v>647.53758325252727</v>
      </c>
      <c r="U188" s="5">
        <v>668.04085640569292</v>
      </c>
      <c r="V188" s="10">
        <f t="shared" si="32"/>
        <v>668.04085640569292</v>
      </c>
      <c r="W188" s="10">
        <f t="shared" si="35"/>
        <v>673.30177395591159</v>
      </c>
      <c r="X188" s="10">
        <f t="shared" si="35"/>
        <v>675.93223273102092</v>
      </c>
      <c r="Y188" s="10">
        <f t="shared" si="35"/>
        <v>678.56269150613025</v>
      </c>
      <c r="Z188" s="10">
        <f t="shared" si="35"/>
        <v>681.19315028123958</v>
      </c>
      <c r="AA188" s="10">
        <f t="shared" si="33"/>
        <v>683.82360905634891</v>
      </c>
      <c r="AB188" s="10">
        <f t="shared" si="33"/>
        <v>686.45406783145825</v>
      </c>
      <c r="AC188" s="10">
        <f t="shared" si="33"/>
        <v>689.08452660656758</v>
      </c>
      <c r="AD188" s="10">
        <f t="shared" si="33"/>
        <v>691.71498538167691</v>
      </c>
      <c r="AE188" s="10">
        <f t="shared" si="33"/>
        <v>694.34544415678624</v>
      </c>
      <c r="AF188" s="10">
        <f t="shared" si="33"/>
        <v>696.97590293189558</v>
      </c>
      <c r="AG188" s="10">
        <f t="shared" si="33"/>
        <v>699.60636170700491</v>
      </c>
      <c r="AH188" s="10">
        <f t="shared" si="33"/>
        <v>702.23682048211424</v>
      </c>
      <c r="AI188" s="10">
        <f t="shared" si="36"/>
        <v>704.86727925722357</v>
      </c>
      <c r="AJ188" s="10">
        <f t="shared" si="36"/>
        <v>707.4977380323329</v>
      </c>
      <c r="AK188" s="10">
        <f t="shared" si="36"/>
        <v>710.12819680744224</v>
      </c>
      <c r="AL188" s="10">
        <f t="shared" si="36"/>
        <v>712.75865558255157</v>
      </c>
      <c r="AM188" s="10">
        <f t="shared" si="34"/>
        <v>715.3891143576609</v>
      </c>
      <c r="AN188" s="10">
        <f t="shared" si="34"/>
        <v>718.01957313277023</v>
      </c>
      <c r="AO188" s="5">
        <v>720.65003190787957</v>
      </c>
    </row>
    <row r="189" spans="1:41">
      <c r="A189" s="6">
        <v>930.0000000000025</v>
      </c>
      <c r="B189" s="5">
        <v>88.247574171522629</v>
      </c>
      <c r="C189" s="5">
        <v>148.2220793336131</v>
      </c>
      <c r="D189" s="5">
        <v>202.18727943950483</v>
      </c>
      <c r="E189" s="5">
        <v>251.2392835549671</v>
      </c>
      <c r="F189" s="5">
        <v>295.97043067792566</v>
      </c>
      <c r="G189" s="5">
        <v>336.74337082435937</v>
      </c>
      <c r="H189" s="10">
        <f t="shared" si="29"/>
        <v>372.09293393195207</v>
      </c>
      <c r="I189" s="5">
        <v>407.44249703954478</v>
      </c>
      <c r="J189" s="10">
        <f t="shared" si="30"/>
        <v>436.3367584973696</v>
      </c>
      <c r="K189" s="5">
        <v>465.23101995519437</v>
      </c>
      <c r="L189" s="10">
        <f t="shared" si="31"/>
        <v>485.70825655694489</v>
      </c>
      <c r="M189" s="10">
        <f t="shared" si="38"/>
        <v>506.18549315869535</v>
      </c>
      <c r="N189" s="10">
        <f t="shared" si="38"/>
        <v>526.66272976044581</v>
      </c>
      <c r="O189" s="10">
        <f t="shared" si="38"/>
        <v>547.13996636219633</v>
      </c>
      <c r="P189" s="10">
        <f t="shared" si="37"/>
        <v>567.61720296394685</v>
      </c>
      <c r="Q189" s="10">
        <f t="shared" si="37"/>
        <v>588.09443956569737</v>
      </c>
      <c r="R189" s="10">
        <f t="shared" si="37"/>
        <v>608.57167616744778</v>
      </c>
      <c r="S189" s="10">
        <f t="shared" si="37"/>
        <v>629.0489127691983</v>
      </c>
      <c r="T189" s="10">
        <f t="shared" si="37"/>
        <v>649.52614937094881</v>
      </c>
      <c r="U189" s="5">
        <v>670.00338597269933</v>
      </c>
      <c r="V189" s="10">
        <f t="shared" si="32"/>
        <v>670.00338597269933</v>
      </c>
      <c r="W189" s="10">
        <f t="shared" si="35"/>
        <v>675.14441252234587</v>
      </c>
      <c r="X189" s="10">
        <f t="shared" si="35"/>
        <v>677.71492579716914</v>
      </c>
      <c r="Y189" s="10">
        <f t="shared" si="35"/>
        <v>680.28543907199241</v>
      </c>
      <c r="Z189" s="10">
        <f t="shared" si="35"/>
        <v>682.85595234681568</v>
      </c>
      <c r="AA189" s="10">
        <f t="shared" si="33"/>
        <v>685.42646562163895</v>
      </c>
      <c r="AB189" s="10">
        <f t="shared" si="33"/>
        <v>687.99697889646222</v>
      </c>
      <c r="AC189" s="10">
        <f t="shared" si="33"/>
        <v>690.56749217128549</v>
      </c>
      <c r="AD189" s="10">
        <f t="shared" si="33"/>
        <v>693.13800544610876</v>
      </c>
      <c r="AE189" s="10">
        <f t="shared" si="33"/>
        <v>695.70851872093203</v>
      </c>
      <c r="AF189" s="10">
        <f t="shared" si="33"/>
        <v>698.2790319957553</v>
      </c>
      <c r="AG189" s="10">
        <f t="shared" si="33"/>
        <v>700.84954527057857</v>
      </c>
      <c r="AH189" s="10">
        <f t="shared" si="33"/>
        <v>703.42005854540184</v>
      </c>
      <c r="AI189" s="10">
        <f t="shared" si="36"/>
        <v>705.99057182022511</v>
      </c>
      <c r="AJ189" s="10">
        <f t="shared" si="36"/>
        <v>708.56108509504838</v>
      </c>
      <c r="AK189" s="10">
        <f t="shared" si="36"/>
        <v>711.13159836987165</v>
      </c>
      <c r="AL189" s="10">
        <f t="shared" si="36"/>
        <v>713.70211164469492</v>
      </c>
      <c r="AM189" s="10">
        <f t="shared" si="34"/>
        <v>716.27262491951819</v>
      </c>
      <c r="AN189" s="10">
        <f t="shared" si="34"/>
        <v>718.84313819434146</v>
      </c>
      <c r="AO189" s="5">
        <v>721.41365146916473</v>
      </c>
    </row>
    <row r="190" spans="1:41">
      <c r="A190" s="6">
        <v>935.0000000000025</v>
      </c>
      <c r="B190" s="5">
        <v>88.741042403361391</v>
      </c>
      <c r="C190" s="5">
        <v>149.10996803492455</v>
      </c>
      <c r="D190" s="5">
        <v>203.40417327420755</v>
      </c>
      <c r="E190" s="5">
        <v>252.73120474360445</v>
      </c>
      <c r="F190" s="5">
        <v>297.6877496167329</v>
      </c>
      <c r="G190" s="5">
        <v>338.63906351740638</v>
      </c>
      <c r="H190" s="10">
        <f t="shared" si="29"/>
        <v>374.10301558451721</v>
      </c>
      <c r="I190" s="5">
        <v>409.56696765162803</v>
      </c>
      <c r="J190" s="10">
        <f t="shared" si="30"/>
        <v>438.50601067006261</v>
      </c>
      <c r="K190" s="5">
        <v>467.44505368849718</v>
      </c>
      <c r="L190" s="10">
        <f t="shared" si="31"/>
        <v>487.89358501993121</v>
      </c>
      <c r="M190" s="10">
        <f t="shared" si="38"/>
        <v>508.34211635136529</v>
      </c>
      <c r="N190" s="10">
        <f t="shared" si="38"/>
        <v>528.79064768279932</v>
      </c>
      <c r="O190" s="10">
        <f t="shared" si="38"/>
        <v>549.2391790142334</v>
      </c>
      <c r="P190" s="10">
        <f t="shared" si="37"/>
        <v>569.68771034566748</v>
      </c>
      <c r="Q190" s="10">
        <f t="shared" si="37"/>
        <v>590.13624167710145</v>
      </c>
      <c r="R190" s="10">
        <f t="shared" si="37"/>
        <v>610.58477300853554</v>
      </c>
      <c r="S190" s="10">
        <f t="shared" si="37"/>
        <v>631.03330433996962</v>
      </c>
      <c r="T190" s="10">
        <f t="shared" si="37"/>
        <v>651.48183567140359</v>
      </c>
      <c r="U190" s="5">
        <v>671.93036700283767</v>
      </c>
      <c r="V190" s="10">
        <f t="shared" si="32"/>
        <v>671.93036700283767</v>
      </c>
      <c r="W190" s="10">
        <f t="shared" si="35"/>
        <v>676.95350011799951</v>
      </c>
      <c r="X190" s="10">
        <f t="shared" si="35"/>
        <v>679.46506667558037</v>
      </c>
      <c r="Y190" s="10">
        <f t="shared" si="35"/>
        <v>681.97663323316135</v>
      </c>
      <c r="Z190" s="10">
        <f t="shared" si="35"/>
        <v>684.48819979074221</v>
      </c>
      <c r="AA190" s="10">
        <f t="shared" si="33"/>
        <v>686.99976634832308</v>
      </c>
      <c r="AB190" s="10">
        <f t="shared" si="33"/>
        <v>689.51133290590406</v>
      </c>
      <c r="AC190" s="10">
        <f t="shared" si="33"/>
        <v>692.02289946348492</v>
      </c>
      <c r="AD190" s="10">
        <f t="shared" si="33"/>
        <v>694.5344660210659</v>
      </c>
      <c r="AE190" s="10">
        <f t="shared" si="33"/>
        <v>697.04603257864676</v>
      </c>
      <c r="AF190" s="10">
        <f t="shared" si="33"/>
        <v>699.55759913622762</v>
      </c>
      <c r="AG190" s="10">
        <f t="shared" si="33"/>
        <v>702.0691656938086</v>
      </c>
      <c r="AH190" s="10">
        <f t="shared" si="33"/>
        <v>704.58073225138946</v>
      </c>
      <c r="AI190" s="10">
        <f t="shared" si="36"/>
        <v>707.09229880897044</v>
      </c>
      <c r="AJ190" s="10">
        <f t="shared" si="36"/>
        <v>709.6038653665513</v>
      </c>
      <c r="AK190" s="10">
        <f t="shared" si="36"/>
        <v>712.11543192413217</v>
      </c>
      <c r="AL190" s="10">
        <f t="shared" si="36"/>
        <v>714.62699848171314</v>
      </c>
      <c r="AM190" s="10">
        <f t="shared" si="34"/>
        <v>717.13856503929401</v>
      </c>
      <c r="AN190" s="10">
        <f t="shared" si="34"/>
        <v>719.65013159687499</v>
      </c>
      <c r="AO190" s="5">
        <v>722.16169815445585</v>
      </c>
    </row>
    <row r="191" spans="1:41">
      <c r="A191" s="6">
        <v>940.0000000000025</v>
      </c>
      <c r="B191" s="5">
        <v>89.235195864823837</v>
      </c>
      <c r="C191" s="5">
        <v>149.99867604706202</v>
      </c>
      <c r="D191" s="5">
        <v>204.62168955881</v>
      </c>
      <c r="E191" s="5">
        <v>254.22320181752875</v>
      </c>
      <c r="F191" s="5">
        <v>299.40421941809296</v>
      </c>
      <c r="G191" s="5">
        <v>340.53262463009753</v>
      </c>
      <c r="H191" s="10">
        <f t="shared" si="29"/>
        <v>376.10932080144721</v>
      </c>
      <c r="I191" s="5">
        <v>411.68601697279695</v>
      </c>
      <c r="J191" s="10">
        <f t="shared" si="30"/>
        <v>440.66810549109448</v>
      </c>
      <c r="K191" s="5">
        <v>469.65019400939195</v>
      </c>
      <c r="L191" s="10">
        <f t="shared" si="31"/>
        <v>490.06740406991275</v>
      </c>
      <c r="M191" s="10">
        <f t="shared" si="38"/>
        <v>510.48461413043356</v>
      </c>
      <c r="N191" s="10">
        <f t="shared" si="38"/>
        <v>530.90182419095436</v>
      </c>
      <c r="O191" s="10">
        <f t="shared" si="38"/>
        <v>551.31903425147516</v>
      </c>
      <c r="P191" s="10">
        <f t="shared" si="37"/>
        <v>571.73624431199596</v>
      </c>
      <c r="Q191" s="10">
        <f t="shared" si="37"/>
        <v>592.15345437251676</v>
      </c>
      <c r="R191" s="10">
        <f t="shared" si="37"/>
        <v>612.57066443303756</v>
      </c>
      <c r="S191" s="10">
        <f t="shared" si="37"/>
        <v>632.98787449355848</v>
      </c>
      <c r="T191" s="10">
        <f t="shared" si="37"/>
        <v>653.40508455407928</v>
      </c>
      <c r="U191" s="5">
        <v>673.82229461460008</v>
      </c>
      <c r="V191" s="10">
        <f t="shared" si="32"/>
        <v>673.82229461460008</v>
      </c>
      <c r="W191" s="10">
        <f t="shared" si="35"/>
        <v>678.72946554379701</v>
      </c>
      <c r="X191" s="10">
        <f t="shared" si="35"/>
        <v>681.18305100839541</v>
      </c>
      <c r="Y191" s="10">
        <f t="shared" si="35"/>
        <v>683.63663647299393</v>
      </c>
      <c r="Z191" s="10">
        <f t="shared" si="35"/>
        <v>686.09022193759233</v>
      </c>
      <c r="AA191" s="10">
        <f t="shared" si="35"/>
        <v>688.54380740219074</v>
      </c>
      <c r="AB191" s="10">
        <f t="shared" si="35"/>
        <v>690.99739286678926</v>
      </c>
      <c r="AC191" s="10">
        <f t="shared" si="35"/>
        <v>693.45097833138766</v>
      </c>
      <c r="AD191" s="10">
        <f t="shared" si="33"/>
        <v>695.90456379598618</v>
      </c>
      <c r="AE191" s="10">
        <f t="shared" si="33"/>
        <v>698.35814926058458</v>
      </c>
      <c r="AF191" s="10">
        <f t="shared" si="33"/>
        <v>700.81173472518299</v>
      </c>
      <c r="AG191" s="10">
        <f t="shared" si="33"/>
        <v>703.26532018978151</v>
      </c>
      <c r="AH191" s="10">
        <f t="shared" si="33"/>
        <v>705.71890565437991</v>
      </c>
      <c r="AI191" s="10">
        <f t="shared" si="36"/>
        <v>708.17249111897843</v>
      </c>
      <c r="AJ191" s="10">
        <f t="shared" si="36"/>
        <v>710.62607658357683</v>
      </c>
      <c r="AK191" s="10">
        <f t="shared" si="36"/>
        <v>713.07966204817524</v>
      </c>
      <c r="AL191" s="10">
        <f t="shared" si="36"/>
        <v>715.53324751277376</v>
      </c>
      <c r="AM191" s="10">
        <f t="shared" si="34"/>
        <v>717.98683297737216</v>
      </c>
      <c r="AN191" s="10">
        <f t="shared" si="34"/>
        <v>720.44041844197068</v>
      </c>
      <c r="AO191" s="5">
        <v>722.89400390656908</v>
      </c>
    </row>
    <row r="192" spans="1:41">
      <c r="A192" s="6">
        <v>945.0000000000025</v>
      </c>
      <c r="B192" s="5">
        <v>89.730029681334983</v>
      </c>
      <c r="C192" s="5">
        <v>150.88819455783673</v>
      </c>
      <c r="D192" s="5">
        <v>205.83981462702565</v>
      </c>
      <c r="E192" s="5">
        <v>255.71525381210969</v>
      </c>
      <c r="F192" s="5">
        <v>301.11980971597842</v>
      </c>
      <c r="G192" s="5">
        <v>342.42401435594491</v>
      </c>
      <c r="H192" s="10">
        <f t="shared" si="29"/>
        <v>378.11180582734005</v>
      </c>
      <c r="I192" s="5">
        <v>413.79959729873519</v>
      </c>
      <c r="J192" s="10">
        <f t="shared" si="30"/>
        <v>442.82300383389958</v>
      </c>
      <c r="K192" s="5">
        <v>471.84641036906396</v>
      </c>
      <c r="L192" s="10">
        <f t="shared" si="31"/>
        <v>492.22973498011822</v>
      </c>
      <c r="M192" s="10">
        <f t="shared" si="38"/>
        <v>512.61305959117249</v>
      </c>
      <c r="N192" s="10">
        <f t="shared" si="38"/>
        <v>532.99638420222675</v>
      </c>
      <c r="O192" s="10">
        <f t="shared" si="38"/>
        <v>553.37970881328101</v>
      </c>
      <c r="P192" s="10">
        <f t="shared" si="37"/>
        <v>573.76303342433516</v>
      </c>
      <c r="Q192" s="10">
        <f t="shared" si="37"/>
        <v>594.14635803538943</v>
      </c>
      <c r="R192" s="10">
        <f t="shared" si="37"/>
        <v>614.52968264644369</v>
      </c>
      <c r="S192" s="10">
        <f t="shared" si="37"/>
        <v>634.91300725749795</v>
      </c>
      <c r="T192" s="10">
        <f t="shared" si="37"/>
        <v>655.29633186855222</v>
      </c>
      <c r="U192" s="5">
        <v>675.67965647960648</v>
      </c>
      <c r="V192" s="10">
        <f t="shared" si="32"/>
        <v>675.67965647960648</v>
      </c>
      <c r="W192" s="10">
        <f t="shared" si="35"/>
        <v>680.47272900901635</v>
      </c>
      <c r="X192" s="10">
        <f t="shared" si="35"/>
        <v>682.86926527372123</v>
      </c>
      <c r="Y192" s="10">
        <f t="shared" si="35"/>
        <v>685.2658015384261</v>
      </c>
      <c r="Z192" s="10">
        <f t="shared" si="35"/>
        <v>687.66233780313109</v>
      </c>
      <c r="AA192" s="10">
        <f t="shared" si="35"/>
        <v>690.05887406783597</v>
      </c>
      <c r="AB192" s="10">
        <f t="shared" si="35"/>
        <v>692.45541033254085</v>
      </c>
      <c r="AC192" s="10">
        <f t="shared" si="35"/>
        <v>694.85194659724584</v>
      </c>
      <c r="AD192" s="10">
        <f t="shared" si="33"/>
        <v>697.24848286195072</v>
      </c>
      <c r="AE192" s="10">
        <f t="shared" si="33"/>
        <v>699.6450191266556</v>
      </c>
      <c r="AF192" s="10">
        <f t="shared" si="33"/>
        <v>702.04155539136059</v>
      </c>
      <c r="AG192" s="10">
        <f t="shared" si="33"/>
        <v>704.43809165606547</v>
      </c>
      <c r="AH192" s="10">
        <f t="shared" si="33"/>
        <v>706.83462792077046</v>
      </c>
      <c r="AI192" s="10">
        <f t="shared" si="36"/>
        <v>709.23116418547534</v>
      </c>
      <c r="AJ192" s="10">
        <f t="shared" si="36"/>
        <v>711.62770045018021</v>
      </c>
      <c r="AK192" s="10">
        <f t="shared" si="36"/>
        <v>714.02423671488521</v>
      </c>
      <c r="AL192" s="10">
        <f t="shared" si="36"/>
        <v>716.42077297959008</v>
      </c>
      <c r="AM192" s="10">
        <f t="shared" si="34"/>
        <v>718.81730924429496</v>
      </c>
      <c r="AN192" s="10">
        <f t="shared" si="34"/>
        <v>721.21384550899995</v>
      </c>
      <c r="AO192" s="5">
        <v>723.61038177370483</v>
      </c>
    </row>
    <row r="193" spans="1:41">
      <c r="A193" s="6">
        <v>950.00000000000261</v>
      </c>
      <c r="B193" s="5">
        <v>90.225539025260218</v>
      </c>
      <c r="C193" s="5">
        <v>151.77851483821479</v>
      </c>
      <c r="D193" s="5">
        <v>207.05853489833976</v>
      </c>
      <c r="E193" s="5">
        <v>257.20733983611603</v>
      </c>
      <c r="F193" s="5">
        <v>302.83449024133984</v>
      </c>
      <c r="G193" s="5">
        <v>344.31319310374778</v>
      </c>
      <c r="H193" s="10">
        <f t="shared" si="29"/>
        <v>380.11042741464314</v>
      </c>
      <c r="I193" s="5">
        <v>415.9076617255385</v>
      </c>
      <c r="J193" s="10">
        <f t="shared" si="30"/>
        <v>444.97066772581093</v>
      </c>
      <c r="K193" s="5">
        <v>474.03367372608329</v>
      </c>
      <c r="L193" s="10">
        <f t="shared" si="31"/>
        <v>494.38059957515424</v>
      </c>
      <c r="M193" s="10">
        <f t="shared" si="38"/>
        <v>514.72752542422518</v>
      </c>
      <c r="N193" s="10">
        <f t="shared" si="38"/>
        <v>535.07445127329606</v>
      </c>
      <c r="O193" s="10">
        <f t="shared" si="38"/>
        <v>555.42137712236695</v>
      </c>
      <c r="P193" s="10">
        <f t="shared" si="37"/>
        <v>575.76830297143783</v>
      </c>
      <c r="Q193" s="10">
        <f t="shared" si="37"/>
        <v>596.11522882050883</v>
      </c>
      <c r="R193" s="10">
        <f t="shared" si="37"/>
        <v>616.46215466957972</v>
      </c>
      <c r="S193" s="10">
        <f t="shared" si="37"/>
        <v>636.80908051865072</v>
      </c>
      <c r="T193" s="10">
        <f t="shared" si="37"/>
        <v>657.1560063677216</v>
      </c>
      <c r="U193" s="5">
        <v>677.50293221679249</v>
      </c>
      <c r="V193" s="10">
        <f t="shared" si="32"/>
        <v>677.50293221679249</v>
      </c>
      <c r="W193" s="10">
        <f t="shared" si="35"/>
        <v>682.18370167965179</v>
      </c>
      <c r="X193" s="10">
        <f t="shared" si="35"/>
        <v>684.52408641108138</v>
      </c>
      <c r="Y193" s="10">
        <f t="shared" si="35"/>
        <v>686.86447114251098</v>
      </c>
      <c r="Z193" s="10">
        <f t="shared" si="35"/>
        <v>689.20485587394069</v>
      </c>
      <c r="AA193" s="10">
        <f t="shared" si="35"/>
        <v>691.54524060537028</v>
      </c>
      <c r="AB193" s="10">
        <f t="shared" si="35"/>
        <v>693.88562533679988</v>
      </c>
      <c r="AC193" s="10">
        <f t="shared" si="35"/>
        <v>696.22601006822958</v>
      </c>
      <c r="AD193" s="10">
        <f t="shared" si="33"/>
        <v>698.56639479965918</v>
      </c>
      <c r="AE193" s="10">
        <f t="shared" si="33"/>
        <v>700.90677953108889</v>
      </c>
      <c r="AF193" s="10">
        <f t="shared" si="33"/>
        <v>703.24716426251848</v>
      </c>
      <c r="AG193" s="10">
        <f t="shared" si="33"/>
        <v>705.58754899394808</v>
      </c>
      <c r="AH193" s="10">
        <f t="shared" si="33"/>
        <v>707.92793372537778</v>
      </c>
      <c r="AI193" s="10">
        <f t="shared" si="36"/>
        <v>710.26831845680738</v>
      </c>
      <c r="AJ193" s="10">
        <f t="shared" si="36"/>
        <v>712.60870318823697</v>
      </c>
      <c r="AK193" s="10">
        <f t="shared" si="36"/>
        <v>714.94908791966668</v>
      </c>
      <c r="AL193" s="10">
        <f t="shared" si="36"/>
        <v>717.28947265109628</v>
      </c>
      <c r="AM193" s="10">
        <f t="shared" si="34"/>
        <v>719.62985738252587</v>
      </c>
      <c r="AN193" s="10">
        <f t="shared" si="34"/>
        <v>721.97024211395558</v>
      </c>
      <c r="AO193" s="5">
        <v>724.31062684538517</v>
      </c>
    </row>
    <row r="194" spans="1:41">
      <c r="A194" s="6">
        <v>955.00000000000261</v>
      </c>
      <c r="B194" s="5">
        <v>90.721719115271384</v>
      </c>
      <c r="C194" s="5">
        <v>152.66962824082341</v>
      </c>
      <c r="D194" s="5">
        <v>208.27783687587376</v>
      </c>
      <c r="E194" s="5">
        <v>258.6994390698498</v>
      </c>
      <c r="F194" s="5">
        <v>304.54823082210601</v>
      </c>
      <c r="G194" s="5">
        <v>346.20012150081118</v>
      </c>
      <c r="H194" s="10">
        <f t="shared" si="29"/>
        <v>382.10514282816973</v>
      </c>
      <c r="I194" s="5">
        <v>418.01016415552834</v>
      </c>
      <c r="J194" s="10">
        <f t="shared" si="30"/>
        <v>447.11106034646718</v>
      </c>
      <c r="K194" s="5">
        <v>476.21195653740602</v>
      </c>
      <c r="L194" s="10">
        <f t="shared" si="31"/>
        <v>496.52002016391589</v>
      </c>
      <c r="M194" s="10">
        <f t="shared" si="38"/>
        <v>516.82808379042569</v>
      </c>
      <c r="N194" s="10">
        <f t="shared" si="38"/>
        <v>537.1361474169355</v>
      </c>
      <c r="O194" s="10">
        <f t="shared" si="38"/>
        <v>557.44421104344542</v>
      </c>
      <c r="P194" s="10">
        <f t="shared" si="37"/>
        <v>577.75227466995523</v>
      </c>
      <c r="Q194" s="10">
        <f t="shared" si="37"/>
        <v>598.06033829646503</v>
      </c>
      <c r="R194" s="10">
        <f t="shared" si="37"/>
        <v>618.36840192297495</v>
      </c>
      <c r="S194" s="10">
        <f t="shared" si="37"/>
        <v>638.67646554948487</v>
      </c>
      <c r="T194" s="10">
        <f t="shared" si="37"/>
        <v>658.98452917599468</v>
      </c>
      <c r="U194" s="5">
        <v>679.29259280250449</v>
      </c>
      <c r="V194" s="10">
        <f t="shared" si="32"/>
        <v>679.29259280250449</v>
      </c>
      <c r="W194" s="10">
        <f t="shared" si="35"/>
        <v>683.86278526296724</v>
      </c>
      <c r="X194" s="10">
        <f t="shared" si="35"/>
        <v>686.14788149319861</v>
      </c>
      <c r="Y194" s="10">
        <f t="shared" si="35"/>
        <v>688.43297772342999</v>
      </c>
      <c r="Z194" s="10">
        <f t="shared" si="35"/>
        <v>690.71807395366136</v>
      </c>
      <c r="AA194" s="10">
        <f t="shared" si="35"/>
        <v>693.00317018389273</v>
      </c>
      <c r="AB194" s="10">
        <f t="shared" si="35"/>
        <v>695.28826641412411</v>
      </c>
      <c r="AC194" s="10">
        <f t="shared" si="35"/>
        <v>697.57336264435548</v>
      </c>
      <c r="AD194" s="10">
        <f t="shared" si="33"/>
        <v>699.85845887458686</v>
      </c>
      <c r="AE194" s="10">
        <f t="shared" si="33"/>
        <v>702.14355510481823</v>
      </c>
      <c r="AF194" s="10">
        <f t="shared" si="33"/>
        <v>704.42865133504972</v>
      </c>
      <c r="AG194" s="10">
        <f t="shared" si="33"/>
        <v>706.7137475652811</v>
      </c>
      <c r="AH194" s="10">
        <f t="shared" si="33"/>
        <v>708.99884379551247</v>
      </c>
      <c r="AI194" s="10">
        <f t="shared" si="36"/>
        <v>711.28394002574385</v>
      </c>
      <c r="AJ194" s="10">
        <f t="shared" si="36"/>
        <v>713.56903625597522</v>
      </c>
      <c r="AK194" s="10">
        <f t="shared" si="36"/>
        <v>715.85413248620659</v>
      </c>
      <c r="AL194" s="10">
        <f t="shared" si="36"/>
        <v>718.13922871643797</v>
      </c>
      <c r="AM194" s="10">
        <f t="shared" si="34"/>
        <v>720.42432494666934</v>
      </c>
      <c r="AN194" s="10">
        <f t="shared" si="34"/>
        <v>722.70942117690072</v>
      </c>
      <c r="AO194" s="5">
        <v>724.99451740713209</v>
      </c>
    </row>
    <row r="195" spans="1:41">
      <c r="A195" s="6">
        <v>960.0000000000025</v>
      </c>
      <c r="B195" s="5">
        <v>91.218565215723714</v>
      </c>
      <c r="C195" s="5">
        <v>153.56152619848393</v>
      </c>
      <c r="D195" s="5">
        <v>209.49770714429823</v>
      </c>
      <c r="E195" s="5">
        <v>260.19153076335942</v>
      </c>
      <c r="F195" s="5">
        <v>306.26100138328803</v>
      </c>
      <c r="G195" s="5">
        <v>348.08476039624236</v>
      </c>
      <c r="H195" s="10">
        <f t="shared" si="29"/>
        <v>384.09590984951683</v>
      </c>
      <c r="I195" s="5">
        <v>420.1070593027913</v>
      </c>
      <c r="J195" s="10">
        <f t="shared" si="30"/>
        <v>449.24414602576826</v>
      </c>
      <c r="K195" s="5">
        <v>478.38123274874528</v>
      </c>
      <c r="L195" s="10">
        <f t="shared" si="31"/>
        <v>498.64801947349105</v>
      </c>
      <c r="M195" s="10">
        <f t="shared" si="38"/>
        <v>518.91480619823687</v>
      </c>
      <c r="N195" s="10">
        <f t="shared" si="38"/>
        <v>539.18159292298265</v>
      </c>
      <c r="O195" s="10">
        <f t="shared" si="38"/>
        <v>559.44837964772842</v>
      </c>
      <c r="P195" s="10">
        <f t="shared" si="38"/>
        <v>579.71516637247419</v>
      </c>
      <c r="Q195" s="10">
        <f t="shared" si="38"/>
        <v>599.98195309721996</v>
      </c>
      <c r="R195" s="10">
        <f t="shared" si="38"/>
        <v>620.24873982196573</v>
      </c>
      <c r="S195" s="10">
        <f t="shared" si="38"/>
        <v>640.5155265467115</v>
      </c>
      <c r="T195" s="10">
        <f t="shared" si="37"/>
        <v>660.78231327145727</v>
      </c>
      <c r="U195" s="5">
        <v>681.04909999620304</v>
      </c>
      <c r="V195" s="10">
        <f t="shared" si="32"/>
        <v>681.04909999620304</v>
      </c>
      <c r="W195" s="10">
        <f t="shared" si="35"/>
        <v>685.51037163127626</v>
      </c>
      <c r="X195" s="10">
        <f t="shared" si="35"/>
        <v>687.74100744881287</v>
      </c>
      <c r="Y195" s="10">
        <f t="shared" si="35"/>
        <v>689.97164326634947</v>
      </c>
      <c r="Z195" s="10">
        <f t="shared" si="35"/>
        <v>692.20227908388608</v>
      </c>
      <c r="AA195" s="10">
        <f t="shared" si="35"/>
        <v>694.43291490142269</v>
      </c>
      <c r="AB195" s="10">
        <f t="shared" si="35"/>
        <v>696.6635507189593</v>
      </c>
      <c r="AC195" s="10">
        <f t="shared" si="35"/>
        <v>698.89418653649591</v>
      </c>
      <c r="AD195" s="10">
        <f t="shared" si="33"/>
        <v>701.12482235403252</v>
      </c>
      <c r="AE195" s="10">
        <f t="shared" si="33"/>
        <v>703.35545817156913</v>
      </c>
      <c r="AF195" s="10">
        <f t="shared" si="33"/>
        <v>705.58609398910585</v>
      </c>
      <c r="AG195" s="10">
        <f t="shared" si="33"/>
        <v>707.81672980664246</v>
      </c>
      <c r="AH195" s="10">
        <f t="shared" si="33"/>
        <v>710.04736562417906</v>
      </c>
      <c r="AI195" s="10">
        <f t="shared" si="36"/>
        <v>712.27800144171567</v>
      </c>
      <c r="AJ195" s="10">
        <f t="shared" si="36"/>
        <v>714.50863725925228</v>
      </c>
      <c r="AK195" s="10">
        <f t="shared" si="36"/>
        <v>716.73927307678889</v>
      </c>
      <c r="AL195" s="10">
        <f t="shared" si="36"/>
        <v>718.9699088943255</v>
      </c>
      <c r="AM195" s="10">
        <f t="shared" si="34"/>
        <v>721.20054471186211</v>
      </c>
      <c r="AN195" s="10">
        <f t="shared" si="34"/>
        <v>723.43118052939872</v>
      </c>
      <c r="AO195" s="5">
        <v>725.66181634693532</v>
      </c>
    </row>
    <row r="196" spans="1:41">
      <c r="A196" s="6">
        <v>965.0000000000025</v>
      </c>
      <c r="B196" s="5">
        <v>91.716072636043307</v>
      </c>
      <c r="C196" s="5">
        <v>154.45420022277142</v>
      </c>
      <c r="D196" s="5">
        <v>210.71813236779437</v>
      </c>
      <c r="E196" s="5">
        <v>261.68359423473032</v>
      </c>
      <c r="F196" s="5">
        <v>307.97277194718413</v>
      </c>
      <c r="G196" s="5">
        <v>349.96707086431945</v>
      </c>
      <c r="H196" s="10">
        <f t="shared" ref="H196:H259" si="39">(G196+I196)/2</f>
        <v>386.0826867813779</v>
      </c>
      <c r="I196" s="5">
        <v>422.19830269843641</v>
      </c>
      <c r="J196" s="10">
        <f t="shared" ref="J196:J259" si="40">(I196+K196)/2</f>
        <v>451.36989024138256</v>
      </c>
      <c r="K196" s="5">
        <v>480.54147778432878</v>
      </c>
      <c r="L196" s="10">
        <f t="shared" ref="L196:L259" si="41">(L$2-K$2)/(U$2-K$2)*(U196-K196)+K196</f>
        <v>500.76462058404661</v>
      </c>
      <c r="M196" s="10">
        <f t="shared" si="38"/>
        <v>520.98776338376445</v>
      </c>
      <c r="N196" s="10">
        <f t="shared" si="38"/>
        <v>541.21090618348239</v>
      </c>
      <c r="O196" s="10">
        <f t="shared" si="38"/>
        <v>561.43404898320023</v>
      </c>
      <c r="P196" s="10">
        <f t="shared" si="38"/>
        <v>581.65719178291806</v>
      </c>
      <c r="Q196" s="10">
        <f t="shared" si="38"/>
        <v>601.8803345826359</v>
      </c>
      <c r="R196" s="10">
        <f t="shared" si="38"/>
        <v>622.10347738235373</v>
      </c>
      <c r="S196" s="10">
        <f t="shared" si="38"/>
        <v>642.32662018207168</v>
      </c>
      <c r="T196" s="10">
        <f t="shared" si="37"/>
        <v>662.54976298178951</v>
      </c>
      <c r="U196" s="5">
        <v>682.77290578150735</v>
      </c>
      <c r="V196" s="10">
        <f t="shared" ref="V196:V259" si="42">(V$2-$U$2)/($AO$2-$U$2)*($U196-$U196)+$U196</f>
        <v>682.77290578150735</v>
      </c>
      <c r="W196" s="10">
        <f t="shared" si="35"/>
        <v>687.12684248812411</v>
      </c>
      <c r="X196" s="10">
        <f t="shared" si="35"/>
        <v>689.30381084143244</v>
      </c>
      <c r="Y196" s="10">
        <f t="shared" si="35"/>
        <v>691.48077919474076</v>
      </c>
      <c r="Z196" s="10">
        <f t="shared" si="35"/>
        <v>693.65774754804909</v>
      </c>
      <c r="AA196" s="10">
        <f t="shared" si="35"/>
        <v>695.83471590135741</v>
      </c>
      <c r="AB196" s="10">
        <f t="shared" si="35"/>
        <v>698.01168425466585</v>
      </c>
      <c r="AC196" s="10">
        <f t="shared" si="35"/>
        <v>700.18865260797418</v>
      </c>
      <c r="AD196" s="10">
        <f t="shared" si="33"/>
        <v>702.3656209612825</v>
      </c>
      <c r="AE196" s="10">
        <f t="shared" si="33"/>
        <v>704.54258931459094</v>
      </c>
      <c r="AF196" s="10">
        <f t="shared" si="33"/>
        <v>706.71955766789927</v>
      </c>
      <c r="AG196" s="10">
        <f t="shared" si="33"/>
        <v>708.89652602120759</v>
      </c>
      <c r="AH196" s="10">
        <f t="shared" si="33"/>
        <v>711.07349437451592</v>
      </c>
      <c r="AI196" s="10">
        <f t="shared" si="36"/>
        <v>713.25046272782424</v>
      </c>
      <c r="AJ196" s="10">
        <f t="shared" si="36"/>
        <v>715.42743108113268</v>
      </c>
      <c r="AK196" s="10">
        <f t="shared" si="36"/>
        <v>717.60439943444101</v>
      </c>
      <c r="AL196" s="10">
        <f t="shared" si="36"/>
        <v>719.78136778774933</v>
      </c>
      <c r="AM196" s="10">
        <f t="shared" si="34"/>
        <v>721.95833614105777</v>
      </c>
      <c r="AN196" s="10">
        <f t="shared" si="34"/>
        <v>724.1353044943661</v>
      </c>
      <c r="AO196" s="5">
        <v>726.31227284767442</v>
      </c>
    </row>
    <row r="197" spans="1:41">
      <c r="A197" s="6">
        <v>970.00000000000239</v>
      </c>
      <c r="B197" s="5">
        <v>92.214236730124966</v>
      </c>
      <c r="C197" s="5">
        <v>155.34764190259983</v>
      </c>
      <c r="D197" s="5">
        <v>211.93909928806224</v>
      </c>
      <c r="E197" s="5">
        <v>263.1756088684516</v>
      </c>
      <c r="F197" s="5">
        <v>309.68351263368282</v>
      </c>
      <c r="G197" s="5">
        <v>351.84701420792652</v>
      </c>
      <c r="H197" s="10">
        <f t="shared" si="39"/>
        <v>388.06543245174589</v>
      </c>
      <c r="I197" s="5">
        <v>424.28385069556521</v>
      </c>
      <c r="J197" s="10">
        <f t="shared" si="40"/>
        <v>453.4882596158119</v>
      </c>
      <c r="K197" s="5">
        <v>482.69266853605853</v>
      </c>
      <c r="L197" s="10">
        <f t="shared" si="41"/>
        <v>502.86984686468963</v>
      </c>
      <c r="M197" s="10">
        <f t="shared" si="38"/>
        <v>523.04702519332079</v>
      </c>
      <c r="N197" s="10">
        <f t="shared" si="38"/>
        <v>543.22420352195184</v>
      </c>
      <c r="O197" s="10">
        <f t="shared" si="38"/>
        <v>563.40138185058299</v>
      </c>
      <c r="P197" s="10">
        <f t="shared" si="38"/>
        <v>583.57856017921415</v>
      </c>
      <c r="Q197" s="10">
        <f t="shared" si="38"/>
        <v>603.75573850784519</v>
      </c>
      <c r="R197" s="10">
        <f t="shared" si="38"/>
        <v>623.93291683647635</v>
      </c>
      <c r="S197" s="10">
        <f t="shared" si="38"/>
        <v>644.11009516510751</v>
      </c>
      <c r="T197" s="10">
        <f t="shared" si="37"/>
        <v>664.28727349373867</v>
      </c>
      <c r="U197" s="5">
        <v>684.46445182236971</v>
      </c>
      <c r="V197" s="10">
        <f t="shared" si="42"/>
        <v>684.46445182236971</v>
      </c>
      <c r="W197" s="10">
        <f t="shared" si="35"/>
        <v>688.71256908012163</v>
      </c>
      <c r="X197" s="10">
        <f t="shared" si="35"/>
        <v>690.83662770899753</v>
      </c>
      <c r="Y197" s="10">
        <f t="shared" si="35"/>
        <v>692.96068633787343</v>
      </c>
      <c r="Z197" s="10">
        <f t="shared" si="35"/>
        <v>695.08474496674944</v>
      </c>
      <c r="AA197" s="10">
        <f t="shared" si="35"/>
        <v>697.20880359562534</v>
      </c>
      <c r="AB197" s="10">
        <f t="shared" si="35"/>
        <v>699.33286222450124</v>
      </c>
      <c r="AC197" s="10">
        <f t="shared" si="35"/>
        <v>701.45692085337714</v>
      </c>
      <c r="AD197" s="10">
        <f t="shared" si="33"/>
        <v>703.58097948225316</v>
      </c>
      <c r="AE197" s="10">
        <f t="shared" si="33"/>
        <v>705.70503811112906</v>
      </c>
      <c r="AF197" s="10">
        <f t="shared" si="33"/>
        <v>707.82909674000496</v>
      </c>
      <c r="AG197" s="10">
        <f t="shared" si="33"/>
        <v>709.95315536888097</v>
      </c>
      <c r="AH197" s="10">
        <f t="shared" si="33"/>
        <v>712.07721399775687</v>
      </c>
      <c r="AI197" s="10">
        <f t="shared" si="36"/>
        <v>714.20127262663277</v>
      </c>
      <c r="AJ197" s="10">
        <f t="shared" si="36"/>
        <v>716.32533125550867</v>
      </c>
      <c r="AK197" s="10">
        <f t="shared" si="36"/>
        <v>718.44938988438469</v>
      </c>
      <c r="AL197" s="10">
        <f t="shared" si="36"/>
        <v>720.57344851326059</v>
      </c>
      <c r="AM197" s="10">
        <f t="shared" si="34"/>
        <v>722.69750714213649</v>
      </c>
      <c r="AN197" s="10">
        <f t="shared" si="34"/>
        <v>724.8215657710125</v>
      </c>
      <c r="AO197" s="5">
        <v>726.9456243998884</v>
      </c>
    </row>
    <row r="198" spans="1:41">
      <c r="A198" s="6">
        <v>975.00000000000239</v>
      </c>
      <c r="B198" s="5">
        <v>92.71305289574012</v>
      </c>
      <c r="C198" s="5">
        <v>156.24184290283259</v>
      </c>
      <c r="D198" s="5">
        <v>213.16059472237527</v>
      </c>
      <c r="E198" s="5">
        <v>264.66755411385691</v>
      </c>
      <c r="F198" s="5">
        <v>311.39319366066121</v>
      </c>
      <c r="G198" s="5">
        <v>353.72455196205004</v>
      </c>
      <c r="H198" s="10">
        <f t="shared" si="39"/>
        <v>390.04410621799923</v>
      </c>
      <c r="I198" s="5">
        <v>426.36366047394836</v>
      </c>
      <c r="J198" s="10">
        <f t="shared" si="40"/>
        <v>455.59922191301962</v>
      </c>
      <c r="K198" s="5">
        <v>484.83478335209088</v>
      </c>
      <c r="L198" s="10">
        <f t="shared" si="41"/>
        <v>504.96372191030611</v>
      </c>
      <c r="M198" s="10">
        <f t="shared" si="38"/>
        <v>525.09266046852133</v>
      </c>
      <c r="N198" s="10">
        <f t="shared" si="38"/>
        <v>545.22159902673661</v>
      </c>
      <c r="O198" s="10">
        <f t="shared" si="38"/>
        <v>565.35053758495178</v>
      </c>
      <c r="P198" s="10">
        <f t="shared" si="38"/>
        <v>585.47947614316695</v>
      </c>
      <c r="Q198" s="10">
        <f t="shared" si="38"/>
        <v>605.60841470138223</v>
      </c>
      <c r="R198" s="10">
        <f t="shared" si="38"/>
        <v>625.73735325959751</v>
      </c>
      <c r="S198" s="10">
        <f t="shared" si="38"/>
        <v>645.86629181781268</v>
      </c>
      <c r="T198" s="10">
        <f t="shared" si="37"/>
        <v>665.99523037602785</v>
      </c>
      <c r="U198" s="5">
        <v>686.12416893424313</v>
      </c>
      <c r="V198" s="10">
        <f t="shared" si="42"/>
        <v>686.12416893424313</v>
      </c>
      <c r="W198" s="10">
        <f t="shared" si="35"/>
        <v>690.26791195765304</v>
      </c>
      <c r="X198" s="10">
        <f t="shared" si="35"/>
        <v>692.33978346935805</v>
      </c>
      <c r="Y198" s="10">
        <f t="shared" si="35"/>
        <v>694.41165498106295</v>
      </c>
      <c r="Z198" s="10">
        <f t="shared" si="35"/>
        <v>696.48352649276796</v>
      </c>
      <c r="AA198" s="10">
        <f t="shared" si="35"/>
        <v>698.55539800447298</v>
      </c>
      <c r="AB198" s="10">
        <f t="shared" si="35"/>
        <v>700.62726951617788</v>
      </c>
      <c r="AC198" s="10">
        <f t="shared" si="35"/>
        <v>702.69914102788289</v>
      </c>
      <c r="AD198" s="10">
        <f t="shared" si="33"/>
        <v>704.77101253958779</v>
      </c>
      <c r="AE198" s="10">
        <f t="shared" si="33"/>
        <v>706.8428840512928</v>
      </c>
      <c r="AF198" s="10">
        <f t="shared" si="33"/>
        <v>708.91475556299781</v>
      </c>
      <c r="AG198" s="10">
        <f t="shared" si="33"/>
        <v>710.98662707470271</v>
      </c>
      <c r="AH198" s="10">
        <f t="shared" si="33"/>
        <v>713.05849858640772</v>
      </c>
      <c r="AI198" s="10">
        <f t="shared" si="36"/>
        <v>715.13037009811262</v>
      </c>
      <c r="AJ198" s="10">
        <f t="shared" si="36"/>
        <v>717.20224160981763</v>
      </c>
      <c r="AK198" s="10">
        <f t="shared" si="36"/>
        <v>719.27411312152265</v>
      </c>
      <c r="AL198" s="10">
        <f t="shared" si="36"/>
        <v>721.34598463322754</v>
      </c>
      <c r="AM198" s="10">
        <f t="shared" si="34"/>
        <v>723.41785614493256</v>
      </c>
      <c r="AN198" s="10">
        <f t="shared" si="34"/>
        <v>725.48972765663746</v>
      </c>
      <c r="AO198" s="5">
        <v>727.56159916834247</v>
      </c>
    </row>
    <row r="199" spans="1:41">
      <c r="A199" s="6">
        <v>980.00000000000227</v>
      </c>
      <c r="B199" s="5">
        <v>93.212516573954673</v>
      </c>
      <c r="C199" s="5">
        <v>157.13679496291783</v>
      </c>
      <c r="D199" s="5">
        <v>214.38260556168018</v>
      </c>
      <c r="E199" s="5">
        <v>266.15940948363857</v>
      </c>
      <c r="F199" s="5">
        <v>313.10178534447607</v>
      </c>
      <c r="G199" s="5">
        <v>355.59964589733124</v>
      </c>
      <c r="H199" s="10">
        <f t="shared" si="39"/>
        <v>392.01866797086757</v>
      </c>
      <c r="I199" s="5">
        <v>428.43769004440395</v>
      </c>
      <c r="J199" s="10">
        <f t="shared" si="40"/>
        <v>457.70274603462877</v>
      </c>
      <c r="K199" s="5">
        <v>486.9678020248536</v>
      </c>
      <c r="L199" s="10">
        <f t="shared" si="41"/>
        <v>507.04626947938885</v>
      </c>
      <c r="M199" s="10">
        <f t="shared" si="38"/>
        <v>527.12473693392405</v>
      </c>
      <c r="N199" s="10">
        <f t="shared" si="38"/>
        <v>547.20320438845931</v>
      </c>
      <c r="O199" s="10">
        <f t="shared" si="38"/>
        <v>567.28167184299457</v>
      </c>
      <c r="P199" s="10">
        <f t="shared" si="38"/>
        <v>587.36013929752983</v>
      </c>
      <c r="Q199" s="10">
        <f t="shared" si="38"/>
        <v>607.43860675206508</v>
      </c>
      <c r="R199" s="10">
        <f t="shared" si="38"/>
        <v>627.51707420660034</v>
      </c>
      <c r="S199" s="10">
        <f t="shared" si="38"/>
        <v>647.5955416611356</v>
      </c>
      <c r="T199" s="10">
        <f t="shared" si="37"/>
        <v>667.67400911567086</v>
      </c>
      <c r="U199" s="5">
        <v>687.75247657020611</v>
      </c>
      <c r="V199" s="10">
        <f t="shared" si="42"/>
        <v>687.75247657020611</v>
      </c>
      <c r="W199" s="10">
        <f t="shared" si="35"/>
        <v>691.79322078752352</v>
      </c>
      <c r="X199" s="10">
        <f t="shared" si="35"/>
        <v>693.81359289618229</v>
      </c>
      <c r="Y199" s="10">
        <f t="shared" si="35"/>
        <v>695.83396500484105</v>
      </c>
      <c r="Z199" s="10">
        <f t="shared" si="35"/>
        <v>697.8543371134997</v>
      </c>
      <c r="AA199" s="10">
        <f t="shared" si="35"/>
        <v>699.87470922215846</v>
      </c>
      <c r="AB199" s="10">
        <f t="shared" si="35"/>
        <v>701.89508133081722</v>
      </c>
      <c r="AC199" s="10">
        <f t="shared" si="35"/>
        <v>703.91545343947598</v>
      </c>
      <c r="AD199" s="10">
        <f t="shared" si="33"/>
        <v>705.93582554813463</v>
      </c>
      <c r="AE199" s="10">
        <f t="shared" si="33"/>
        <v>707.95619765679339</v>
      </c>
      <c r="AF199" s="10">
        <f t="shared" si="33"/>
        <v>709.97656976545215</v>
      </c>
      <c r="AG199" s="10">
        <f t="shared" si="33"/>
        <v>711.9969418741108</v>
      </c>
      <c r="AH199" s="10">
        <f t="shared" si="33"/>
        <v>714.01731398276956</v>
      </c>
      <c r="AI199" s="10">
        <f t="shared" si="36"/>
        <v>716.03768609142833</v>
      </c>
      <c r="AJ199" s="10">
        <f t="shared" si="36"/>
        <v>718.05805820008709</v>
      </c>
      <c r="AK199" s="10">
        <f t="shared" si="36"/>
        <v>720.07843030874574</v>
      </c>
      <c r="AL199" s="10">
        <f t="shared" si="36"/>
        <v>722.0988024174045</v>
      </c>
      <c r="AM199" s="10">
        <f t="shared" si="34"/>
        <v>724.11917452606326</v>
      </c>
      <c r="AN199" s="10">
        <f t="shared" si="34"/>
        <v>726.13954663472191</v>
      </c>
      <c r="AO199" s="5">
        <v>728.15991874338067</v>
      </c>
    </row>
    <row r="200" spans="1:41">
      <c r="A200" s="6">
        <v>985.00000000000216</v>
      </c>
      <c r="B200" s="5">
        <v>93.712623248556469</v>
      </c>
      <c r="C200" s="5">
        <v>158.032489895548</v>
      </c>
      <c r="D200" s="5">
        <v>215.60511876874122</v>
      </c>
      <c r="E200" s="5">
        <v>267.65115455243364</v>
      </c>
      <c r="F200" s="5">
        <v>314.80925810054464</v>
      </c>
      <c r="G200" s="5">
        <v>357.47225802366921</v>
      </c>
      <c r="H200" s="10">
        <f t="shared" si="39"/>
        <v>393.989078138271</v>
      </c>
      <c r="I200" s="5">
        <v>430.50589825287273</v>
      </c>
      <c r="J200" s="10">
        <f t="shared" si="40"/>
        <v>459.7988020156958</v>
      </c>
      <c r="K200" s="5">
        <v>489.09170577851887</v>
      </c>
      <c r="L200" s="10">
        <f t="shared" si="41"/>
        <v>509.1175134328804</v>
      </c>
      <c r="M200" s="10">
        <f t="shared" si="38"/>
        <v>529.14332108724193</v>
      </c>
      <c r="N200" s="10">
        <f t="shared" si="38"/>
        <v>549.16912874160346</v>
      </c>
      <c r="O200" s="10">
        <f t="shared" si="38"/>
        <v>569.19493639596499</v>
      </c>
      <c r="P200" s="10">
        <f t="shared" si="38"/>
        <v>589.2207440503264</v>
      </c>
      <c r="Q200" s="10">
        <f t="shared" si="38"/>
        <v>609.24655170468793</v>
      </c>
      <c r="R200" s="10">
        <f t="shared" si="38"/>
        <v>629.27235935904946</v>
      </c>
      <c r="S200" s="10">
        <f t="shared" si="38"/>
        <v>649.29816701341099</v>
      </c>
      <c r="T200" s="10">
        <f t="shared" si="37"/>
        <v>669.32397466777252</v>
      </c>
      <c r="U200" s="5">
        <v>689.34978232213405</v>
      </c>
      <c r="V200" s="10">
        <f t="shared" si="42"/>
        <v>689.34978232213405</v>
      </c>
      <c r="W200" s="10">
        <f t="shared" si="35"/>
        <v>693.28883422029367</v>
      </c>
      <c r="X200" s="10">
        <f t="shared" si="35"/>
        <v>695.25836016937342</v>
      </c>
      <c r="Y200" s="10">
        <f t="shared" si="35"/>
        <v>697.22788611845317</v>
      </c>
      <c r="Z200" s="10">
        <f t="shared" si="35"/>
        <v>699.19741206753292</v>
      </c>
      <c r="AA200" s="10">
        <f t="shared" si="35"/>
        <v>701.16693801661268</v>
      </c>
      <c r="AB200" s="10">
        <f t="shared" si="35"/>
        <v>703.13646396569254</v>
      </c>
      <c r="AC200" s="10">
        <f t="shared" si="35"/>
        <v>705.10598991477229</v>
      </c>
      <c r="AD200" s="10">
        <f t="shared" si="33"/>
        <v>707.07551586385205</v>
      </c>
      <c r="AE200" s="10">
        <f t="shared" si="33"/>
        <v>709.04504181293191</v>
      </c>
      <c r="AF200" s="10">
        <f t="shared" si="33"/>
        <v>711.01456776201167</v>
      </c>
      <c r="AG200" s="10">
        <f t="shared" si="33"/>
        <v>712.98409371109142</v>
      </c>
      <c r="AH200" s="10">
        <f t="shared" si="33"/>
        <v>714.95361966017117</v>
      </c>
      <c r="AI200" s="10">
        <f t="shared" si="36"/>
        <v>716.92314560925092</v>
      </c>
      <c r="AJ200" s="10">
        <f t="shared" si="36"/>
        <v>718.89267155833079</v>
      </c>
      <c r="AK200" s="10">
        <f t="shared" si="36"/>
        <v>720.86219750741054</v>
      </c>
      <c r="AL200" s="10">
        <f t="shared" si="36"/>
        <v>722.83172345649029</v>
      </c>
      <c r="AM200" s="10">
        <f t="shared" si="34"/>
        <v>724.80124940557016</v>
      </c>
      <c r="AN200" s="10">
        <f t="shared" si="34"/>
        <v>726.77077535464991</v>
      </c>
      <c r="AO200" s="5">
        <v>728.74030130372967</v>
      </c>
    </row>
    <row r="201" spans="1:41">
      <c r="A201" s="6">
        <v>990.00000000000216</v>
      </c>
      <c r="B201" s="5">
        <v>94.213368445492279</v>
      </c>
      <c r="C201" s="5">
        <v>158.92891958534292</v>
      </c>
      <c r="D201" s="5">
        <v>216.82812137632803</v>
      </c>
      <c r="E201" s="5">
        <v>269.14276895547982</v>
      </c>
      <c r="F201" s="5">
        <v>316.51558244401281</v>
      </c>
      <c r="G201" s="5">
        <v>359.34235059386953</v>
      </c>
      <c r="H201" s="10">
        <f t="shared" si="39"/>
        <v>395.95529768902787</v>
      </c>
      <c r="I201" s="5">
        <v>432.56824478418622</v>
      </c>
      <c r="J201" s="10">
        <f t="shared" si="40"/>
        <v>461.88736102006811</v>
      </c>
      <c r="K201" s="5">
        <v>491.20647725595001</v>
      </c>
      <c r="L201" s="10">
        <f t="shared" si="41"/>
        <v>511.17747767407178</v>
      </c>
      <c r="M201" s="10">
        <f t="shared" si="38"/>
        <v>531.14847809219361</v>
      </c>
      <c r="N201" s="10">
        <f t="shared" si="38"/>
        <v>551.11947851031539</v>
      </c>
      <c r="O201" s="10">
        <f t="shared" si="38"/>
        <v>571.09047892843716</v>
      </c>
      <c r="P201" s="10">
        <f t="shared" si="38"/>
        <v>591.06147934655894</v>
      </c>
      <c r="Q201" s="10">
        <f t="shared" si="38"/>
        <v>611.03247976468072</v>
      </c>
      <c r="R201" s="10">
        <f t="shared" si="38"/>
        <v>631.00348018280249</v>
      </c>
      <c r="S201" s="10">
        <f t="shared" si="38"/>
        <v>650.97448060092427</v>
      </c>
      <c r="T201" s="10">
        <f t="shared" si="37"/>
        <v>670.94548101904604</v>
      </c>
      <c r="U201" s="5">
        <v>690.91648143716782</v>
      </c>
      <c r="V201" s="10">
        <f t="shared" si="42"/>
        <v>690.91648143716782</v>
      </c>
      <c r="W201" s="10">
        <f t="shared" si="35"/>
        <v>694.75507981453723</v>
      </c>
      <c r="X201" s="10">
        <f t="shared" si="35"/>
        <v>696.67437900322193</v>
      </c>
      <c r="Y201" s="10">
        <f t="shared" si="35"/>
        <v>698.59367819190663</v>
      </c>
      <c r="Z201" s="10">
        <f t="shared" si="35"/>
        <v>700.51297738059134</v>
      </c>
      <c r="AA201" s="10">
        <f t="shared" si="35"/>
        <v>702.43227656927593</v>
      </c>
      <c r="AB201" s="10">
        <f t="shared" si="35"/>
        <v>704.35157575796063</v>
      </c>
      <c r="AC201" s="10">
        <f t="shared" si="35"/>
        <v>706.27087494664534</v>
      </c>
      <c r="AD201" s="10">
        <f t="shared" si="33"/>
        <v>708.19017413533004</v>
      </c>
      <c r="AE201" s="10">
        <f t="shared" si="33"/>
        <v>710.10947332401474</v>
      </c>
      <c r="AF201" s="10">
        <f t="shared" si="33"/>
        <v>712.02877251269945</v>
      </c>
      <c r="AG201" s="10">
        <f t="shared" si="33"/>
        <v>713.94807170138415</v>
      </c>
      <c r="AH201" s="10">
        <f t="shared" si="33"/>
        <v>715.86737089006886</v>
      </c>
      <c r="AI201" s="10">
        <f t="shared" si="36"/>
        <v>717.78667007875356</v>
      </c>
      <c r="AJ201" s="10">
        <f t="shared" si="36"/>
        <v>719.70596926743815</v>
      </c>
      <c r="AK201" s="10">
        <f t="shared" si="36"/>
        <v>721.62526845612285</v>
      </c>
      <c r="AL201" s="10">
        <f t="shared" si="36"/>
        <v>723.54456764480756</v>
      </c>
      <c r="AM201" s="10">
        <f t="shared" si="34"/>
        <v>725.46386683349226</v>
      </c>
      <c r="AN201" s="10">
        <f t="shared" si="34"/>
        <v>727.38316602217697</v>
      </c>
      <c r="AO201" s="5">
        <v>729.30246521086167</v>
      </c>
    </row>
    <row r="202" spans="1:41">
      <c r="A202" s="6">
        <v>995.00000000000205</v>
      </c>
      <c r="B202" s="5">
        <v>94.714747732313995</v>
      </c>
      <c r="C202" s="5">
        <v>159.82607598755641</v>
      </c>
      <c r="D202" s="5">
        <v>218.05160048544622</v>
      </c>
      <c r="E202" s="5">
        <v>270.63423238734106</v>
      </c>
      <c r="F202" s="5">
        <v>318.22072899050772</v>
      </c>
      <c r="G202" s="5">
        <v>361.20988610733298</v>
      </c>
      <c r="H202" s="10">
        <f t="shared" si="39"/>
        <v>397.91728813642851</v>
      </c>
      <c r="I202" s="5">
        <v>434.62469016552404</v>
      </c>
      <c r="J202" s="10">
        <f t="shared" si="40"/>
        <v>463.96839533533262</v>
      </c>
      <c r="K202" s="5">
        <v>493.31210050514119</v>
      </c>
      <c r="L202" s="10">
        <f t="shared" si="41"/>
        <v>513.22618608961875</v>
      </c>
      <c r="M202" s="10">
        <f t="shared" si="38"/>
        <v>533.14027167409631</v>
      </c>
      <c r="N202" s="10">
        <f t="shared" si="38"/>
        <v>553.05435725857399</v>
      </c>
      <c r="O202" s="10">
        <f t="shared" si="38"/>
        <v>572.96844284305155</v>
      </c>
      <c r="P202" s="10">
        <f t="shared" si="38"/>
        <v>592.88252842752911</v>
      </c>
      <c r="Q202" s="10">
        <f t="shared" si="38"/>
        <v>612.79661401200667</v>
      </c>
      <c r="R202" s="10">
        <f t="shared" si="38"/>
        <v>632.71069959648423</v>
      </c>
      <c r="S202" s="10">
        <f t="shared" si="38"/>
        <v>652.62478518096191</v>
      </c>
      <c r="T202" s="10">
        <f t="shared" si="37"/>
        <v>672.53887076543947</v>
      </c>
      <c r="U202" s="5">
        <v>692.45295634991703</v>
      </c>
      <c r="V202" s="10">
        <f t="shared" si="42"/>
        <v>692.45295634991703</v>
      </c>
      <c r="W202" s="10">
        <f t="shared" si="35"/>
        <v>696.19227401951548</v>
      </c>
      <c r="X202" s="10">
        <f t="shared" si="35"/>
        <v>698.06193285431482</v>
      </c>
      <c r="Y202" s="10">
        <f t="shared" si="35"/>
        <v>699.93159168911404</v>
      </c>
      <c r="Z202" s="10">
        <f t="shared" si="35"/>
        <v>701.80125052391327</v>
      </c>
      <c r="AA202" s="10">
        <f t="shared" si="35"/>
        <v>703.67090935871249</v>
      </c>
      <c r="AB202" s="10">
        <f t="shared" si="35"/>
        <v>705.54056819351172</v>
      </c>
      <c r="AC202" s="10">
        <f t="shared" si="35"/>
        <v>707.41022702831106</v>
      </c>
      <c r="AD202" s="10">
        <f t="shared" si="33"/>
        <v>709.27988586311028</v>
      </c>
      <c r="AE202" s="10">
        <f t="shared" si="33"/>
        <v>711.1495446979095</v>
      </c>
      <c r="AF202" s="10">
        <f t="shared" si="33"/>
        <v>713.01920353270873</v>
      </c>
      <c r="AG202" s="10">
        <f t="shared" si="33"/>
        <v>714.88886236750795</v>
      </c>
      <c r="AH202" s="10">
        <f t="shared" si="33"/>
        <v>716.75852120230729</v>
      </c>
      <c r="AI202" s="10">
        <f t="shared" si="36"/>
        <v>718.62818003710652</v>
      </c>
      <c r="AJ202" s="10">
        <f t="shared" si="36"/>
        <v>720.49783887190574</v>
      </c>
      <c r="AK202" s="10">
        <f t="shared" si="36"/>
        <v>722.36749770670497</v>
      </c>
      <c r="AL202" s="10">
        <f t="shared" si="36"/>
        <v>724.23715654150419</v>
      </c>
      <c r="AM202" s="10">
        <f t="shared" si="34"/>
        <v>726.10681537630353</v>
      </c>
      <c r="AN202" s="10">
        <f t="shared" si="34"/>
        <v>727.97647421110275</v>
      </c>
      <c r="AO202" s="5">
        <v>729.84613304590198</v>
      </c>
    </row>
    <row r="203" spans="1:41">
      <c r="A203" s="6">
        <v>1000.000000000002</v>
      </c>
      <c r="B203" s="5">
        <v>95.216756717633899</v>
      </c>
      <c r="C203" s="5">
        <v>160.72395112680539</v>
      </c>
      <c r="D203" s="5">
        <v>219.27554326360996</v>
      </c>
      <c r="E203" s="5">
        <v>272.12552460070015</v>
      </c>
      <c r="F203" s="5">
        <v>319.92466845697226</v>
      </c>
      <c r="G203" s="5">
        <v>363.07482731377968</v>
      </c>
      <c r="H203" s="10">
        <f t="shared" si="39"/>
        <v>399.87501154166841</v>
      </c>
      <c r="I203" s="5">
        <v>436.67519576955721</v>
      </c>
      <c r="J203" s="10">
        <f t="shared" si="40"/>
        <v>466.04187836736327</v>
      </c>
      <c r="K203" s="5">
        <v>495.40856096516933</v>
      </c>
      <c r="L203" s="10">
        <f t="shared" si="41"/>
        <v>515.26366249175908</v>
      </c>
      <c r="M203" s="10">
        <f t="shared" si="38"/>
        <v>535.11876401834888</v>
      </c>
      <c r="N203" s="10">
        <f t="shared" si="38"/>
        <v>554.97386554493869</v>
      </c>
      <c r="O203" s="10">
        <f t="shared" si="38"/>
        <v>574.8289670715285</v>
      </c>
      <c r="P203" s="10">
        <f t="shared" si="38"/>
        <v>594.6840685981183</v>
      </c>
      <c r="Q203" s="10">
        <f t="shared" si="38"/>
        <v>614.53917012470811</v>
      </c>
      <c r="R203" s="10">
        <f t="shared" si="38"/>
        <v>634.39427165129791</v>
      </c>
      <c r="S203" s="10">
        <f t="shared" si="38"/>
        <v>654.24937317788772</v>
      </c>
      <c r="T203" s="10">
        <f t="shared" si="37"/>
        <v>674.10447470447752</v>
      </c>
      <c r="U203" s="5">
        <v>693.95957623106733</v>
      </c>
      <c r="V203" s="10">
        <f t="shared" si="42"/>
        <v>693.95957623106733</v>
      </c>
      <c r="W203" s="10">
        <f t="shared" si="35"/>
        <v>697.60072221677024</v>
      </c>
      <c r="X203" s="10">
        <f t="shared" si="35"/>
        <v>699.42129520962169</v>
      </c>
      <c r="Y203" s="10">
        <f t="shared" si="35"/>
        <v>701.24186820247314</v>
      </c>
      <c r="Z203" s="10">
        <f t="shared" si="35"/>
        <v>703.06244119532471</v>
      </c>
      <c r="AA203" s="10">
        <f t="shared" si="35"/>
        <v>704.88301418817616</v>
      </c>
      <c r="AB203" s="10">
        <f t="shared" si="35"/>
        <v>706.70358718102761</v>
      </c>
      <c r="AC203" s="10">
        <f t="shared" si="35"/>
        <v>708.52416017387907</v>
      </c>
      <c r="AD203" s="10">
        <f t="shared" si="33"/>
        <v>710.34473316673052</v>
      </c>
      <c r="AE203" s="10">
        <f t="shared" si="33"/>
        <v>712.16530615958197</v>
      </c>
      <c r="AF203" s="10">
        <f t="shared" ref="AE203:AN254" si="43">(AF$2-$U$2)/($AO$2-$U$2)*($AO203-$U203)+$U203</f>
        <v>713.98587915243343</v>
      </c>
      <c r="AG203" s="10">
        <f t="shared" si="43"/>
        <v>715.80645214528488</v>
      </c>
      <c r="AH203" s="10">
        <f t="shared" si="43"/>
        <v>717.62702513813633</v>
      </c>
      <c r="AI203" s="10">
        <f t="shared" si="36"/>
        <v>719.44759813098779</v>
      </c>
      <c r="AJ203" s="10">
        <f t="shared" si="36"/>
        <v>721.26817112383924</v>
      </c>
      <c r="AK203" s="10">
        <f t="shared" si="36"/>
        <v>723.0887441166908</v>
      </c>
      <c r="AL203" s="10">
        <f t="shared" si="36"/>
        <v>724.90931710954226</v>
      </c>
      <c r="AM203" s="10">
        <f t="shared" si="34"/>
        <v>726.72989010239371</v>
      </c>
      <c r="AN203" s="10">
        <f t="shared" si="34"/>
        <v>728.55046309524516</v>
      </c>
      <c r="AO203" s="5">
        <v>730.37103608809662</v>
      </c>
    </row>
    <row r="204" spans="1:41">
      <c r="A204" s="6">
        <v>1005.0000000000019</v>
      </c>
      <c r="B204" s="5">
        <v>95.719391050588797</v>
      </c>
      <c r="C204" s="5">
        <v>161.62253709582151</v>
      </c>
      <c r="D204" s="5">
        <v>220.49993694315583</v>
      </c>
      <c r="E204" s="5">
        <v>273.61662540521837</v>
      </c>
      <c r="F204" s="5">
        <v>321.62737166257875</v>
      </c>
      <c r="G204" s="5">
        <v>364.93713721700334</v>
      </c>
      <c r="H204" s="10">
        <f t="shared" si="39"/>
        <v>401.82843051713905</v>
      </c>
      <c r="I204" s="5">
        <v>438.71972381727477</v>
      </c>
      <c r="J204" s="10">
        <f t="shared" si="40"/>
        <v>468.10778463447593</v>
      </c>
      <c r="K204" s="5">
        <v>497.49584545167704</v>
      </c>
      <c r="L204" s="10">
        <f t="shared" si="41"/>
        <v>517.28993056184231</v>
      </c>
      <c r="M204" s="10">
        <f t="shared" si="38"/>
        <v>537.08401567200758</v>
      </c>
      <c r="N204" s="10">
        <f t="shared" si="38"/>
        <v>556.87810078217285</v>
      </c>
      <c r="O204" s="10">
        <f t="shared" si="38"/>
        <v>576.67218589233812</v>
      </c>
      <c r="P204" s="10">
        <f t="shared" si="38"/>
        <v>596.46627100250339</v>
      </c>
      <c r="Q204" s="10">
        <f t="shared" si="38"/>
        <v>616.26035611266866</v>
      </c>
      <c r="R204" s="10">
        <f t="shared" si="38"/>
        <v>636.05444122283393</v>
      </c>
      <c r="S204" s="10">
        <f t="shared" si="38"/>
        <v>655.84852633299931</v>
      </c>
      <c r="T204" s="10">
        <f t="shared" si="37"/>
        <v>675.64261144316458</v>
      </c>
      <c r="U204" s="5">
        <v>695.43669655332985</v>
      </c>
      <c r="V204" s="10">
        <f t="shared" si="42"/>
        <v>695.43669655332985</v>
      </c>
      <c r="W204" s="10">
        <f t="shared" si="35"/>
        <v>698.98071881988358</v>
      </c>
      <c r="X204" s="10">
        <f t="shared" si="35"/>
        <v>700.7527299531605</v>
      </c>
      <c r="Y204" s="10">
        <f t="shared" si="35"/>
        <v>702.52474108643742</v>
      </c>
      <c r="Z204" s="10">
        <f t="shared" si="35"/>
        <v>704.29675221971434</v>
      </c>
      <c r="AA204" s="10">
        <f t="shared" si="35"/>
        <v>706.06876335299114</v>
      </c>
      <c r="AB204" s="10">
        <f t="shared" si="35"/>
        <v>707.84077448626806</v>
      </c>
      <c r="AC204" s="10">
        <f t="shared" si="35"/>
        <v>709.61278561954498</v>
      </c>
      <c r="AD204" s="10">
        <f t="shared" si="35"/>
        <v>711.38479675282179</v>
      </c>
      <c r="AE204" s="10">
        <f t="shared" si="43"/>
        <v>713.1568078860987</v>
      </c>
      <c r="AF204" s="10">
        <f t="shared" si="43"/>
        <v>714.92881901937562</v>
      </c>
      <c r="AG204" s="10">
        <f t="shared" si="43"/>
        <v>716.70083015265243</v>
      </c>
      <c r="AH204" s="10">
        <f t="shared" si="43"/>
        <v>718.47284128592935</v>
      </c>
      <c r="AI204" s="10">
        <f t="shared" si="36"/>
        <v>720.24485241920627</v>
      </c>
      <c r="AJ204" s="10">
        <f t="shared" si="36"/>
        <v>722.01686355248307</v>
      </c>
      <c r="AK204" s="10">
        <f t="shared" si="36"/>
        <v>723.78887468575999</v>
      </c>
      <c r="AL204" s="10">
        <f t="shared" si="36"/>
        <v>725.56088581903691</v>
      </c>
      <c r="AM204" s="10">
        <f t="shared" si="34"/>
        <v>727.33289695231383</v>
      </c>
      <c r="AN204" s="10">
        <f t="shared" si="34"/>
        <v>729.10490808559064</v>
      </c>
      <c r="AO204" s="5">
        <v>730.87691921886756</v>
      </c>
    </row>
    <row r="205" spans="1:41">
      <c r="A205" s="6">
        <v>1010.0000000000018</v>
      </c>
      <c r="B205" s="5">
        <v>96.222646420312813</v>
      </c>
      <c r="C205" s="5">
        <v>162.52182605422453</v>
      </c>
      <c r="D205" s="5">
        <v>221.72476881959685</v>
      </c>
      <c r="E205" s="5">
        <v>275.10751466646019</v>
      </c>
      <c r="F205" s="5">
        <v>323.32880952971936</v>
      </c>
      <c r="G205" s="5">
        <v>366.79677907865084</v>
      </c>
      <c r="H205" s="10">
        <f t="shared" si="39"/>
        <v>403.77750822957125</v>
      </c>
      <c r="I205" s="5">
        <v>440.75823738049166</v>
      </c>
      <c r="J205" s="10">
        <f t="shared" si="40"/>
        <v>470.16608976119926</v>
      </c>
      <c r="K205" s="5">
        <v>499.5739421419068</v>
      </c>
      <c r="L205" s="10">
        <f t="shared" si="41"/>
        <v>519.30501379531472</v>
      </c>
      <c r="M205" s="10">
        <f t="shared" si="38"/>
        <v>539.0360854487227</v>
      </c>
      <c r="N205" s="10">
        <f t="shared" si="38"/>
        <v>558.76715710213057</v>
      </c>
      <c r="O205" s="10">
        <f t="shared" si="38"/>
        <v>578.49822875553855</v>
      </c>
      <c r="P205" s="10">
        <f t="shared" si="38"/>
        <v>598.22930040894653</v>
      </c>
      <c r="Q205" s="10">
        <f t="shared" si="38"/>
        <v>617.96037206235439</v>
      </c>
      <c r="R205" s="10">
        <f t="shared" si="38"/>
        <v>637.69144371576238</v>
      </c>
      <c r="S205" s="10">
        <f t="shared" si="38"/>
        <v>657.42251536917036</v>
      </c>
      <c r="T205" s="10">
        <f t="shared" si="37"/>
        <v>677.15358702257822</v>
      </c>
      <c r="U205" s="5">
        <v>696.8846586759862</v>
      </c>
      <c r="V205" s="10">
        <f t="shared" si="42"/>
        <v>696.8846586759862</v>
      </c>
      <c r="W205" s="10">
        <f t="shared" si="35"/>
        <v>700.33254743013481</v>
      </c>
      <c r="X205" s="10">
        <f t="shared" si="35"/>
        <v>702.05649180720911</v>
      </c>
      <c r="Y205" s="10">
        <f t="shared" si="35"/>
        <v>703.78043618428342</v>
      </c>
      <c r="Z205" s="10">
        <f t="shared" si="35"/>
        <v>705.50438056135772</v>
      </c>
      <c r="AA205" s="10">
        <f t="shared" si="35"/>
        <v>707.22832493843202</v>
      </c>
      <c r="AB205" s="10">
        <f t="shared" si="35"/>
        <v>708.95226931550633</v>
      </c>
      <c r="AC205" s="10">
        <f t="shared" si="35"/>
        <v>710.67621369258063</v>
      </c>
      <c r="AD205" s="10">
        <f t="shared" si="35"/>
        <v>712.40015806965494</v>
      </c>
      <c r="AE205" s="10">
        <f t="shared" si="43"/>
        <v>714.12410244672924</v>
      </c>
      <c r="AF205" s="10">
        <f t="shared" si="43"/>
        <v>715.84804682380343</v>
      </c>
      <c r="AG205" s="10">
        <f t="shared" si="43"/>
        <v>717.57199120087773</v>
      </c>
      <c r="AH205" s="10">
        <f t="shared" si="43"/>
        <v>719.29593557795204</v>
      </c>
      <c r="AI205" s="10">
        <f t="shared" si="36"/>
        <v>721.01987995502634</v>
      </c>
      <c r="AJ205" s="10">
        <f t="shared" si="36"/>
        <v>722.74382433210064</v>
      </c>
      <c r="AK205" s="10">
        <f t="shared" si="36"/>
        <v>724.46776870917495</v>
      </c>
      <c r="AL205" s="10">
        <f t="shared" si="36"/>
        <v>726.19171308624925</v>
      </c>
      <c r="AM205" s="10">
        <f t="shared" si="34"/>
        <v>727.91565746332356</v>
      </c>
      <c r="AN205" s="10">
        <f t="shared" si="34"/>
        <v>729.63960184039786</v>
      </c>
      <c r="AO205" s="5">
        <v>731.36354621747216</v>
      </c>
    </row>
    <row r="206" spans="1:41">
      <c r="A206" s="6">
        <v>1015.0000000000018</v>
      </c>
      <c r="B206" s="5">
        <v>96.726518555418664</v>
      </c>
      <c r="C206" s="5">
        <v>163.42181022731711</v>
      </c>
      <c r="D206" s="5">
        <v>222.95002625001646</v>
      </c>
      <c r="E206" s="5">
        <v>276.59817230488159</v>
      </c>
      <c r="F206" s="5">
        <v>325.02895308507055</v>
      </c>
      <c r="G206" s="5">
        <v>368.65371642202223</v>
      </c>
      <c r="H206" s="10">
        <f t="shared" si="39"/>
        <v>405.72220840302896</v>
      </c>
      <c r="I206" s="5">
        <v>442.79070038403574</v>
      </c>
      <c r="J206" s="10">
        <f t="shared" si="40"/>
        <v>472.21677047167077</v>
      </c>
      <c r="K206" s="5">
        <v>501.64284055930585</v>
      </c>
      <c r="L206" s="10">
        <f t="shared" si="41"/>
        <v>521.30893544834032</v>
      </c>
      <c r="M206" s="10">
        <f t="shared" si="38"/>
        <v>540.97503033737485</v>
      </c>
      <c r="N206" s="10">
        <f t="shared" si="38"/>
        <v>560.64112522640926</v>
      </c>
      <c r="O206" s="10">
        <f t="shared" si="38"/>
        <v>580.30722011544378</v>
      </c>
      <c r="P206" s="10">
        <f t="shared" si="38"/>
        <v>599.97331500447831</v>
      </c>
      <c r="Q206" s="10">
        <f t="shared" si="38"/>
        <v>619.63940989351272</v>
      </c>
      <c r="R206" s="10">
        <f t="shared" si="38"/>
        <v>639.30550478254725</v>
      </c>
      <c r="S206" s="10">
        <f t="shared" si="38"/>
        <v>658.97159967158177</v>
      </c>
      <c r="T206" s="10">
        <f t="shared" si="37"/>
        <v>678.63769456061618</v>
      </c>
      <c r="U206" s="5">
        <v>698.30378944965071</v>
      </c>
      <c r="V206" s="10">
        <f t="shared" si="42"/>
        <v>698.30378944965071</v>
      </c>
      <c r="W206" s="10">
        <f t="shared" si="35"/>
        <v>701.65648104403181</v>
      </c>
      <c r="X206" s="10">
        <f t="shared" si="35"/>
        <v>703.33282684122241</v>
      </c>
      <c r="Y206" s="10">
        <f t="shared" si="35"/>
        <v>705.00917263841302</v>
      </c>
      <c r="Z206" s="10">
        <f t="shared" si="35"/>
        <v>706.68551843560363</v>
      </c>
      <c r="AA206" s="10">
        <f t="shared" si="35"/>
        <v>708.36186423279412</v>
      </c>
      <c r="AB206" s="10">
        <f t="shared" si="35"/>
        <v>710.03821002998473</v>
      </c>
      <c r="AC206" s="10">
        <f t="shared" si="35"/>
        <v>711.71455582717533</v>
      </c>
      <c r="AD206" s="10">
        <f t="shared" si="35"/>
        <v>713.39090162436582</v>
      </c>
      <c r="AE206" s="10">
        <f t="shared" si="43"/>
        <v>715.06724742155643</v>
      </c>
      <c r="AF206" s="10">
        <f t="shared" si="43"/>
        <v>716.74359321874704</v>
      </c>
      <c r="AG206" s="10">
        <f t="shared" si="43"/>
        <v>718.41993901593753</v>
      </c>
      <c r="AH206" s="10">
        <f t="shared" si="43"/>
        <v>720.09628481312814</v>
      </c>
      <c r="AI206" s="10">
        <f t="shared" si="36"/>
        <v>721.77263061031874</v>
      </c>
      <c r="AJ206" s="10">
        <f t="shared" si="36"/>
        <v>723.44897640750924</v>
      </c>
      <c r="AK206" s="10">
        <f t="shared" si="36"/>
        <v>725.12532220469984</v>
      </c>
      <c r="AL206" s="10">
        <f t="shared" si="36"/>
        <v>726.80166800189045</v>
      </c>
      <c r="AM206" s="10">
        <f t="shared" si="34"/>
        <v>728.47801379908105</v>
      </c>
      <c r="AN206" s="10">
        <f t="shared" si="34"/>
        <v>730.15435959627155</v>
      </c>
      <c r="AO206" s="5">
        <v>731.83070539346215</v>
      </c>
    </row>
    <row r="207" spans="1:41">
      <c r="A207" s="6">
        <v>1020.0000000000017</v>
      </c>
      <c r="B207" s="5">
        <v>97.231003223487306</v>
      </c>
      <c r="C207" s="5">
        <v>164.32248190490057</v>
      </c>
      <c r="D207" s="5">
        <v>224.17569665150134</v>
      </c>
      <c r="E207" s="5">
        <v>278.08857829488159</v>
      </c>
      <c r="F207" s="5">
        <v>326.72777346072883</v>
      </c>
      <c r="G207" s="5">
        <v>370.50791303588619</v>
      </c>
      <c r="H207" s="10">
        <f t="shared" si="39"/>
        <v>407.66249532174959</v>
      </c>
      <c r="I207" s="5">
        <v>444.81707760761304</v>
      </c>
      <c r="J207" s="10">
        <f t="shared" si="40"/>
        <v>474.98497143490124</v>
      </c>
      <c r="K207" s="5">
        <v>505.15286526218938</v>
      </c>
      <c r="L207" s="10">
        <f t="shared" si="41"/>
        <v>524.60701882029946</v>
      </c>
      <c r="M207" s="10">
        <f t="shared" si="38"/>
        <v>544.06117237840954</v>
      </c>
      <c r="N207" s="10">
        <f t="shared" si="38"/>
        <v>563.51532593651973</v>
      </c>
      <c r="O207" s="10">
        <f t="shared" si="38"/>
        <v>582.96947949462981</v>
      </c>
      <c r="P207" s="10">
        <f t="shared" si="38"/>
        <v>602.42363305273989</v>
      </c>
      <c r="Q207" s="10">
        <f t="shared" si="38"/>
        <v>621.87778661084997</v>
      </c>
      <c r="R207" s="10">
        <f t="shared" si="38"/>
        <v>641.33194016896005</v>
      </c>
      <c r="S207" s="10">
        <f t="shared" si="38"/>
        <v>660.78609372707024</v>
      </c>
      <c r="T207" s="10">
        <f t="shared" si="37"/>
        <v>680.24024728518032</v>
      </c>
      <c r="U207" s="5">
        <v>699.6944008432904</v>
      </c>
      <c r="V207" s="10">
        <f t="shared" si="42"/>
        <v>699.6944008432904</v>
      </c>
      <c r="W207" s="10">
        <f t="shared" si="35"/>
        <v>702.95278230676229</v>
      </c>
      <c r="X207" s="10">
        <f t="shared" si="35"/>
        <v>704.58197303849818</v>
      </c>
      <c r="Y207" s="10">
        <f t="shared" si="35"/>
        <v>706.21116377023418</v>
      </c>
      <c r="Z207" s="10">
        <f t="shared" si="35"/>
        <v>707.84035450197007</v>
      </c>
      <c r="AA207" s="10">
        <f t="shared" si="35"/>
        <v>709.46954523370596</v>
      </c>
      <c r="AB207" s="10">
        <f t="shared" si="35"/>
        <v>711.09873596544196</v>
      </c>
      <c r="AC207" s="10">
        <f t="shared" si="35"/>
        <v>712.72792669717785</v>
      </c>
      <c r="AD207" s="10">
        <f t="shared" si="35"/>
        <v>714.35711742891385</v>
      </c>
      <c r="AE207" s="10">
        <f t="shared" si="43"/>
        <v>715.98630816064974</v>
      </c>
      <c r="AF207" s="10">
        <f t="shared" si="43"/>
        <v>717.61549889238563</v>
      </c>
      <c r="AG207" s="10">
        <f t="shared" si="43"/>
        <v>719.24468962412163</v>
      </c>
      <c r="AH207" s="10">
        <f t="shared" si="43"/>
        <v>720.87388035585752</v>
      </c>
      <c r="AI207" s="10">
        <f t="shared" si="36"/>
        <v>722.50307108759353</v>
      </c>
      <c r="AJ207" s="10">
        <f t="shared" si="36"/>
        <v>724.13226181932941</v>
      </c>
      <c r="AK207" s="10">
        <f t="shared" si="36"/>
        <v>725.7614525510653</v>
      </c>
      <c r="AL207" s="10">
        <f t="shared" si="36"/>
        <v>727.39064328280131</v>
      </c>
      <c r="AM207" s="10">
        <f t="shared" si="34"/>
        <v>729.0198340145372</v>
      </c>
      <c r="AN207" s="10">
        <f t="shared" si="34"/>
        <v>730.6490247462732</v>
      </c>
      <c r="AO207" s="5">
        <v>732.27821547800909</v>
      </c>
    </row>
    <row r="208" spans="1:41">
      <c r="A208" s="6">
        <v>1025.0000000000016</v>
      </c>
      <c r="B208" s="5">
        <v>97.736096230565636</v>
      </c>
      <c r="C208" s="5">
        <v>165.22383344011143</v>
      </c>
      <c r="D208" s="5">
        <v>225.40176749961239</v>
      </c>
      <c r="E208" s="5">
        <v>279.57871266391516</v>
      </c>
      <c r="F208" s="5">
        <v>328.42524189541575</v>
      </c>
      <c r="G208" s="5">
        <v>372.35933297830638</v>
      </c>
      <c r="H208" s="10">
        <f t="shared" si="39"/>
        <v>409.59833383282819</v>
      </c>
      <c r="I208" s="5">
        <v>446.83733468734999</v>
      </c>
      <c r="J208" s="10">
        <f t="shared" si="40"/>
        <v>477.73344539712571</v>
      </c>
      <c r="K208" s="5">
        <v>508.62955610690136</v>
      </c>
      <c r="L208" s="10">
        <f t="shared" si="41"/>
        <v>527.8722794558139</v>
      </c>
      <c r="M208" s="10">
        <f t="shared" si="38"/>
        <v>547.11500280472637</v>
      </c>
      <c r="N208" s="10">
        <f t="shared" si="38"/>
        <v>566.35772615363885</v>
      </c>
      <c r="O208" s="10">
        <f t="shared" si="38"/>
        <v>585.60044950255133</v>
      </c>
      <c r="P208" s="10">
        <f t="shared" si="38"/>
        <v>604.84317285146381</v>
      </c>
      <c r="Q208" s="10">
        <f t="shared" si="38"/>
        <v>624.08589620037628</v>
      </c>
      <c r="R208" s="10">
        <f t="shared" si="38"/>
        <v>643.32861954928876</v>
      </c>
      <c r="S208" s="10">
        <f t="shared" si="38"/>
        <v>662.57134289820124</v>
      </c>
      <c r="T208" s="10">
        <f t="shared" si="37"/>
        <v>681.81406624711371</v>
      </c>
      <c r="U208" s="5">
        <v>701.05678959602619</v>
      </c>
      <c r="V208" s="10">
        <f t="shared" si="42"/>
        <v>701.05678959602619</v>
      </c>
      <c r="W208" s="10">
        <f t="shared" si="35"/>
        <v>704.22170380357852</v>
      </c>
      <c r="X208" s="10">
        <f t="shared" si="35"/>
        <v>705.80416090735469</v>
      </c>
      <c r="Y208" s="10">
        <f t="shared" si="35"/>
        <v>707.38661801113085</v>
      </c>
      <c r="Z208" s="10">
        <f t="shared" si="35"/>
        <v>708.96907511490713</v>
      </c>
      <c r="AA208" s="10">
        <f t="shared" ref="AA208:AG245" si="44">(AA$2-$U$2)/($AO$2-$U$2)*($AO208-$U208)+$U208</f>
        <v>710.55153221868329</v>
      </c>
      <c r="AB208" s="10">
        <f t="shared" si="44"/>
        <v>712.13398932245946</v>
      </c>
      <c r="AC208" s="10">
        <f t="shared" si="44"/>
        <v>713.71644642623562</v>
      </c>
      <c r="AD208" s="10">
        <f t="shared" si="44"/>
        <v>715.29890353001178</v>
      </c>
      <c r="AE208" s="10">
        <f t="shared" si="43"/>
        <v>716.88136063378795</v>
      </c>
      <c r="AF208" s="10">
        <f t="shared" si="43"/>
        <v>718.46381773756411</v>
      </c>
      <c r="AG208" s="10">
        <f t="shared" si="43"/>
        <v>720.04627484134028</v>
      </c>
      <c r="AH208" s="10">
        <f t="shared" si="43"/>
        <v>721.62873194511644</v>
      </c>
      <c r="AI208" s="10">
        <f t="shared" si="36"/>
        <v>723.21118904889261</v>
      </c>
      <c r="AJ208" s="10">
        <f t="shared" si="36"/>
        <v>724.79364615266877</v>
      </c>
      <c r="AK208" s="10">
        <f t="shared" si="36"/>
        <v>726.37610325644505</v>
      </c>
      <c r="AL208" s="10">
        <f t="shared" si="36"/>
        <v>727.95856036022121</v>
      </c>
      <c r="AM208" s="10">
        <f t="shared" si="34"/>
        <v>729.54101746399738</v>
      </c>
      <c r="AN208" s="10">
        <f t="shared" si="34"/>
        <v>731.12347456777354</v>
      </c>
      <c r="AO208" s="5">
        <v>732.70593167154971</v>
      </c>
    </row>
    <row r="209" spans="1:41">
      <c r="A209" s="6">
        <v>1030.0000000000016</v>
      </c>
      <c r="B209" s="5">
        <v>98.241793420672209</v>
      </c>
      <c r="C209" s="5">
        <v>166.12585724827778</v>
      </c>
      <c r="D209" s="5">
        <v>226.62822632689358</v>
      </c>
      <c r="E209" s="5">
        <v>281.0685554916663</v>
      </c>
      <c r="F209" s="5">
        <v>330.12132973574899</v>
      </c>
      <c r="G209" s="5">
        <v>374.20794058047409</v>
      </c>
      <c r="H209" s="10">
        <f t="shared" si="39"/>
        <v>411.52968934874332</v>
      </c>
      <c r="I209" s="5">
        <v>448.85143811701261</v>
      </c>
      <c r="J209" s="10">
        <f t="shared" si="40"/>
        <v>480.46223871937002</v>
      </c>
      <c r="K209" s="5">
        <v>512.07303932172749</v>
      </c>
      <c r="L209" s="10">
        <f t="shared" si="41"/>
        <v>531.10485907923305</v>
      </c>
      <c r="M209" s="10">
        <f t="shared" si="38"/>
        <v>550.13667883673861</v>
      </c>
      <c r="N209" s="10">
        <f t="shared" si="38"/>
        <v>569.16849859424417</v>
      </c>
      <c r="O209" s="10">
        <f t="shared" si="38"/>
        <v>588.20031835174973</v>
      </c>
      <c r="P209" s="10">
        <f t="shared" si="38"/>
        <v>607.23213810925529</v>
      </c>
      <c r="Q209" s="10">
        <f t="shared" si="38"/>
        <v>626.26395786676085</v>
      </c>
      <c r="R209" s="10">
        <f t="shared" si="38"/>
        <v>645.29577762426641</v>
      </c>
      <c r="S209" s="10">
        <f t="shared" si="38"/>
        <v>664.32759738177197</v>
      </c>
      <c r="T209" s="10">
        <f t="shared" si="37"/>
        <v>683.35941713927753</v>
      </c>
      <c r="U209" s="5">
        <v>702.39123689678308</v>
      </c>
      <c r="V209" s="10">
        <f t="shared" si="42"/>
        <v>702.39123689678308</v>
      </c>
      <c r="W209" s="10">
        <f t="shared" ref="W209:AD266" si="45">(W$2-$U$2)/($AO$2-$U$2)*($AO209-$U209)+$U209</f>
        <v>705.4634883791349</v>
      </c>
      <c r="X209" s="10">
        <f t="shared" si="45"/>
        <v>706.99961412031075</v>
      </c>
      <c r="Y209" s="10">
        <f t="shared" si="45"/>
        <v>708.5357398614866</v>
      </c>
      <c r="Z209" s="10">
        <f t="shared" si="45"/>
        <v>710.07186560266257</v>
      </c>
      <c r="AA209" s="10">
        <f t="shared" si="44"/>
        <v>711.60799134383842</v>
      </c>
      <c r="AB209" s="10">
        <f t="shared" si="44"/>
        <v>713.14411708501427</v>
      </c>
      <c r="AC209" s="10">
        <f t="shared" si="44"/>
        <v>714.68024282619024</v>
      </c>
      <c r="AD209" s="10">
        <f t="shared" si="44"/>
        <v>716.21636856736609</v>
      </c>
      <c r="AE209" s="10">
        <f t="shared" si="43"/>
        <v>717.75249430854205</v>
      </c>
      <c r="AF209" s="10">
        <f t="shared" si="43"/>
        <v>719.28862004971791</v>
      </c>
      <c r="AG209" s="10">
        <f t="shared" si="43"/>
        <v>720.82474579089376</v>
      </c>
      <c r="AH209" s="10">
        <f t="shared" si="43"/>
        <v>722.36087153206972</v>
      </c>
      <c r="AI209" s="10">
        <f t="shared" si="36"/>
        <v>723.89699727324557</v>
      </c>
      <c r="AJ209" s="10">
        <f t="shared" si="36"/>
        <v>725.43312301442143</v>
      </c>
      <c r="AK209" s="10">
        <f t="shared" si="36"/>
        <v>726.96924875559739</v>
      </c>
      <c r="AL209" s="10">
        <f t="shared" si="36"/>
        <v>728.50537449677324</v>
      </c>
      <c r="AM209" s="10">
        <f t="shared" si="34"/>
        <v>730.04150023794909</v>
      </c>
      <c r="AN209" s="10">
        <f t="shared" si="34"/>
        <v>731.57762597912506</v>
      </c>
      <c r="AO209" s="5">
        <v>733.11375172030091</v>
      </c>
    </row>
    <row r="210" spans="1:41">
      <c r="A210" s="6">
        <v>1035.0000000000016</v>
      </c>
      <c r="B210" s="5">
        <v>98.748090675310749</v>
      </c>
      <c r="C210" s="5">
        <v>167.02854580579577</v>
      </c>
      <c r="D210" s="5">
        <v>227.85506072141735</v>
      </c>
      <c r="E210" s="5">
        <v>282.5580869092808</v>
      </c>
      <c r="F210" s="5">
        <v>331.81600843757747</v>
      </c>
      <c r="G210" s="5">
        <v>376.05370045054229</v>
      </c>
      <c r="H210" s="10">
        <f t="shared" si="39"/>
        <v>413.45652784972231</v>
      </c>
      <c r="I210" s="5">
        <v>450.85935524890232</v>
      </c>
      <c r="J210" s="10">
        <f t="shared" si="40"/>
        <v>483.17140269013544</v>
      </c>
      <c r="K210" s="5">
        <v>515.48345013136861</v>
      </c>
      <c r="L210" s="10">
        <f t="shared" si="41"/>
        <v>534.30490592777903</v>
      </c>
      <c r="M210" s="10">
        <f t="shared" si="38"/>
        <v>553.12636172418945</v>
      </c>
      <c r="N210" s="10">
        <f t="shared" si="38"/>
        <v>571.94781752059987</v>
      </c>
      <c r="O210" s="10">
        <f t="shared" si="38"/>
        <v>590.76927331701029</v>
      </c>
      <c r="P210" s="10">
        <f t="shared" si="38"/>
        <v>609.59072911342082</v>
      </c>
      <c r="Q210" s="10">
        <f t="shared" si="38"/>
        <v>628.41218490983124</v>
      </c>
      <c r="R210" s="10">
        <f t="shared" si="38"/>
        <v>647.23364070624166</v>
      </c>
      <c r="S210" s="10">
        <f t="shared" si="38"/>
        <v>666.05509650265208</v>
      </c>
      <c r="T210" s="10">
        <f t="shared" si="37"/>
        <v>684.8765522990625</v>
      </c>
      <c r="U210" s="5">
        <v>703.69800809547291</v>
      </c>
      <c r="V210" s="10">
        <f t="shared" si="42"/>
        <v>703.69800809547291</v>
      </c>
      <c r="W210" s="10">
        <f t="shared" si="45"/>
        <v>706.67836947297906</v>
      </c>
      <c r="X210" s="10">
        <f t="shared" si="45"/>
        <v>708.16855016173224</v>
      </c>
      <c r="Y210" s="10">
        <f t="shared" si="45"/>
        <v>709.65873085048531</v>
      </c>
      <c r="Z210" s="10">
        <f t="shared" si="45"/>
        <v>711.14891153923838</v>
      </c>
      <c r="AA210" s="10">
        <f t="shared" si="44"/>
        <v>712.63909222799145</v>
      </c>
      <c r="AB210" s="10">
        <f t="shared" si="44"/>
        <v>714.12927291674453</v>
      </c>
      <c r="AC210" s="10">
        <f t="shared" si="44"/>
        <v>715.61945360549771</v>
      </c>
      <c r="AD210" s="10">
        <f t="shared" si="44"/>
        <v>717.10963429425078</v>
      </c>
      <c r="AE210" s="10">
        <f t="shared" si="44"/>
        <v>718.59981498300385</v>
      </c>
      <c r="AF210" s="10">
        <f t="shared" si="44"/>
        <v>720.08999567175692</v>
      </c>
      <c r="AG210" s="10">
        <f t="shared" si="44"/>
        <v>721.58017636050999</v>
      </c>
      <c r="AH210" s="10">
        <f t="shared" si="43"/>
        <v>723.07035704926318</v>
      </c>
      <c r="AI210" s="10">
        <f t="shared" si="43"/>
        <v>724.56053773801625</v>
      </c>
      <c r="AJ210" s="10">
        <f t="shared" si="43"/>
        <v>726.05071842676932</v>
      </c>
      <c r="AK210" s="10">
        <f t="shared" si="43"/>
        <v>727.54089911552239</v>
      </c>
      <c r="AL210" s="10">
        <f t="shared" si="36"/>
        <v>729.03107980427546</v>
      </c>
      <c r="AM210" s="10">
        <f t="shared" si="34"/>
        <v>730.52126049302865</v>
      </c>
      <c r="AN210" s="10">
        <f t="shared" si="34"/>
        <v>732.01144118178172</v>
      </c>
      <c r="AO210" s="5">
        <v>733.50162187053479</v>
      </c>
    </row>
    <row r="211" spans="1:41">
      <c r="A211" s="6">
        <v>1040.0000000000014</v>
      </c>
      <c r="B211" s="5">
        <v>99.254983912991264</v>
      </c>
      <c r="C211" s="5">
        <v>167.93189164902526</v>
      </c>
      <c r="D211" s="5">
        <v>229.0822583253665</v>
      </c>
      <c r="E211" s="5">
        <v>284.04728709865674</v>
      </c>
      <c r="F211" s="5">
        <v>333.50924956737776</v>
      </c>
      <c r="G211" s="5">
        <v>377.8965774774569</v>
      </c>
      <c r="H211" s="10">
        <f t="shared" si="39"/>
        <v>415.37881588594291</v>
      </c>
      <c r="I211" s="5">
        <v>452.86105429442887</v>
      </c>
      <c r="J211" s="10">
        <f t="shared" si="40"/>
        <v>485.86099337651956</v>
      </c>
      <c r="K211" s="5">
        <v>518.86093245861025</v>
      </c>
      <c r="L211" s="10">
        <f t="shared" si="41"/>
        <v>537.4725744577571</v>
      </c>
      <c r="M211" s="10">
        <f t="shared" si="38"/>
        <v>556.08421645690396</v>
      </c>
      <c r="N211" s="10">
        <f t="shared" si="38"/>
        <v>574.6958584560507</v>
      </c>
      <c r="O211" s="10">
        <f t="shared" si="38"/>
        <v>593.30750045519756</v>
      </c>
      <c r="P211" s="10">
        <f t="shared" si="38"/>
        <v>611.91914245434441</v>
      </c>
      <c r="Q211" s="10">
        <f t="shared" si="38"/>
        <v>630.53078445349126</v>
      </c>
      <c r="R211" s="10">
        <f t="shared" si="38"/>
        <v>649.14242645263812</v>
      </c>
      <c r="S211" s="10">
        <f t="shared" si="38"/>
        <v>667.75406845178486</v>
      </c>
      <c r="T211" s="10">
        <f t="shared" si="37"/>
        <v>686.36571045093172</v>
      </c>
      <c r="U211" s="5">
        <v>704.97735245007857</v>
      </c>
      <c r="V211" s="10">
        <f t="shared" si="42"/>
        <v>704.97735245007857</v>
      </c>
      <c r="W211" s="10">
        <f t="shared" si="45"/>
        <v>707.86657145796448</v>
      </c>
      <c r="X211" s="10">
        <f t="shared" si="45"/>
        <v>709.31118096190744</v>
      </c>
      <c r="Y211" s="10">
        <f t="shared" si="45"/>
        <v>710.7557904658504</v>
      </c>
      <c r="Z211" s="10">
        <f t="shared" si="45"/>
        <v>712.20039996979335</v>
      </c>
      <c r="AA211" s="10">
        <f t="shared" si="44"/>
        <v>713.64500947373631</v>
      </c>
      <c r="AB211" s="10">
        <f t="shared" si="44"/>
        <v>715.08961897767927</v>
      </c>
      <c r="AC211" s="10">
        <f t="shared" si="44"/>
        <v>716.53422848162222</v>
      </c>
      <c r="AD211" s="10">
        <f t="shared" si="44"/>
        <v>717.97883798556518</v>
      </c>
      <c r="AE211" s="10">
        <f t="shared" si="44"/>
        <v>719.42344748950813</v>
      </c>
      <c r="AF211" s="10">
        <f t="shared" si="44"/>
        <v>720.86805699345098</v>
      </c>
      <c r="AG211" s="10">
        <f t="shared" si="44"/>
        <v>722.31266649739393</v>
      </c>
      <c r="AH211" s="10">
        <f t="shared" si="43"/>
        <v>723.75727600133689</v>
      </c>
      <c r="AI211" s="10">
        <f t="shared" si="43"/>
        <v>725.20188550527985</v>
      </c>
      <c r="AJ211" s="10">
        <f t="shared" si="43"/>
        <v>726.6464950092228</v>
      </c>
      <c r="AK211" s="10">
        <f t="shared" si="43"/>
        <v>728.09110451316576</v>
      </c>
      <c r="AL211" s="10">
        <f t="shared" si="36"/>
        <v>729.53571401710872</v>
      </c>
      <c r="AM211" s="10">
        <f t="shared" si="34"/>
        <v>730.98032352105167</v>
      </c>
      <c r="AN211" s="10">
        <f t="shared" si="34"/>
        <v>732.42493302499463</v>
      </c>
      <c r="AO211" s="5">
        <v>733.86954252893759</v>
      </c>
    </row>
    <row r="212" spans="1:41">
      <c r="A212" s="6">
        <v>1045.0000000000014</v>
      </c>
      <c r="B212" s="5">
        <v>99.762469088758735</v>
      </c>
      <c r="C212" s="5">
        <v>168.83588737320454</v>
      </c>
      <c r="D212" s="5">
        <v>230.30980683365172</v>
      </c>
      <c r="E212" s="5">
        <v>285.53613629179205</v>
      </c>
      <c r="F212" s="5">
        <v>335.20102480370963</v>
      </c>
      <c r="G212" s="5">
        <v>379.73653683478068</v>
      </c>
      <c r="H212" s="10">
        <f t="shared" si="39"/>
        <v>417.29652057957111</v>
      </c>
      <c r="I212" s="5">
        <v>454.85650432436154</v>
      </c>
      <c r="J212" s="10">
        <f t="shared" si="40"/>
        <v>488.5310714721611</v>
      </c>
      <c r="K212" s="5">
        <v>522.20563861996072</v>
      </c>
      <c r="L212" s="10">
        <f t="shared" si="41"/>
        <v>540.60802504944195</v>
      </c>
      <c r="M212" s="10">
        <f t="shared" si="38"/>
        <v>559.01041147892317</v>
      </c>
      <c r="N212" s="10">
        <f t="shared" si="38"/>
        <v>577.4127979084044</v>
      </c>
      <c r="O212" s="10">
        <f t="shared" si="38"/>
        <v>595.81518433788563</v>
      </c>
      <c r="P212" s="10">
        <f t="shared" si="38"/>
        <v>614.21757076736685</v>
      </c>
      <c r="Q212" s="10">
        <f t="shared" si="38"/>
        <v>632.61995719684819</v>
      </c>
      <c r="R212" s="10">
        <f t="shared" si="38"/>
        <v>651.02234362632942</v>
      </c>
      <c r="S212" s="10">
        <f t="shared" si="38"/>
        <v>669.42473005581064</v>
      </c>
      <c r="T212" s="10">
        <f t="shared" si="37"/>
        <v>687.82711648529187</v>
      </c>
      <c r="U212" s="5">
        <v>706.22950291477309</v>
      </c>
      <c r="V212" s="10">
        <f t="shared" si="42"/>
        <v>706.22950291477309</v>
      </c>
      <c r="W212" s="10">
        <f t="shared" si="45"/>
        <v>709.02830996749003</v>
      </c>
      <c r="X212" s="10">
        <f t="shared" si="45"/>
        <v>710.4277134938485</v>
      </c>
      <c r="Y212" s="10">
        <f t="shared" si="45"/>
        <v>711.82711702020708</v>
      </c>
      <c r="Z212" s="10">
        <f t="shared" si="45"/>
        <v>713.22652054656555</v>
      </c>
      <c r="AA212" s="10">
        <f t="shared" si="44"/>
        <v>714.62592407292402</v>
      </c>
      <c r="AB212" s="10">
        <f t="shared" si="44"/>
        <v>716.02532759928249</v>
      </c>
      <c r="AC212" s="10">
        <f t="shared" si="44"/>
        <v>717.42473112564096</v>
      </c>
      <c r="AD212" s="10">
        <f t="shared" si="44"/>
        <v>718.82413465199943</v>
      </c>
      <c r="AE212" s="10">
        <f t="shared" si="44"/>
        <v>720.22353817835801</v>
      </c>
      <c r="AF212" s="10">
        <f t="shared" si="44"/>
        <v>721.62294170471648</v>
      </c>
      <c r="AG212" s="10">
        <f t="shared" si="44"/>
        <v>723.02234523107495</v>
      </c>
      <c r="AH212" s="10">
        <f t="shared" si="43"/>
        <v>724.42174875743342</v>
      </c>
      <c r="AI212" s="10">
        <f t="shared" si="43"/>
        <v>725.82115228379189</v>
      </c>
      <c r="AJ212" s="10">
        <f t="shared" si="43"/>
        <v>727.22055581015036</v>
      </c>
      <c r="AK212" s="10">
        <f t="shared" si="43"/>
        <v>728.61995933650883</v>
      </c>
      <c r="AL212" s="10">
        <f t="shared" si="36"/>
        <v>730.01936286286741</v>
      </c>
      <c r="AM212" s="10">
        <f t="shared" si="34"/>
        <v>731.41876638922588</v>
      </c>
      <c r="AN212" s="10">
        <f t="shared" si="34"/>
        <v>732.81816991558435</v>
      </c>
      <c r="AO212" s="5">
        <v>734.21757344194282</v>
      </c>
    </row>
    <row r="213" spans="1:41">
      <c r="A213" s="6">
        <v>1050.0000000000014</v>
      </c>
      <c r="B213" s="5">
        <v>100.27054219372904</v>
      </c>
      <c r="C213" s="5">
        <v>169.74052563138378</v>
      </c>
      <c r="D213" s="5">
        <v>231.53769399256393</v>
      </c>
      <c r="E213" s="5">
        <v>287.02461477018801</v>
      </c>
      <c r="F213" s="5">
        <v>336.89130593872767</v>
      </c>
      <c r="G213" s="5">
        <v>381.57354398450542</v>
      </c>
      <c r="H213" s="10">
        <f t="shared" si="39"/>
        <v>419.2096096266323</v>
      </c>
      <c r="I213" s="5">
        <v>456.84567526875924</v>
      </c>
      <c r="J213" s="10">
        <f t="shared" si="40"/>
        <v>491.18170214259578</v>
      </c>
      <c r="K213" s="5">
        <v>525.51772901643233</v>
      </c>
      <c r="L213" s="10">
        <f t="shared" si="41"/>
        <v>543.71142371229337</v>
      </c>
      <c r="M213" s="10">
        <f t="shared" si="38"/>
        <v>561.90511840815452</v>
      </c>
      <c r="N213" s="10">
        <f t="shared" si="38"/>
        <v>580.09881310401556</v>
      </c>
      <c r="O213" s="10">
        <f t="shared" si="38"/>
        <v>598.2925077998766</v>
      </c>
      <c r="P213" s="10">
        <f t="shared" si="38"/>
        <v>616.48620249573764</v>
      </c>
      <c r="Q213" s="10">
        <f t="shared" si="38"/>
        <v>634.6798971915988</v>
      </c>
      <c r="R213" s="10">
        <f t="shared" si="38"/>
        <v>652.87359188745984</v>
      </c>
      <c r="S213" s="10">
        <f t="shared" si="38"/>
        <v>671.06728658332099</v>
      </c>
      <c r="T213" s="10">
        <f t="shared" si="37"/>
        <v>689.26098127918203</v>
      </c>
      <c r="U213" s="5">
        <v>707.45467597504307</v>
      </c>
      <c r="V213" s="10">
        <f t="shared" si="42"/>
        <v>707.45467597504307</v>
      </c>
      <c r="W213" s="10">
        <f t="shared" si="45"/>
        <v>710.16379219740975</v>
      </c>
      <c r="X213" s="10">
        <f t="shared" si="45"/>
        <v>711.51835030859309</v>
      </c>
      <c r="Y213" s="10">
        <f t="shared" si="45"/>
        <v>712.87290841977642</v>
      </c>
      <c r="Z213" s="10">
        <f t="shared" si="45"/>
        <v>714.22746653095976</v>
      </c>
      <c r="AA213" s="10">
        <f t="shared" si="44"/>
        <v>715.5820246421431</v>
      </c>
      <c r="AB213" s="10">
        <f t="shared" si="44"/>
        <v>716.93658275332643</v>
      </c>
      <c r="AC213" s="10">
        <f t="shared" si="44"/>
        <v>718.29114086450977</v>
      </c>
      <c r="AD213" s="10">
        <f t="shared" si="44"/>
        <v>719.64569897569311</v>
      </c>
      <c r="AE213" s="10">
        <f t="shared" si="44"/>
        <v>721.00025708687645</v>
      </c>
      <c r="AF213" s="10">
        <f t="shared" si="44"/>
        <v>722.35481519805978</v>
      </c>
      <c r="AG213" s="10">
        <f t="shared" si="44"/>
        <v>723.70937330924312</v>
      </c>
      <c r="AH213" s="10">
        <f t="shared" si="43"/>
        <v>725.06393142042646</v>
      </c>
      <c r="AI213" s="10">
        <f t="shared" si="43"/>
        <v>726.41848953160979</v>
      </c>
      <c r="AJ213" s="10">
        <f t="shared" si="43"/>
        <v>727.77304764279313</v>
      </c>
      <c r="AK213" s="10">
        <f t="shared" si="43"/>
        <v>729.12760575397647</v>
      </c>
      <c r="AL213" s="10">
        <f t="shared" si="36"/>
        <v>730.48216386515981</v>
      </c>
      <c r="AM213" s="10">
        <f t="shared" si="36"/>
        <v>731.83672197634314</v>
      </c>
      <c r="AN213" s="10">
        <f t="shared" si="36"/>
        <v>733.19128008752648</v>
      </c>
      <c r="AO213" s="5">
        <v>734.54583819870982</v>
      </c>
    </row>
    <row r="214" spans="1:41">
      <c r="A214" s="6">
        <v>1055.0000000000011</v>
      </c>
      <c r="B214" s="5">
        <v>100.77919925463213</v>
      </c>
      <c r="C214" s="5">
        <v>170.64579913337667</v>
      </c>
      <c r="D214" s="5">
        <v>232.76590759846124</v>
      </c>
      <c r="E214" s="5">
        <v>288.51270286430741</v>
      </c>
      <c r="F214" s="5">
        <v>338.58006487974728</v>
      </c>
      <c r="G214" s="5">
        <v>383.40756468084811</v>
      </c>
      <c r="H214" s="10">
        <f t="shared" si="39"/>
        <v>421.11805129871493</v>
      </c>
      <c r="I214" s="5">
        <v>458.82853791658175</v>
      </c>
      <c r="J214" s="10">
        <f t="shared" si="40"/>
        <v>493.81295486858448</v>
      </c>
      <c r="K214" s="5">
        <v>528.79737182058727</v>
      </c>
      <c r="L214" s="10">
        <f t="shared" si="41"/>
        <v>546.78294179219893</v>
      </c>
      <c r="M214" s="10">
        <f t="shared" si="38"/>
        <v>564.76851176381058</v>
      </c>
      <c r="N214" s="10">
        <f t="shared" si="38"/>
        <v>582.75408173542223</v>
      </c>
      <c r="O214" s="10">
        <f t="shared" si="38"/>
        <v>600.73965170703389</v>
      </c>
      <c r="P214" s="10">
        <f t="shared" si="38"/>
        <v>618.72522167864554</v>
      </c>
      <c r="Q214" s="10">
        <f t="shared" si="38"/>
        <v>636.71079165025719</v>
      </c>
      <c r="R214" s="10">
        <f t="shared" si="38"/>
        <v>654.69636162186885</v>
      </c>
      <c r="S214" s="10">
        <f t="shared" si="38"/>
        <v>672.6819315934805</v>
      </c>
      <c r="T214" s="10">
        <f t="shared" si="37"/>
        <v>690.66750156509215</v>
      </c>
      <c r="U214" s="5">
        <v>708.65307153670381</v>
      </c>
      <c r="V214" s="10">
        <f t="shared" si="42"/>
        <v>708.65307153670381</v>
      </c>
      <c r="W214" s="10">
        <f t="shared" si="45"/>
        <v>711.27321716936581</v>
      </c>
      <c r="X214" s="10">
        <f t="shared" si="45"/>
        <v>712.58328998569687</v>
      </c>
      <c r="Y214" s="10">
        <f t="shared" si="45"/>
        <v>713.89336280202792</v>
      </c>
      <c r="Z214" s="10">
        <f t="shared" si="45"/>
        <v>715.20343561835898</v>
      </c>
      <c r="AA214" s="10">
        <f t="shared" si="44"/>
        <v>716.51350843468992</v>
      </c>
      <c r="AB214" s="10">
        <f t="shared" si="44"/>
        <v>717.82358125102098</v>
      </c>
      <c r="AC214" s="10">
        <f t="shared" si="44"/>
        <v>719.13365406735204</v>
      </c>
      <c r="AD214" s="10">
        <f t="shared" si="44"/>
        <v>720.44372688368298</v>
      </c>
      <c r="AE214" s="10">
        <f t="shared" si="44"/>
        <v>721.75379970001404</v>
      </c>
      <c r="AF214" s="10">
        <f t="shared" si="44"/>
        <v>723.0638725163451</v>
      </c>
      <c r="AG214" s="10">
        <f t="shared" si="44"/>
        <v>724.37394533267604</v>
      </c>
      <c r="AH214" s="10">
        <f t="shared" si="43"/>
        <v>725.6840181490071</v>
      </c>
      <c r="AI214" s="10">
        <f t="shared" si="43"/>
        <v>726.99409096533816</v>
      </c>
      <c r="AJ214" s="10">
        <f t="shared" si="43"/>
        <v>728.3041637816691</v>
      </c>
      <c r="AK214" s="10">
        <f t="shared" si="43"/>
        <v>729.61423659800016</v>
      </c>
      <c r="AL214" s="10">
        <f t="shared" si="36"/>
        <v>730.92430941433122</v>
      </c>
      <c r="AM214" s="10">
        <f t="shared" si="36"/>
        <v>732.23438223066228</v>
      </c>
      <c r="AN214" s="10">
        <f t="shared" si="36"/>
        <v>733.54445504699322</v>
      </c>
      <c r="AO214" s="5">
        <v>734.85452786332428</v>
      </c>
    </row>
    <row r="215" spans="1:41">
      <c r="A215" s="6">
        <v>1060.0000000000011</v>
      </c>
      <c r="B215" s="5">
        <v>101.28843633336218</v>
      </c>
      <c r="C215" s="5">
        <v>171.55170064473012</v>
      </c>
      <c r="D215" s="5">
        <v>233.99443549648953</v>
      </c>
      <c r="E215" s="5">
        <v>290.00038095308662</v>
      </c>
      <c r="F215" s="5">
        <v>340.26727365086185</v>
      </c>
      <c r="G215" s="5">
        <v>385.23856497402721</v>
      </c>
      <c r="H215" s="10">
        <f t="shared" si="39"/>
        <v>423.02181444450537</v>
      </c>
      <c r="I215" s="5">
        <v>460.80506391498358</v>
      </c>
      <c r="J215" s="10">
        <f t="shared" si="40"/>
        <v>496.42490328794804</v>
      </c>
      <c r="K215" s="5">
        <v>532.04474266091256</v>
      </c>
      <c r="L215" s="10">
        <f t="shared" si="41"/>
        <v>549.82275568248917</v>
      </c>
      <c r="M215" s="10">
        <f t="shared" si="38"/>
        <v>567.60076870406579</v>
      </c>
      <c r="N215" s="10">
        <f t="shared" si="38"/>
        <v>585.3787817256424</v>
      </c>
      <c r="O215" s="10">
        <f t="shared" si="38"/>
        <v>603.15679474721901</v>
      </c>
      <c r="P215" s="10">
        <f t="shared" si="38"/>
        <v>620.93480776879562</v>
      </c>
      <c r="Q215" s="10">
        <f t="shared" si="38"/>
        <v>638.71282079037223</v>
      </c>
      <c r="R215" s="10">
        <f t="shared" si="38"/>
        <v>656.49083381194885</v>
      </c>
      <c r="S215" s="10">
        <f t="shared" si="38"/>
        <v>674.26884683352546</v>
      </c>
      <c r="T215" s="10">
        <f t="shared" si="37"/>
        <v>692.04685985510207</v>
      </c>
      <c r="U215" s="5">
        <v>709.82487287667868</v>
      </c>
      <c r="V215" s="10">
        <f t="shared" si="42"/>
        <v>709.82487287667868</v>
      </c>
      <c r="W215" s="10">
        <f t="shared" si="45"/>
        <v>712.35677594434276</v>
      </c>
      <c r="X215" s="10">
        <f t="shared" si="45"/>
        <v>713.62272747817474</v>
      </c>
      <c r="Y215" s="10">
        <f t="shared" si="45"/>
        <v>714.88867901200672</v>
      </c>
      <c r="Z215" s="10">
        <f t="shared" si="45"/>
        <v>716.1546305458387</v>
      </c>
      <c r="AA215" s="10">
        <f t="shared" si="44"/>
        <v>717.42058207967079</v>
      </c>
      <c r="AB215" s="10">
        <f t="shared" si="44"/>
        <v>718.68653361350277</v>
      </c>
      <c r="AC215" s="10">
        <f t="shared" si="44"/>
        <v>719.95248514733476</v>
      </c>
      <c r="AD215" s="10">
        <f t="shared" si="44"/>
        <v>721.21843668116685</v>
      </c>
      <c r="AE215" s="10">
        <f t="shared" si="44"/>
        <v>722.48438821499883</v>
      </c>
      <c r="AF215" s="10">
        <f t="shared" si="44"/>
        <v>723.75033974883081</v>
      </c>
      <c r="AG215" s="10">
        <f t="shared" si="44"/>
        <v>725.01629128266291</v>
      </c>
      <c r="AH215" s="10">
        <f t="shared" si="43"/>
        <v>726.28224281649489</v>
      </c>
      <c r="AI215" s="10">
        <f t="shared" si="43"/>
        <v>727.54819435032687</v>
      </c>
      <c r="AJ215" s="10">
        <f t="shared" si="43"/>
        <v>728.81414588415896</v>
      </c>
      <c r="AK215" s="10">
        <f t="shared" si="43"/>
        <v>730.08009741799094</v>
      </c>
      <c r="AL215" s="10">
        <f t="shared" si="36"/>
        <v>731.34604895182292</v>
      </c>
      <c r="AM215" s="10">
        <f t="shared" si="36"/>
        <v>732.6120004856549</v>
      </c>
      <c r="AN215" s="10">
        <f t="shared" si="36"/>
        <v>733.877952019487</v>
      </c>
      <c r="AO215" s="5">
        <v>735.14390355331898</v>
      </c>
    </row>
    <row r="216" spans="1:41">
      <c r="A216" s="6">
        <v>1065.0000000000011</v>
      </c>
      <c r="B216" s="5">
        <v>101.79824952653472</v>
      </c>
      <c r="C216" s="5">
        <v>172.45822298571142</v>
      </c>
      <c r="D216" s="5">
        <v>235.22326557933641</v>
      </c>
      <c r="E216" s="5">
        <v>291.48762946350013</v>
      </c>
      <c r="F216" s="5">
        <v>341.95290439460956</v>
      </c>
      <c r="G216" s="5">
        <v>387.06651121401433</v>
      </c>
      <c r="H216" s="10">
        <f t="shared" si="39"/>
        <v>424.92086849115367</v>
      </c>
      <c r="I216" s="5">
        <v>462.77522576829307</v>
      </c>
      <c r="J216" s="10">
        <f t="shared" si="40"/>
        <v>499.01762503641328</v>
      </c>
      <c r="K216" s="5">
        <v>535.26002430453354</v>
      </c>
      <c r="L216" s="10">
        <f t="shared" si="41"/>
        <v>552.83104654052704</v>
      </c>
      <c r="M216" s="10">
        <f t="shared" si="38"/>
        <v>570.40206877652042</v>
      </c>
      <c r="N216" s="10">
        <f t="shared" si="38"/>
        <v>587.97309101251392</v>
      </c>
      <c r="O216" s="10">
        <f t="shared" si="38"/>
        <v>605.5441132485073</v>
      </c>
      <c r="P216" s="10">
        <f t="shared" si="38"/>
        <v>623.1151354845008</v>
      </c>
      <c r="Q216" s="10">
        <f t="shared" si="38"/>
        <v>640.68615772049429</v>
      </c>
      <c r="R216" s="10">
        <f t="shared" si="38"/>
        <v>658.25717995648768</v>
      </c>
      <c r="S216" s="10">
        <f t="shared" si="38"/>
        <v>675.82820219248117</v>
      </c>
      <c r="T216" s="10">
        <f t="shared" si="37"/>
        <v>693.39922442847455</v>
      </c>
      <c r="U216" s="5">
        <v>710.97024666446805</v>
      </c>
      <c r="V216" s="10">
        <f t="shared" si="42"/>
        <v>710.97024666446805</v>
      </c>
      <c r="W216" s="10">
        <f t="shared" si="45"/>
        <v>713.41673373926676</v>
      </c>
      <c r="X216" s="10">
        <f t="shared" si="45"/>
        <v>714.63997727666606</v>
      </c>
      <c r="Y216" s="10">
        <f t="shared" si="45"/>
        <v>715.86322081406536</v>
      </c>
      <c r="Z216" s="10">
        <f t="shared" si="45"/>
        <v>717.08646435146466</v>
      </c>
      <c r="AA216" s="10">
        <f t="shared" si="44"/>
        <v>718.30970788886407</v>
      </c>
      <c r="AB216" s="10">
        <f t="shared" si="44"/>
        <v>719.53295142626337</v>
      </c>
      <c r="AC216" s="10">
        <f t="shared" si="44"/>
        <v>720.75619496366267</v>
      </c>
      <c r="AD216" s="10">
        <f t="shared" si="44"/>
        <v>721.97943850106208</v>
      </c>
      <c r="AE216" s="10">
        <f t="shared" si="44"/>
        <v>723.20268203846138</v>
      </c>
      <c r="AF216" s="10">
        <f t="shared" si="44"/>
        <v>724.42592557586067</v>
      </c>
      <c r="AG216" s="10">
        <f t="shared" si="44"/>
        <v>725.64916911326009</v>
      </c>
      <c r="AH216" s="10">
        <f t="shared" si="43"/>
        <v>726.87241265065938</v>
      </c>
      <c r="AI216" s="10">
        <f t="shared" si="43"/>
        <v>728.09565618805868</v>
      </c>
      <c r="AJ216" s="10">
        <f t="shared" si="43"/>
        <v>729.3188997254581</v>
      </c>
      <c r="AK216" s="10">
        <f t="shared" si="43"/>
        <v>730.54214326285739</v>
      </c>
      <c r="AL216" s="10">
        <f t="shared" si="36"/>
        <v>731.76538680025669</v>
      </c>
      <c r="AM216" s="10">
        <f t="shared" si="36"/>
        <v>732.98863033765599</v>
      </c>
      <c r="AN216" s="10">
        <f t="shared" si="36"/>
        <v>734.2118738750554</v>
      </c>
      <c r="AO216" s="5">
        <v>735.4351174124547</v>
      </c>
    </row>
    <row r="217" spans="1:41">
      <c r="A217" s="6">
        <v>1070.0000000000009</v>
      </c>
      <c r="B217" s="5">
        <v>102.30863496505043</v>
      </c>
      <c r="C217" s="5">
        <v>173.36535903031279</v>
      </c>
      <c r="D217" s="5">
        <v>236.4523857860178</v>
      </c>
      <c r="E217" s="5">
        <v>292.97442887017661</v>
      </c>
      <c r="F217" s="5">
        <v>343.63692937368648</v>
      </c>
      <c r="G217" s="5">
        <v>388.891370054258</v>
      </c>
      <c r="H217" s="10">
        <f t="shared" si="39"/>
        <v>426.81518344546862</v>
      </c>
      <c r="I217" s="5">
        <v>464.73899683667929</v>
      </c>
      <c r="J217" s="10">
        <f t="shared" si="40"/>
        <v>501.59120158794872</v>
      </c>
      <c r="K217" s="5">
        <v>538.4434063392182</v>
      </c>
      <c r="L217" s="10">
        <f t="shared" si="41"/>
        <v>555.80800001173031</v>
      </c>
      <c r="M217" s="10">
        <f t="shared" si="38"/>
        <v>573.17259368424243</v>
      </c>
      <c r="N217" s="10">
        <f t="shared" si="38"/>
        <v>590.53718735675454</v>
      </c>
      <c r="O217" s="10">
        <f t="shared" si="38"/>
        <v>607.90178102926666</v>
      </c>
      <c r="P217" s="10">
        <f t="shared" si="38"/>
        <v>625.26637470177889</v>
      </c>
      <c r="Q217" s="10">
        <f t="shared" si="38"/>
        <v>642.630968374291</v>
      </c>
      <c r="R217" s="10">
        <f t="shared" si="38"/>
        <v>659.99556204680312</v>
      </c>
      <c r="S217" s="10">
        <f t="shared" si="38"/>
        <v>677.36015571931523</v>
      </c>
      <c r="T217" s="10">
        <f t="shared" si="37"/>
        <v>694.72474939182734</v>
      </c>
      <c r="U217" s="5">
        <v>712.08934306433946</v>
      </c>
      <c r="V217" s="10">
        <f t="shared" si="42"/>
        <v>712.08934306433946</v>
      </c>
      <c r="W217" s="10">
        <f t="shared" si="45"/>
        <v>714.4553247525389</v>
      </c>
      <c r="X217" s="10">
        <f t="shared" si="45"/>
        <v>715.63831559663856</v>
      </c>
      <c r="Y217" s="10">
        <f t="shared" si="45"/>
        <v>716.82130644073834</v>
      </c>
      <c r="Z217" s="10">
        <f t="shared" si="45"/>
        <v>718.004297284838</v>
      </c>
      <c r="AA217" s="10">
        <f t="shared" si="44"/>
        <v>719.18728812893767</v>
      </c>
      <c r="AB217" s="10">
        <f t="shared" si="44"/>
        <v>720.37027897303744</v>
      </c>
      <c r="AC217" s="10">
        <f t="shared" si="44"/>
        <v>721.55326981713711</v>
      </c>
      <c r="AD217" s="10">
        <f t="shared" si="44"/>
        <v>722.73626066123688</v>
      </c>
      <c r="AE217" s="10">
        <f t="shared" si="44"/>
        <v>723.91925150533655</v>
      </c>
      <c r="AF217" s="10">
        <f t="shared" si="44"/>
        <v>725.10224234943621</v>
      </c>
      <c r="AG217" s="10">
        <f t="shared" si="44"/>
        <v>726.28523319353599</v>
      </c>
      <c r="AH217" s="10">
        <f t="shared" si="43"/>
        <v>727.46822403763565</v>
      </c>
      <c r="AI217" s="10">
        <f t="shared" si="43"/>
        <v>728.65121488173543</v>
      </c>
      <c r="AJ217" s="10">
        <f t="shared" si="43"/>
        <v>729.83420572583509</v>
      </c>
      <c r="AK217" s="10">
        <f t="shared" si="43"/>
        <v>731.01719656993475</v>
      </c>
      <c r="AL217" s="10">
        <f t="shared" si="36"/>
        <v>732.20018741403453</v>
      </c>
      <c r="AM217" s="10">
        <f t="shared" si="36"/>
        <v>733.38317825813419</v>
      </c>
      <c r="AN217" s="10">
        <f t="shared" si="36"/>
        <v>734.56616910223397</v>
      </c>
      <c r="AO217" s="5">
        <v>735.74915994633363</v>
      </c>
    </row>
    <row r="218" spans="1:41">
      <c r="A218" s="6">
        <v>1075.0000000000009</v>
      </c>
      <c r="B218" s="5">
        <v>102.81958881366569</v>
      </c>
      <c r="C218" s="5">
        <v>174.27310170527281</v>
      </c>
      <c r="D218" s="5">
        <v>237.68178410069666</v>
      </c>
      <c r="E218" s="5">
        <v>294.4607596950658</v>
      </c>
      <c r="F218" s="5">
        <v>345.31932097270447</v>
      </c>
      <c r="G218" s="5">
        <v>390.71310845537499</v>
      </c>
      <c r="H218" s="10">
        <f t="shared" si="39"/>
        <v>428.7047298949426</v>
      </c>
      <c r="I218" s="5">
        <v>466.69635133451015</v>
      </c>
      <c r="J218" s="10">
        <f t="shared" si="40"/>
        <v>504.14571809503775</v>
      </c>
      <c r="K218" s="5">
        <v>541.59508485556535</v>
      </c>
      <c r="L218" s="10">
        <f t="shared" si="41"/>
        <v>558.7538059629502</v>
      </c>
      <c r="M218" s="10">
        <f t="shared" si="38"/>
        <v>575.91252707033493</v>
      </c>
      <c r="N218" s="10">
        <f t="shared" si="38"/>
        <v>593.07124817771978</v>
      </c>
      <c r="O218" s="10">
        <f t="shared" si="38"/>
        <v>610.22996928510452</v>
      </c>
      <c r="P218" s="10">
        <f t="shared" si="38"/>
        <v>627.38869039248937</v>
      </c>
      <c r="Q218" s="10">
        <f t="shared" si="38"/>
        <v>644.54741149987422</v>
      </c>
      <c r="R218" s="10">
        <f t="shared" si="38"/>
        <v>661.70613260725895</v>
      </c>
      <c r="S218" s="10">
        <f t="shared" si="38"/>
        <v>678.8648537146438</v>
      </c>
      <c r="T218" s="10">
        <f t="shared" si="37"/>
        <v>696.02357482202865</v>
      </c>
      <c r="U218" s="5">
        <v>713.18229592941339</v>
      </c>
      <c r="V218" s="10">
        <f t="shared" si="42"/>
        <v>713.18229592941339</v>
      </c>
      <c r="W218" s="10">
        <f t="shared" si="45"/>
        <v>715.47281067908511</v>
      </c>
      <c r="X218" s="10">
        <f t="shared" si="45"/>
        <v>716.61806805392087</v>
      </c>
      <c r="Y218" s="10">
        <f t="shared" si="45"/>
        <v>717.76332542875673</v>
      </c>
      <c r="Z218" s="10">
        <f t="shared" si="45"/>
        <v>718.90858280359259</v>
      </c>
      <c r="AA218" s="10">
        <f t="shared" si="44"/>
        <v>720.05384017842846</v>
      </c>
      <c r="AB218" s="10">
        <f t="shared" si="44"/>
        <v>721.19909755326432</v>
      </c>
      <c r="AC218" s="10">
        <f t="shared" si="44"/>
        <v>722.34435492810007</v>
      </c>
      <c r="AD218" s="10">
        <f t="shared" si="44"/>
        <v>723.48961230293594</v>
      </c>
      <c r="AE218" s="10">
        <f t="shared" si="44"/>
        <v>724.6348696777718</v>
      </c>
      <c r="AF218" s="10">
        <f t="shared" si="44"/>
        <v>725.78012705260767</v>
      </c>
      <c r="AG218" s="10">
        <f t="shared" si="44"/>
        <v>726.92538442744353</v>
      </c>
      <c r="AH218" s="10">
        <f t="shared" si="43"/>
        <v>728.07064180227928</v>
      </c>
      <c r="AI218" s="10">
        <f t="shared" si="43"/>
        <v>729.21589917711515</v>
      </c>
      <c r="AJ218" s="10">
        <f t="shared" si="43"/>
        <v>730.36115655195101</v>
      </c>
      <c r="AK218" s="10">
        <f t="shared" si="43"/>
        <v>731.50641392678688</v>
      </c>
      <c r="AL218" s="10">
        <f t="shared" si="36"/>
        <v>732.65167130162274</v>
      </c>
      <c r="AM218" s="10">
        <f t="shared" si="36"/>
        <v>733.79692867645849</v>
      </c>
      <c r="AN218" s="10">
        <f t="shared" si="36"/>
        <v>734.94218605129436</v>
      </c>
      <c r="AO218" s="5">
        <v>736.08744342613022</v>
      </c>
    </row>
    <row r="219" spans="1:41">
      <c r="A219" s="6">
        <v>1080.0000000000009</v>
      </c>
      <c r="B219" s="5">
        <v>103.33110727056945</v>
      </c>
      <c r="C219" s="5">
        <v>175.18144398911457</v>
      </c>
      <c r="D219" s="5">
        <v>238.91144855153323</v>
      </c>
      <c r="E219" s="5">
        <v>295.94660250715481</v>
      </c>
      <c r="F219" s="5">
        <v>347.00005169999082</v>
      </c>
      <c r="G219" s="5">
        <v>392.531693688806</v>
      </c>
      <c r="H219" s="10">
        <f t="shared" si="39"/>
        <v>430.58947900860517</v>
      </c>
      <c r="I219" s="5">
        <v>468.64726432840428</v>
      </c>
      <c r="J219" s="10">
        <f t="shared" si="40"/>
        <v>506.68126322930908</v>
      </c>
      <c r="K219" s="5">
        <v>544.71526213021389</v>
      </c>
      <c r="L219" s="10">
        <f t="shared" si="41"/>
        <v>561.66865822718955</v>
      </c>
      <c r="M219" s="10">
        <f t="shared" si="38"/>
        <v>578.62205432416511</v>
      </c>
      <c r="N219" s="10">
        <f t="shared" si="38"/>
        <v>595.57545042114077</v>
      </c>
      <c r="O219" s="10">
        <f t="shared" si="38"/>
        <v>612.52884651811632</v>
      </c>
      <c r="P219" s="10">
        <f t="shared" si="38"/>
        <v>629.48224261509199</v>
      </c>
      <c r="Q219" s="10">
        <f t="shared" si="38"/>
        <v>646.43563871206766</v>
      </c>
      <c r="R219" s="10">
        <f t="shared" si="38"/>
        <v>663.38903480904321</v>
      </c>
      <c r="S219" s="10">
        <f t="shared" si="38"/>
        <v>680.34243090601888</v>
      </c>
      <c r="T219" s="10">
        <f t="shared" si="37"/>
        <v>697.29582700299443</v>
      </c>
      <c r="U219" s="5">
        <v>714.2492230999701</v>
      </c>
      <c r="V219" s="10">
        <f t="shared" si="42"/>
        <v>714.2492230999701</v>
      </c>
      <c r="W219" s="10">
        <f t="shared" si="45"/>
        <v>716.46943928440658</v>
      </c>
      <c r="X219" s="10">
        <f t="shared" si="45"/>
        <v>717.57954737662487</v>
      </c>
      <c r="Y219" s="10">
        <f t="shared" si="45"/>
        <v>718.68965546884317</v>
      </c>
      <c r="Z219" s="10">
        <f t="shared" si="45"/>
        <v>719.79976356106135</v>
      </c>
      <c r="AA219" s="10">
        <f t="shared" si="44"/>
        <v>720.90987165327965</v>
      </c>
      <c r="AB219" s="10">
        <f t="shared" si="44"/>
        <v>722.01997974549795</v>
      </c>
      <c r="AC219" s="10">
        <f t="shared" si="44"/>
        <v>723.13008783771613</v>
      </c>
      <c r="AD219" s="10">
        <f t="shared" si="44"/>
        <v>724.24019592993443</v>
      </c>
      <c r="AE219" s="10">
        <f t="shared" si="44"/>
        <v>725.35030402215261</v>
      </c>
      <c r="AF219" s="10">
        <f t="shared" si="44"/>
        <v>726.46041211437091</v>
      </c>
      <c r="AG219" s="10">
        <f t="shared" si="44"/>
        <v>727.57052020658921</v>
      </c>
      <c r="AH219" s="10">
        <f t="shared" si="43"/>
        <v>728.68062829880739</v>
      </c>
      <c r="AI219" s="10">
        <f t="shared" si="43"/>
        <v>729.79073639102569</v>
      </c>
      <c r="AJ219" s="10">
        <f t="shared" si="43"/>
        <v>730.90084448324399</v>
      </c>
      <c r="AK219" s="10">
        <f t="shared" si="43"/>
        <v>732.01095257546217</v>
      </c>
      <c r="AL219" s="10">
        <f t="shared" si="36"/>
        <v>733.12106066768047</v>
      </c>
      <c r="AM219" s="10">
        <f t="shared" si="36"/>
        <v>734.23116875989876</v>
      </c>
      <c r="AN219" s="10">
        <f t="shared" si="36"/>
        <v>735.34127685211695</v>
      </c>
      <c r="AO219" s="5">
        <v>736.45138494433525</v>
      </c>
    </row>
    <row r="220" spans="1:41">
      <c r="A220" s="6">
        <v>1085.0000000000007</v>
      </c>
      <c r="B220" s="5">
        <v>103.84318656696664</v>
      </c>
      <c r="C220" s="5">
        <v>176.09037891120008</v>
      </c>
      <c r="D220" s="5">
        <v>240.14136720956645</v>
      </c>
      <c r="E220" s="5">
        <v>297.43193792223275</v>
      </c>
      <c r="F220" s="5">
        <v>348.67909418942787</v>
      </c>
      <c r="G220" s="5">
        <v>394.34709334043117</v>
      </c>
      <c r="H220" s="10">
        <f t="shared" si="39"/>
        <v>432.46940253770629</v>
      </c>
      <c r="I220" s="5">
        <v>470.59171173498135</v>
      </c>
      <c r="J220" s="10">
        <f t="shared" si="40"/>
        <v>509.19792902291636</v>
      </c>
      <c r="K220" s="5">
        <v>547.80414631085137</v>
      </c>
      <c r="L220" s="10">
        <f t="shared" si="41"/>
        <v>564.55275436170984</v>
      </c>
      <c r="M220" s="10">
        <f t="shared" si="38"/>
        <v>581.30136241256844</v>
      </c>
      <c r="N220" s="10">
        <f t="shared" si="38"/>
        <v>598.04997046342692</v>
      </c>
      <c r="O220" s="10">
        <f t="shared" si="38"/>
        <v>614.7985785142854</v>
      </c>
      <c r="P220" s="10">
        <f t="shared" si="38"/>
        <v>631.54718656514387</v>
      </c>
      <c r="Q220" s="10">
        <f t="shared" si="38"/>
        <v>648.29579461600247</v>
      </c>
      <c r="R220" s="10">
        <f t="shared" si="38"/>
        <v>665.04440266686095</v>
      </c>
      <c r="S220" s="10">
        <f t="shared" si="38"/>
        <v>681.79301071771943</v>
      </c>
      <c r="T220" s="10">
        <f t="shared" si="37"/>
        <v>698.54161876857802</v>
      </c>
      <c r="U220" s="5">
        <v>715.2902268194365</v>
      </c>
      <c r="V220" s="10">
        <f t="shared" si="42"/>
        <v>715.2902268194365</v>
      </c>
      <c r="W220" s="10">
        <f t="shared" si="45"/>
        <v>717.44544307958165</v>
      </c>
      <c r="X220" s="10">
        <f t="shared" si="45"/>
        <v>718.52305120965423</v>
      </c>
      <c r="Y220" s="10">
        <f t="shared" si="45"/>
        <v>719.6006593397268</v>
      </c>
      <c r="Z220" s="10">
        <f t="shared" si="45"/>
        <v>720.67826746979938</v>
      </c>
      <c r="AA220" s="10">
        <f t="shared" si="44"/>
        <v>721.75587559987196</v>
      </c>
      <c r="AB220" s="10">
        <f t="shared" si="44"/>
        <v>722.83348372994453</v>
      </c>
      <c r="AC220" s="10">
        <f t="shared" si="44"/>
        <v>723.91109186001711</v>
      </c>
      <c r="AD220" s="10">
        <f t="shared" si="44"/>
        <v>724.98869999008969</v>
      </c>
      <c r="AE220" s="10">
        <f t="shared" si="44"/>
        <v>726.06630812016226</v>
      </c>
      <c r="AF220" s="10">
        <f t="shared" si="44"/>
        <v>727.14391625023484</v>
      </c>
      <c r="AG220" s="10">
        <f t="shared" si="44"/>
        <v>728.22152438030741</v>
      </c>
      <c r="AH220" s="10">
        <f t="shared" si="43"/>
        <v>729.29913251037999</v>
      </c>
      <c r="AI220" s="10">
        <f t="shared" si="43"/>
        <v>730.37674064045257</v>
      </c>
      <c r="AJ220" s="10">
        <f t="shared" si="43"/>
        <v>731.45434877052514</v>
      </c>
      <c r="AK220" s="10">
        <f t="shared" si="43"/>
        <v>732.53195690059772</v>
      </c>
      <c r="AL220" s="10">
        <f t="shared" si="36"/>
        <v>733.6095650306703</v>
      </c>
      <c r="AM220" s="10">
        <f t="shared" si="36"/>
        <v>734.68717316074287</v>
      </c>
      <c r="AN220" s="10">
        <f t="shared" si="36"/>
        <v>735.76478129081545</v>
      </c>
      <c r="AO220" s="5">
        <v>736.84238942088803</v>
      </c>
    </row>
    <row r="221" spans="1:41">
      <c r="A221" s="6">
        <v>1090.0000000000007</v>
      </c>
      <c r="B221" s="5">
        <v>104.3558229666677</v>
      </c>
      <c r="C221" s="5">
        <v>176.99989955080062</v>
      </c>
      <c r="D221" s="5">
        <v>241.37152818762593</v>
      </c>
      <c r="E221" s="5">
        <v>298.91674660270331</v>
      </c>
      <c r="F221" s="5">
        <v>350.35642120232973</v>
      </c>
      <c r="G221" s="5">
        <v>396.1592753141428</v>
      </c>
      <c r="H221" s="10">
        <f t="shared" si="39"/>
        <v>434.3444728162284</v>
      </c>
      <c r="I221" s="5">
        <v>472.52967031831395</v>
      </c>
      <c r="J221" s="10">
        <f t="shared" si="40"/>
        <v>511.69581071102931</v>
      </c>
      <c r="K221" s="5">
        <v>550.86195110374467</v>
      </c>
      <c r="L221" s="10">
        <f t="shared" si="41"/>
        <v>567.40629542162787</v>
      </c>
      <c r="M221" s="10">
        <f t="shared" si="38"/>
        <v>583.95063973951096</v>
      </c>
      <c r="N221" s="10">
        <f t="shared" si="38"/>
        <v>600.49498405739416</v>
      </c>
      <c r="O221" s="10">
        <f t="shared" si="38"/>
        <v>617.03932837527725</v>
      </c>
      <c r="P221" s="10">
        <f t="shared" si="38"/>
        <v>633.58367269316045</v>
      </c>
      <c r="Q221" s="10">
        <f t="shared" si="38"/>
        <v>650.12801701104365</v>
      </c>
      <c r="R221" s="10">
        <f t="shared" si="38"/>
        <v>666.67236132892674</v>
      </c>
      <c r="S221" s="10">
        <f t="shared" si="38"/>
        <v>683.21670564680994</v>
      </c>
      <c r="T221" s="10">
        <f t="shared" si="37"/>
        <v>699.76104996469303</v>
      </c>
      <c r="U221" s="5">
        <v>716.30539428257623</v>
      </c>
      <c r="V221" s="10">
        <f t="shared" si="42"/>
        <v>716.30539428257623</v>
      </c>
      <c r="W221" s="10">
        <f t="shared" si="45"/>
        <v>718.40103788712167</v>
      </c>
      <c r="X221" s="10">
        <f t="shared" si="45"/>
        <v>719.44885968939434</v>
      </c>
      <c r="Y221" s="10">
        <f t="shared" si="45"/>
        <v>720.496681491667</v>
      </c>
      <c r="Z221" s="10">
        <f t="shared" si="45"/>
        <v>721.54450329393967</v>
      </c>
      <c r="AA221" s="10">
        <f t="shared" si="44"/>
        <v>722.59232509621245</v>
      </c>
      <c r="AB221" s="10">
        <f t="shared" si="44"/>
        <v>723.64014689848511</v>
      </c>
      <c r="AC221" s="10">
        <f t="shared" si="44"/>
        <v>724.68796870075778</v>
      </c>
      <c r="AD221" s="10">
        <f t="shared" si="44"/>
        <v>725.73579050303056</v>
      </c>
      <c r="AE221" s="10">
        <f t="shared" si="44"/>
        <v>726.78361230530322</v>
      </c>
      <c r="AF221" s="10">
        <f t="shared" si="44"/>
        <v>727.83143410757589</v>
      </c>
      <c r="AG221" s="10">
        <f t="shared" si="44"/>
        <v>728.87925590984867</v>
      </c>
      <c r="AH221" s="10">
        <f t="shared" si="43"/>
        <v>729.92707771212133</v>
      </c>
      <c r="AI221" s="10">
        <f t="shared" si="43"/>
        <v>730.974899514394</v>
      </c>
      <c r="AJ221" s="10">
        <f t="shared" si="43"/>
        <v>732.02272131666678</v>
      </c>
      <c r="AK221" s="10">
        <f t="shared" si="43"/>
        <v>733.07054311893944</v>
      </c>
      <c r="AL221" s="10">
        <f t="shared" si="36"/>
        <v>734.11836492121211</v>
      </c>
      <c r="AM221" s="10">
        <f t="shared" si="36"/>
        <v>735.16618672348477</v>
      </c>
      <c r="AN221" s="10">
        <f t="shared" si="36"/>
        <v>736.21400852575755</v>
      </c>
      <c r="AO221" s="5">
        <v>737.26183032803021</v>
      </c>
    </row>
    <row r="222" spans="1:41">
      <c r="A222" s="6">
        <v>1095.0000000000007</v>
      </c>
      <c r="B222" s="5">
        <v>104.86901276568435</v>
      </c>
      <c r="C222" s="5">
        <v>177.90999903618308</v>
      </c>
      <c r="D222" s="5">
        <v>242.6019196392738</v>
      </c>
      <c r="E222" s="5">
        <v>300.40100925744343</v>
      </c>
      <c r="F222" s="5">
        <v>352.03200562935427</v>
      </c>
      <c r="G222" s="5">
        <v>397.96820783537061</v>
      </c>
      <c r="H222" s="10">
        <f t="shared" si="39"/>
        <v>436.21466276122828</v>
      </c>
      <c r="I222" s="5">
        <v>474.46111768708596</v>
      </c>
      <c r="J222" s="10">
        <f t="shared" si="40"/>
        <v>514.17500657577204</v>
      </c>
      <c r="K222" s="5">
        <v>553.88889546445819</v>
      </c>
      <c r="L222" s="10">
        <f t="shared" si="41"/>
        <v>570.22948575114742</v>
      </c>
      <c r="M222" s="10">
        <f t="shared" si="38"/>
        <v>586.57007603783677</v>
      </c>
      <c r="N222" s="10">
        <f t="shared" si="38"/>
        <v>602.91066632452601</v>
      </c>
      <c r="O222" s="10">
        <f t="shared" si="38"/>
        <v>619.25125661121535</v>
      </c>
      <c r="P222" s="10">
        <f t="shared" si="38"/>
        <v>635.59184689790459</v>
      </c>
      <c r="Q222" s="10">
        <f t="shared" si="38"/>
        <v>651.93243718459382</v>
      </c>
      <c r="R222" s="10">
        <f t="shared" si="38"/>
        <v>668.27302747128317</v>
      </c>
      <c r="S222" s="10">
        <f t="shared" si="38"/>
        <v>684.61361775797241</v>
      </c>
      <c r="T222" s="10">
        <f t="shared" si="37"/>
        <v>700.95420804466175</v>
      </c>
      <c r="U222" s="5">
        <v>717.29479833135099</v>
      </c>
      <c r="V222" s="10">
        <f t="shared" si="42"/>
        <v>717.29479833135099</v>
      </c>
      <c r="W222" s="10">
        <f t="shared" si="45"/>
        <v>719.33642133241347</v>
      </c>
      <c r="X222" s="10">
        <f t="shared" si="45"/>
        <v>720.35723283294465</v>
      </c>
      <c r="Y222" s="10">
        <f t="shared" si="45"/>
        <v>721.37804433347594</v>
      </c>
      <c r="Z222" s="10">
        <f t="shared" si="45"/>
        <v>722.39885583400724</v>
      </c>
      <c r="AA222" s="10">
        <f t="shared" si="44"/>
        <v>723.41966733453842</v>
      </c>
      <c r="AB222" s="10">
        <f t="shared" si="44"/>
        <v>724.4404788350696</v>
      </c>
      <c r="AC222" s="10">
        <f t="shared" si="44"/>
        <v>725.46129033560089</v>
      </c>
      <c r="AD222" s="10">
        <f t="shared" si="44"/>
        <v>726.48210183613219</v>
      </c>
      <c r="AE222" s="10">
        <f t="shared" si="44"/>
        <v>727.50291333666337</v>
      </c>
      <c r="AF222" s="10">
        <f t="shared" si="44"/>
        <v>728.52372483719466</v>
      </c>
      <c r="AG222" s="10">
        <f t="shared" si="44"/>
        <v>729.54453633772584</v>
      </c>
      <c r="AH222" s="10">
        <f t="shared" si="43"/>
        <v>730.56534783825714</v>
      </c>
      <c r="AI222" s="10">
        <f t="shared" si="43"/>
        <v>731.58615933878832</v>
      </c>
      <c r="AJ222" s="10">
        <f t="shared" si="43"/>
        <v>732.6069708393195</v>
      </c>
      <c r="AK222" s="10">
        <f t="shared" si="43"/>
        <v>733.6277823398508</v>
      </c>
      <c r="AL222" s="10">
        <f t="shared" si="36"/>
        <v>734.64859384038209</v>
      </c>
      <c r="AM222" s="10">
        <f t="shared" si="36"/>
        <v>735.66940534091327</v>
      </c>
      <c r="AN222" s="10">
        <f t="shared" si="36"/>
        <v>736.69021684144445</v>
      </c>
      <c r="AO222" s="5">
        <v>737.71102834197575</v>
      </c>
    </row>
    <row r="223" spans="1:41">
      <c r="A223" s="6">
        <v>1100.0000000000005</v>
      </c>
      <c r="B223" s="5">
        <v>105.38275229183118</v>
      </c>
      <c r="C223" s="5">
        <v>178.82067054371149</v>
      </c>
      <c r="D223" s="5">
        <v>243.83252975777646</v>
      </c>
      <c r="E223" s="5">
        <v>301.88470664170785</v>
      </c>
      <c r="F223" s="5">
        <v>353.70582049244791</v>
      </c>
      <c r="G223" s="5">
        <v>399.77385945455705</v>
      </c>
      <c r="H223" s="10">
        <f t="shared" si="39"/>
        <v>438.07994587300925</v>
      </c>
      <c r="I223" s="5">
        <v>476.38603229146139</v>
      </c>
      <c r="J223" s="10">
        <f t="shared" si="40"/>
        <v>516.63561779191639</v>
      </c>
      <c r="K223" s="5">
        <v>556.88520329237133</v>
      </c>
      <c r="L223" s="10">
        <f t="shared" si="41"/>
        <v>573.02253279460206</v>
      </c>
      <c r="M223" s="10">
        <f t="shared" si="38"/>
        <v>589.15986229683278</v>
      </c>
      <c r="N223" s="10">
        <f t="shared" si="38"/>
        <v>605.2971917990634</v>
      </c>
      <c r="O223" s="10">
        <f t="shared" si="38"/>
        <v>621.43452130129413</v>
      </c>
      <c r="P223" s="10">
        <f t="shared" si="38"/>
        <v>637.57185080352485</v>
      </c>
      <c r="Q223" s="10">
        <f t="shared" si="38"/>
        <v>653.70918030575558</v>
      </c>
      <c r="R223" s="10">
        <f t="shared" si="38"/>
        <v>669.84650980798619</v>
      </c>
      <c r="S223" s="10">
        <f t="shared" si="38"/>
        <v>685.98383931021704</v>
      </c>
      <c r="T223" s="10">
        <f t="shared" si="37"/>
        <v>702.12116881244765</v>
      </c>
      <c r="U223" s="5">
        <v>718.25849831467838</v>
      </c>
      <c r="V223" s="10">
        <f t="shared" si="42"/>
        <v>718.25849831467838</v>
      </c>
      <c r="W223" s="10">
        <f t="shared" si="45"/>
        <v>720.25177130891598</v>
      </c>
      <c r="X223" s="10">
        <f t="shared" si="45"/>
        <v>721.24840780603483</v>
      </c>
      <c r="Y223" s="10">
        <f t="shared" si="45"/>
        <v>722.24504430315369</v>
      </c>
      <c r="Z223" s="10">
        <f t="shared" si="45"/>
        <v>723.24168080027255</v>
      </c>
      <c r="AA223" s="10">
        <f t="shared" si="44"/>
        <v>724.2383172973914</v>
      </c>
      <c r="AB223" s="10">
        <f t="shared" si="44"/>
        <v>725.23495379451015</v>
      </c>
      <c r="AC223" s="10">
        <f t="shared" si="44"/>
        <v>726.231590291629</v>
      </c>
      <c r="AD223" s="10">
        <f t="shared" si="44"/>
        <v>727.22822678874786</v>
      </c>
      <c r="AE223" s="10">
        <f t="shared" si="44"/>
        <v>728.2248632858666</v>
      </c>
      <c r="AF223" s="10">
        <f t="shared" si="44"/>
        <v>729.22149978298546</v>
      </c>
      <c r="AG223" s="10">
        <f t="shared" si="44"/>
        <v>730.21813628010432</v>
      </c>
      <c r="AH223" s="10">
        <f t="shared" si="43"/>
        <v>731.21477277722317</v>
      </c>
      <c r="AI223" s="10">
        <f t="shared" si="43"/>
        <v>732.21140927434203</v>
      </c>
      <c r="AJ223" s="10">
        <f t="shared" si="43"/>
        <v>733.20804577146077</v>
      </c>
      <c r="AK223" s="10">
        <f t="shared" si="43"/>
        <v>734.20468226857963</v>
      </c>
      <c r="AL223" s="10">
        <f t="shared" si="36"/>
        <v>735.20131876569849</v>
      </c>
      <c r="AM223" s="10">
        <f t="shared" si="36"/>
        <v>736.19795526281723</v>
      </c>
      <c r="AN223" s="10">
        <f t="shared" si="36"/>
        <v>737.19459175993609</v>
      </c>
      <c r="AO223" s="5">
        <v>738.19122825705495</v>
      </c>
    </row>
    <row r="224" spans="1:41">
      <c r="A224" s="6">
        <v>1105.0000000000005</v>
      </c>
      <c r="B224" s="5">
        <v>105.89703790433336</v>
      </c>
      <c r="C224" s="5">
        <v>179.73190729696378</v>
      </c>
      <c r="D224" s="5">
        <v>245.06334677510506</v>
      </c>
      <c r="E224" s="5">
        <v>303.36781955707801</v>
      </c>
      <c r="F224" s="5">
        <v>355.37783894682082</v>
      </c>
      <c r="G224" s="5">
        <v>401.57619905057879</v>
      </c>
      <c r="H224" s="10">
        <f t="shared" si="39"/>
        <v>439.94029623512381</v>
      </c>
      <c r="I224" s="5">
        <v>478.30439341966877</v>
      </c>
      <c r="J224" s="10">
        <f t="shared" si="40"/>
        <v>519.07774827461105</v>
      </c>
      <c r="K224" s="5">
        <v>559.85110312955339</v>
      </c>
      <c r="L224" s="10">
        <f t="shared" si="41"/>
        <v>575.78564692947771</v>
      </c>
      <c r="M224" s="10">
        <f t="shared" si="38"/>
        <v>591.72019072940202</v>
      </c>
      <c r="N224" s="10">
        <f t="shared" ref="M224:T258" si="46">(N$2-$K$2)/($U$2-$K$2)*($U224-$K224)+$K224</f>
        <v>607.65473452932645</v>
      </c>
      <c r="O224" s="10">
        <f t="shared" si="46"/>
        <v>623.58927832925076</v>
      </c>
      <c r="P224" s="10">
        <f t="shared" si="46"/>
        <v>639.52382212917507</v>
      </c>
      <c r="Q224" s="10">
        <f t="shared" si="46"/>
        <v>655.45836592909939</v>
      </c>
      <c r="R224" s="10">
        <f t="shared" si="46"/>
        <v>671.3929097290237</v>
      </c>
      <c r="S224" s="10">
        <f t="shared" si="46"/>
        <v>687.32745352894813</v>
      </c>
      <c r="T224" s="10">
        <f t="shared" si="37"/>
        <v>703.26199732887244</v>
      </c>
      <c r="U224" s="5">
        <v>719.19654112879675</v>
      </c>
      <c r="V224" s="10">
        <f t="shared" si="42"/>
        <v>719.19654112879675</v>
      </c>
      <c r="W224" s="10">
        <f t="shared" si="45"/>
        <v>721.14724447906656</v>
      </c>
      <c r="X224" s="10">
        <f t="shared" si="45"/>
        <v>722.12259615420146</v>
      </c>
      <c r="Y224" s="10">
        <f t="shared" si="45"/>
        <v>723.09794782933636</v>
      </c>
      <c r="Z224" s="10">
        <f t="shared" si="45"/>
        <v>724.07329950447127</v>
      </c>
      <c r="AA224" s="10">
        <f t="shared" si="44"/>
        <v>725.04865117960617</v>
      </c>
      <c r="AB224" s="10">
        <f t="shared" si="44"/>
        <v>726.02400285474107</v>
      </c>
      <c r="AC224" s="10">
        <f t="shared" si="44"/>
        <v>726.99935452987597</v>
      </c>
      <c r="AD224" s="10">
        <f t="shared" si="44"/>
        <v>727.97470620501088</v>
      </c>
      <c r="AE224" s="10">
        <f t="shared" si="44"/>
        <v>728.95005788014578</v>
      </c>
      <c r="AF224" s="10">
        <f t="shared" si="44"/>
        <v>729.92540955528057</v>
      </c>
      <c r="AG224" s="10">
        <f t="shared" si="44"/>
        <v>730.90076123041547</v>
      </c>
      <c r="AH224" s="10">
        <f t="shared" si="43"/>
        <v>731.87611290555037</v>
      </c>
      <c r="AI224" s="10">
        <f t="shared" si="43"/>
        <v>732.85146458068527</v>
      </c>
      <c r="AJ224" s="10">
        <f t="shared" si="43"/>
        <v>733.82681625582018</v>
      </c>
      <c r="AK224" s="10">
        <f t="shared" si="43"/>
        <v>734.80216793095508</v>
      </c>
      <c r="AL224" s="10">
        <f t="shared" si="36"/>
        <v>735.77751960608998</v>
      </c>
      <c r="AM224" s="10">
        <f t="shared" si="36"/>
        <v>736.75287128122488</v>
      </c>
      <c r="AN224" s="10">
        <f t="shared" si="36"/>
        <v>737.72822295635979</v>
      </c>
      <c r="AO224" s="5">
        <v>738.70357463149469</v>
      </c>
    </row>
    <row r="225" spans="1:41">
      <c r="A225" s="6">
        <v>1110.0000000000005</v>
      </c>
      <c r="B225" s="5">
        <v>106.41186599343992</v>
      </c>
      <c r="C225" s="5">
        <v>180.64370256586361</v>
      </c>
      <c r="D225" s="5">
        <v>246.2943589609649</v>
      </c>
      <c r="E225" s="5">
        <v>304.85032885145466</v>
      </c>
      <c r="F225" s="5">
        <v>357.04803428295048</v>
      </c>
      <c r="G225" s="5">
        <v>403.37519583411125</v>
      </c>
      <c r="H225" s="10">
        <f t="shared" si="39"/>
        <v>441.79568851420879</v>
      </c>
      <c r="I225" s="5">
        <v>480.21618119430633</v>
      </c>
      <c r="J225" s="10">
        <f t="shared" si="40"/>
        <v>521.50150452940386</v>
      </c>
      <c r="K225" s="5">
        <v>562.78682786450133</v>
      </c>
      <c r="L225" s="10">
        <f t="shared" si="41"/>
        <v>578.51904132355764</v>
      </c>
      <c r="M225" s="10">
        <f t="shared" si="46"/>
        <v>594.25125478261396</v>
      </c>
      <c r="N225" s="10">
        <f t="shared" si="46"/>
        <v>609.98346824167015</v>
      </c>
      <c r="O225" s="10">
        <f t="shared" si="46"/>
        <v>625.71568170072646</v>
      </c>
      <c r="P225" s="10">
        <f t="shared" si="46"/>
        <v>641.44789515978277</v>
      </c>
      <c r="Q225" s="10">
        <f t="shared" si="46"/>
        <v>657.18010861883909</v>
      </c>
      <c r="R225" s="10">
        <f t="shared" si="46"/>
        <v>672.9123220778954</v>
      </c>
      <c r="S225" s="10">
        <f t="shared" si="46"/>
        <v>688.64453553695171</v>
      </c>
      <c r="T225" s="10">
        <f t="shared" si="37"/>
        <v>704.3767489960079</v>
      </c>
      <c r="U225" s="5">
        <v>720.10896245506422</v>
      </c>
      <c r="V225" s="10">
        <f t="shared" si="42"/>
        <v>720.10896245506422</v>
      </c>
      <c r="W225" s="10">
        <f t="shared" si="45"/>
        <v>722.02297488602608</v>
      </c>
      <c r="X225" s="10">
        <f t="shared" si="45"/>
        <v>722.97998110150695</v>
      </c>
      <c r="Y225" s="10">
        <f t="shared" si="45"/>
        <v>723.93698731698794</v>
      </c>
      <c r="Z225" s="10">
        <f t="shared" si="45"/>
        <v>724.89399353246881</v>
      </c>
      <c r="AA225" s="10">
        <f t="shared" si="44"/>
        <v>725.85099974794969</v>
      </c>
      <c r="AB225" s="10">
        <f t="shared" si="44"/>
        <v>726.80800596343067</v>
      </c>
      <c r="AC225" s="10">
        <f t="shared" si="44"/>
        <v>727.76501217891155</v>
      </c>
      <c r="AD225" s="10">
        <f t="shared" si="44"/>
        <v>728.72201839439253</v>
      </c>
      <c r="AE225" s="10">
        <f t="shared" si="44"/>
        <v>729.67902460987341</v>
      </c>
      <c r="AF225" s="10">
        <f t="shared" si="44"/>
        <v>730.63603082535428</v>
      </c>
      <c r="AG225" s="10">
        <f t="shared" si="44"/>
        <v>731.59303704083527</v>
      </c>
      <c r="AH225" s="10">
        <f t="shared" si="43"/>
        <v>732.55004325631614</v>
      </c>
      <c r="AI225" s="10">
        <f t="shared" si="43"/>
        <v>733.50704947179713</v>
      </c>
      <c r="AJ225" s="10">
        <f t="shared" si="43"/>
        <v>734.46405568727801</v>
      </c>
      <c r="AK225" s="10">
        <f t="shared" si="43"/>
        <v>735.42106190275888</v>
      </c>
      <c r="AL225" s="10">
        <f t="shared" si="36"/>
        <v>736.37806811823987</v>
      </c>
      <c r="AM225" s="10">
        <f t="shared" si="36"/>
        <v>737.33507433372074</v>
      </c>
      <c r="AN225" s="10">
        <f t="shared" si="36"/>
        <v>738.29208054920173</v>
      </c>
      <c r="AO225" s="5">
        <v>739.2490867646826</v>
      </c>
    </row>
    <row r="226" spans="1:41">
      <c r="A226" s="6">
        <v>1115.0000000000005</v>
      </c>
      <c r="B226" s="5">
        <v>106.92723298004285</v>
      </c>
      <c r="C226" s="5">
        <v>181.55604966582652</v>
      </c>
      <c r="D226" s="5">
        <v>247.52555462185285</v>
      </c>
      <c r="E226" s="5">
        <v>306.33221541909325</v>
      </c>
      <c r="F226" s="5">
        <v>358.71637992861139</v>
      </c>
      <c r="G226" s="5">
        <v>405.17081935093302</v>
      </c>
      <c r="H226" s="10">
        <f t="shared" si="39"/>
        <v>443.64609795965282</v>
      </c>
      <c r="I226" s="5">
        <v>482.12137656837263</v>
      </c>
      <c r="J226" s="10">
        <f t="shared" si="40"/>
        <v>523.90699550478462</v>
      </c>
      <c r="K226" s="5">
        <v>565.69261444119672</v>
      </c>
      <c r="L226" s="10">
        <f t="shared" si="41"/>
        <v>581.22293181824296</v>
      </c>
      <c r="M226" s="10">
        <f t="shared" si="46"/>
        <v>596.75324919528907</v>
      </c>
      <c r="N226" s="10">
        <f t="shared" si="46"/>
        <v>612.2835665723353</v>
      </c>
      <c r="O226" s="10">
        <f t="shared" si="46"/>
        <v>627.81388394938153</v>
      </c>
      <c r="P226" s="10">
        <f t="shared" si="46"/>
        <v>643.34420132642776</v>
      </c>
      <c r="Q226" s="10">
        <f t="shared" si="46"/>
        <v>658.87451870347388</v>
      </c>
      <c r="R226" s="10">
        <f t="shared" si="46"/>
        <v>674.40483608052011</v>
      </c>
      <c r="S226" s="10">
        <f t="shared" si="46"/>
        <v>689.93515345756634</v>
      </c>
      <c r="T226" s="10">
        <f t="shared" si="37"/>
        <v>705.46547083461246</v>
      </c>
      <c r="U226" s="5">
        <v>720.99578821165869</v>
      </c>
      <c r="V226" s="10">
        <f t="shared" si="42"/>
        <v>720.99578821165869</v>
      </c>
      <c r="W226" s="10">
        <f t="shared" si="45"/>
        <v>722.87907276281032</v>
      </c>
      <c r="X226" s="10">
        <f t="shared" si="45"/>
        <v>723.82071503838608</v>
      </c>
      <c r="Y226" s="10">
        <f t="shared" si="45"/>
        <v>724.76235731396184</v>
      </c>
      <c r="Z226" s="10">
        <f t="shared" si="45"/>
        <v>725.70399958953772</v>
      </c>
      <c r="AA226" s="10">
        <f t="shared" si="44"/>
        <v>726.64564186511348</v>
      </c>
      <c r="AB226" s="10">
        <f t="shared" si="44"/>
        <v>727.58728414068923</v>
      </c>
      <c r="AC226" s="10">
        <f t="shared" si="44"/>
        <v>728.52892641626499</v>
      </c>
      <c r="AD226" s="10">
        <f t="shared" si="44"/>
        <v>729.47056869184087</v>
      </c>
      <c r="AE226" s="10">
        <f t="shared" si="44"/>
        <v>730.41221096741663</v>
      </c>
      <c r="AF226" s="10">
        <f t="shared" si="44"/>
        <v>731.35385324299239</v>
      </c>
      <c r="AG226" s="10">
        <f t="shared" si="44"/>
        <v>732.29549551856826</v>
      </c>
      <c r="AH226" s="10">
        <f t="shared" si="43"/>
        <v>733.23713779414402</v>
      </c>
      <c r="AI226" s="10">
        <f t="shared" si="43"/>
        <v>734.17878006971978</v>
      </c>
      <c r="AJ226" s="10">
        <f t="shared" si="43"/>
        <v>735.12042234529554</v>
      </c>
      <c r="AK226" s="10">
        <f t="shared" si="43"/>
        <v>736.06206462087141</v>
      </c>
      <c r="AL226" s="10">
        <f t="shared" si="36"/>
        <v>737.00370689644717</v>
      </c>
      <c r="AM226" s="10">
        <f t="shared" si="36"/>
        <v>737.94534917202293</v>
      </c>
      <c r="AN226" s="10">
        <f t="shared" si="36"/>
        <v>738.8869914475988</v>
      </c>
      <c r="AO226" s="5">
        <v>739.82863372317456</v>
      </c>
    </row>
    <row r="227" spans="1:41">
      <c r="A227" s="6">
        <v>1120.0000000000002</v>
      </c>
      <c r="B227" s="5">
        <v>107.44313531530165</v>
      </c>
      <c r="C227" s="5">
        <v>182.46894195692073</v>
      </c>
      <c r="D227" s="5">
        <v>248.75692210014253</v>
      </c>
      <c r="E227" s="5">
        <v>307.81346020068082</v>
      </c>
      <c r="F227" s="5">
        <v>360.3828494509284</v>
      </c>
      <c r="G227" s="5">
        <v>406.96303948516726</v>
      </c>
      <c r="H227" s="10">
        <f t="shared" si="39"/>
        <v>445.49150040309803</v>
      </c>
      <c r="I227" s="5">
        <v>484.0199613210288</v>
      </c>
      <c r="J227" s="10">
        <f t="shared" si="40"/>
        <v>526.29433244745871</v>
      </c>
      <c r="K227" s="5">
        <v>568.56870357388868</v>
      </c>
      <c r="L227" s="10">
        <f t="shared" si="41"/>
        <v>583.89753683996798</v>
      </c>
      <c r="M227" s="10">
        <f t="shared" si="46"/>
        <v>599.22637010604717</v>
      </c>
      <c r="N227" s="10">
        <f t="shared" si="46"/>
        <v>614.55520337212647</v>
      </c>
      <c r="O227" s="10">
        <f t="shared" si="46"/>
        <v>629.88403663820566</v>
      </c>
      <c r="P227" s="10">
        <f t="shared" si="46"/>
        <v>645.21286990428496</v>
      </c>
      <c r="Q227" s="10">
        <f t="shared" si="46"/>
        <v>660.54170317036426</v>
      </c>
      <c r="R227" s="10">
        <f t="shared" si="46"/>
        <v>675.87053643644344</v>
      </c>
      <c r="S227" s="10">
        <f t="shared" si="46"/>
        <v>691.19936970252274</v>
      </c>
      <c r="T227" s="10">
        <f t="shared" si="37"/>
        <v>706.52820296860205</v>
      </c>
      <c r="U227" s="5">
        <v>721.85703623468123</v>
      </c>
      <c r="V227" s="10">
        <f t="shared" si="42"/>
        <v>721.85703623468123</v>
      </c>
      <c r="W227" s="10">
        <f t="shared" si="45"/>
        <v>723.7156236337662</v>
      </c>
      <c r="X227" s="10">
        <f t="shared" si="45"/>
        <v>724.64491733330874</v>
      </c>
      <c r="Y227" s="10">
        <f t="shared" si="45"/>
        <v>725.57421103285117</v>
      </c>
      <c r="Z227" s="10">
        <f t="shared" si="45"/>
        <v>726.50350473239359</v>
      </c>
      <c r="AA227" s="10">
        <f t="shared" si="44"/>
        <v>727.43279843193613</v>
      </c>
      <c r="AB227" s="10">
        <f t="shared" si="44"/>
        <v>728.36209213147868</v>
      </c>
      <c r="AC227" s="10">
        <f t="shared" si="44"/>
        <v>729.2913858310211</v>
      </c>
      <c r="AD227" s="10">
        <f t="shared" si="44"/>
        <v>730.22067953056353</v>
      </c>
      <c r="AE227" s="10">
        <f t="shared" si="44"/>
        <v>731.14997323010607</v>
      </c>
      <c r="AF227" s="10">
        <f t="shared" si="44"/>
        <v>732.07926692964861</v>
      </c>
      <c r="AG227" s="10">
        <f t="shared" si="44"/>
        <v>733.00856062919104</v>
      </c>
      <c r="AH227" s="10">
        <f t="shared" si="43"/>
        <v>733.93785432873347</v>
      </c>
      <c r="AI227" s="10">
        <f t="shared" si="43"/>
        <v>734.86714802827601</v>
      </c>
      <c r="AJ227" s="10">
        <f t="shared" si="43"/>
        <v>735.79644172781855</v>
      </c>
      <c r="AK227" s="10">
        <f t="shared" si="43"/>
        <v>736.72573542736097</v>
      </c>
      <c r="AL227" s="10">
        <f t="shared" si="36"/>
        <v>737.6550291269034</v>
      </c>
      <c r="AM227" s="10">
        <f t="shared" si="36"/>
        <v>738.58432282644594</v>
      </c>
      <c r="AN227" s="10">
        <f t="shared" si="36"/>
        <v>739.51361652598848</v>
      </c>
      <c r="AO227" s="5">
        <v>740.44291022553091</v>
      </c>
    </row>
    <row r="228" spans="1:41">
      <c r="A228" s="6">
        <v>1125.0000000000002</v>
      </c>
      <c r="B228" s="5">
        <v>107.95956948027337</v>
      </c>
      <c r="C228" s="5">
        <v>183.38237284304191</v>
      </c>
      <c r="D228" s="5">
        <v>249.98844977319675</v>
      </c>
      <c r="E228" s="5">
        <v>309.29404418345382</v>
      </c>
      <c r="F228" s="5">
        <v>362.04741655845208</v>
      </c>
      <c r="G228" s="5">
        <v>408.75182646245696</v>
      </c>
      <c r="H228" s="10">
        <f t="shared" si="39"/>
        <v>447.33187225777738</v>
      </c>
      <c r="I228" s="5">
        <v>485.91191805309774</v>
      </c>
      <c r="J228" s="10">
        <f t="shared" si="40"/>
        <v>528.66362876053108</v>
      </c>
      <c r="K228" s="5">
        <v>571.41533946796449</v>
      </c>
      <c r="L228" s="10">
        <f t="shared" si="41"/>
        <v>586.54307734141423</v>
      </c>
      <c r="M228" s="10">
        <f t="shared" si="46"/>
        <v>601.67081521486398</v>
      </c>
      <c r="N228" s="10">
        <f t="shared" si="46"/>
        <v>616.79855308831372</v>
      </c>
      <c r="O228" s="10">
        <f t="shared" si="46"/>
        <v>631.92629096176347</v>
      </c>
      <c r="P228" s="10">
        <f t="shared" si="46"/>
        <v>647.0540288352131</v>
      </c>
      <c r="Q228" s="10">
        <f t="shared" si="46"/>
        <v>662.18176670866285</v>
      </c>
      <c r="R228" s="10">
        <f t="shared" si="46"/>
        <v>677.3095045821126</v>
      </c>
      <c r="S228" s="10">
        <f t="shared" si="46"/>
        <v>692.43724245556234</v>
      </c>
      <c r="T228" s="10">
        <f t="shared" si="37"/>
        <v>707.56498032901209</v>
      </c>
      <c r="U228" s="5">
        <v>722.69271820246183</v>
      </c>
      <c r="V228" s="10">
        <f t="shared" si="42"/>
        <v>722.69271820246183</v>
      </c>
      <c r="W228" s="10">
        <f t="shared" si="45"/>
        <v>724.53268780754286</v>
      </c>
      <c r="X228" s="10">
        <f t="shared" si="45"/>
        <v>725.45267261008337</v>
      </c>
      <c r="Y228" s="10">
        <f t="shared" si="45"/>
        <v>726.37265741262377</v>
      </c>
      <c r="Z228" s="10">
        <f t="shared" si="45"/>
        <v>727.29264221516428</v>
      </c>
      <c r="AA228" s="10">
        <f t="shared" si="44"/>
        <v>728.21262701770479</v>
      </c>
      <c r="AB228" s="10">
        <f t="shared" si="44"/>
        <v>729.1326118202453</v>
      </c>
      <c r="AC228" s="10">
        <f t="shared" si="44"/>
        <v>730.05259662278581</v>
      </c>
      <c r="AD228" s="10">
        <f t="shared" si="44"/>
        <v>730.97258142532633</v>
      </c>
      <c r="AE228" s="10">
        <f t="shared" si="44"/>
        <v>731.89256622786684</v>
      </c>
      <c r="AF228" s="10">
        <f t="shared" si="44"/>
        <v>732.81255103040723</v>
      </c>
      <c r="AG228" s="10">
        <f t="shared" si="44"/>
        <v>733.73253583294775</v>
      </c>
      <c r="AH228" s="10">
        <f t="shared" si="43"/>
        <v>734.65252063548826</v>
      </c>
      <c r="AI228" s="10">
        <f t="shared" si="43"/>
        <v>735.57250543802877</v>
      </c>
      <c r="AJ228" s="10">
        <f t="shared" si="43"/>
        <v>736.49249024056928</v>
      </c>
      <c r="AK228" s="10">
        <f t="shared" si="43"/>
        <v>737.41247504310979</v>
      </c>
      <c r="AL228" s="10">
        <f t="shared" si="36"/>
        <v>738.33245984565019</v>
      </c>
      <c r="AM228" s="10">
        <f t="shared" si="36"/>
        <v>739.2524446481907</v>
      </c>
      <c r="AN228" s="10">
        <f t="shared" si="36"/>
        <v>740.17242945073122</v>
      </c>
      <c r="AO228" s="5">
        <v>741.09241425327173</v>
      </c>
    </row>
    <row r="229" spans="1:41">
      <c r="A229" s="6">
        <v>1130.0000000000002</v>
      </c>
      <c r="B229" s="5">
        <v>108.47653198554805</v>
      </c>
      <c r="C229" s="5">
        <v>184.29633577110178</v>
      </c>
      <c r="D229" s="5">
        <v>251.22012605250688</v>
      </c>
      <c r="E229" s="5">
        <v>310.77394840135565</v>
      </c>
      <c r="F229" s="5">
        <v>363.71005510325324</v>
      </c>
      <c r="G229" s="5">
        <v>410.5371508530713</v>
      </c>
      <c r="H229" s="10">
        <f t="shared" si="39"/>
        <v>449.16719051768871</v>
      </c>
      <c r="I229" s="5">
        <v>487.79723018230612</v>
      </c>
      <c r="J229" s="10">
        <f t="shared" si="40"/>
        <v>531.01499986476495</v>
      </c>
      <c r="K229" s="5">
        <v>574.23276954722371</v>
      </c>
      <c r="L229" s="10">
        <f t="shared" si="41"/>
        <v>589.15977677393016</v>
      </c>
      <c r="M229" s="10">
        <f t="shared" si="46"/>
        <v>604.08678400063661</v>
      </c>
      <c r="N229" s="10">
        <f t="shared" si="46"/>
        <v>619.01379122734295</v>
      </c>
      <c r="O229" s="10">
        <f t="shared" si="46"/>
        <v>633.9407984540494</v>
      </c>
      <c r="P229" s="10">
        <f t="shared" si="46"/>
        <v>648.86780568075585</v>
      </c>
      <c r="Q229" s="10">
        <f t="shared" si="46"/>
        <v>663.7948129074623</v>
      </c>
      <c r="R229" s="10">
        <f t="shared" si="46"/>
        <v>678.72182013416864</v>
      </c>
      <c r="S229" s="10">
        <f t="shared" si="46"/>
        <v>693.6488273608752</v>
      </c>
      <c r="T229" s="10">
        <f t="shared" si="37"/>
        <v>708.57583458758154</v>
      </c>
      <c r="U229" s="5">
        <v>723.50284181428799</v>
      </c>
      <c r="V229" s="10">
        <f t="shared" si="42"/>
        <v>723.50284181428799</v>
      </c>
      <c r="W229" s="10">
        <f t="shared" si="45"/>
        <v>725.33030035960383</v>
      </c>
      <c r="X229" s="10">
        <f t="shared" si="45"/>
        <v>726.2440296322618</v>
      </c>
      <c r="Y229" s="10">
        <f t="shared" si="45"/>
        <v>727.15775890491977</v>
      </c>
      <c r="Z229" s="10">
        <f t="shared" si="45"/>
        <v>728.07148817757763</v>
      </c>
      <c r="AA229" s="10">
        <f t="shared" si="44"/>
        <v>728.98521745023561</v>
      </c>
      <c r="AB229" s="10">
        <f t="shared" si="44"/>
        <v>729.89894672289358</v>
      </c>
      <c r="AC229" s="10">
        <f t="shared" si="44"/>
        <v>730.81267599555144</v>
      </c>
      <c r="AD229" s="10">
        <f t="shared" si="44"/>
        <v>731.72640526820942</v>
      </c>
      <c r="AE229" s="10">
        <f t="shared" si="44"/>
        <v>732.64013454086739</v>
      </c>
      <c r="AF229" s="10">
        <f t="shared" si="44"/>
        <v>733.55386381352525</v>
      </c>
      <c r="AG229" s="10">
        <f t="shared" si="44"/>
        <v>734.46759308618323</v>
      </c>
      <c r="AH229" s="10">
        <f t="shared" si="43"/>
        <v>735.38132235884109</v>
      </c>
      <c r="AI229" s="10">
        <f t="shared" si="43"/>
        <v>736.29505163149906</v>
      </c>
      <c r="AJ229" s="10">
        <f t="shared" si="43"/>
        <v>737.20878090415704</v>
      </c>
      <c r="AK229" s="10">
        <f t="shared" si="43"/>
        <v>738.1225101768149</v>
      </c>
      <c r="AL229" s="10">
        <f t="shared" si="36"/>
        <v>739.03623944947287</v>
      </c>
      <c r="AM229" s="10">
        <f t="shared" si="36"/>
        <v>739.94996872213085</v>
      </c>
      <c r="AN229" s="10">
        <f t="shared" si="36"/>
        <v>740.86369799478871</v>
      </c>
      <c r="AO229" s="5">
        <v>741.77742726744668</v>
      </c>
    </row>
    <row r="230" spans="1:41">
      <c r="A230" s="6">
        <v>1135</v>
      </c>
      <c r="B230" s="5">
        <v>108.99401937088932</v>
      </c>
      <c r="C230" s="5">
        <v>185.21082423023049</v>
      </c>
      <c r="D230" s="5">
        <v>252.45193938285863</v>
      </c>
      <c r="E230" s="5">
        <v>312.25315393523334</v>
      </c>
      <c r="F230" s="5">
        <v>365.37073908303501</v>
      </c>
      <c r="G230" s="5">
        <v>412.31898357494026</v>
      </c>
      <c r="H230" s="10">
        <f t="shared" si="39"/>
        <v>450.99743275660796</v>
      </c>
      <c r="I230" s="5">
        <v>489.67588193827561</v>
      </c>
      <c r="J230" s="10">
        <f t="shared" si="40"/>
        <v>533.34856306305312</v>
      </c>
      <c r="K230" s="5">
        <v>577.02124418783069</v>
      </c>
      <c r="L230" s="10">
        <f t="shared" si="41"/>
        <v>591.74786109216586</v>
      </c>
      <c r="M230" s="10">
        <f t="shared" si="46"/>
        <v>606.47447799650104</v>
      </c>
      <c r="N230" s="10">
        <f t="shared" si="46"/>
        <v>621.2010949008361</v>
      </c>
      <c r="O230" s="10">
        <f t="shared" si="46"/>
        <v>635.92771180517127</v>
      </c>
      <c r="P230" s="10">
        <f t="shared" si="46"/>
        <v>650.65432870950644</v>
      </c>
      <c r="Q230" s="10">
        <f t="shared" si="46"/>
        <v>665.38094561384162</v>
      </c>
      <c r="R230" s="10">
        <f t="shared" si="46"/>
        <v>680.10756251817679</v>
      </c>
      <c r="S230" s="10">
        <f t="shared" si="46"/>
        <v>694.83417942251185</v>
      </c>
      <c r="T230" s="10">
        <f t="shared" si="37"/>
        <v>709.56079632684703</v>
      </c>
      <c r="U230" s="5">
        <v>724.2874132311822</v>
      </c>
      <c r="V230" s="10">
        <f t="shared" si="42"/>
        <v>724.2874132311822</v>
      </c>
      <c r="W230" s="10">
        <f t="shared" si="45"/>
        <v>726.1084716951782</v>
      </c>
      <c r="X230" s="10">
        <f t="shared" si="45"/>
        <v>727.01900092717619</v>
      </c>
      <c r="Y230" s="10">
        <f t="shared" si="45"/>
        <v>727.92953015917419</v>
      </c>
      <c r="Z230" s="10">
        <f t="shared" si="45"/>
        <v>728.84005939117219</v>
      </c>
      <c r="AA230" s="10">
        <f t="shared" si="44"/>
        <v>729.75058862317019</v>
      </c>
      <c r="AB230" s="10">
        <f t="shared" si="44"/>
        <v>730.66111785516819</v>
      </c>
      <c r="AC230" s="10">
        <f t="shared" si="44"/>
        <v>731.57164708716618</v>
      </c>
      <c r="AD230" s="10">
        <f t="shared" si="44"/>
        <v>732.48217631916418</v>
      </c>
      <c r="AE230" s="10">
        <f t="shared" si="44"/>
        <v>733.39270555116218</v>
      </c>
      <c r="AF230" s="10">
        <f t="shared" si="44"/>
        <v>734.30323478316029</v>
      </c>
      <c r="AG230" s="10">
        <f t="shared" si="44"/>
        <v>735.21376401515829</v>
      </c>
      <c r="AH230" s="10">
        <f t="shared" si="43"/>
        <v>736.12429324715629</v>
      </c>
      <c r="AI230" s="10">
        <f t="shared" si="43"/>
        <v>737.03482247915429</v>
      </c>
      <c r="AJ230" s="10">
        <f t="shared" si="43"/>
        <v>737.94535171115228</v>
      </c>
      <c r="AK230" s="10">
        <f t="shared" si="43"/>
        <v>738.85588094315028</v>
      </c>
      <c r="AL230" s="10">
        <f t="shared" si="36"/>
        <v>739.76641017514828</v>
      </c>
      <c r="AM230" s="10">
        <f t="shared" si="36"/>
        <v>740.67693940714628</v>
      </c>
      <c r="AN230" s="10">
        <f t="shared" si="36"/>
        <v>741.58746863914428</v>
      </c>
      <c r="AO230" s="5">
        <v>742.49799787114227</v>
      </c>
    </row>
    <row r="231" spans="1:41">
      <c r="A231" s="6">
        <v>1140</v>
      </c>
      <c r="B231" s="5">
        <v>109.51202820488024</v>
      </c>
      <c r="C231" s="5">
        <v>186.12583175099218</v>
      </c>
      <c r="D231" s="5">
        <v>253.68387824152373</v>
      </c>
      <c r="E231" s="5">
        <v>313.73164191307188</v>
      </c>
      <c r="F231" s="5">
        <v>367.02944264326027</v>
      </c>
      <c r="G231" s="5">
        <v>414.09729589661538</v>
      </c>
      <c r="H231" s="10">
        <f t="shared" si="39"/>
        <v>452.82257712694206</v>
      </c>
      <c r="I231" s="5">
        <v>491.54785835726881</v>
      </c>
      <c r="J231" s="10">
        <f t="shared" si="40"/>
        <v>535.66443740822365</v>
      </c>
      <c r="K231" s="5">
        <v>579.78101645917855</v>
      </c>
      <c r="L231" s="10">
        <f t="shared" si="41"/>
        <v>594.30755879142293</v>
      </c>
      <c r="M231" s="10">
        <f t="shared" si="46"/>
        <v>608.83410112366721</v>
      </c>
      <c r="N231" s="10">
        <f t="shared" si="46"/>
        <v>623.36064345591149</v>
      </c>
      <c r="O231" s="10">
        <f t="shared" si="46"/>
        <v>637.88718578815588</v>
      </c>
      <c r="P231" s="10">
        <f t="shared" si="46"/>
        <v>652.41372812040026</v>
      </c>
      <c r="Q231" s="10">
        <f t="shared" si="46"/>
        <v>666.94027045264454</v>
      </c>
      <c r="R231" s="10">
        <f t="shared" si="46"/>
        <v>681.46681278488882</v>
      </c>
      <c r="S231" s="10">
        <f t="shared" si="46"/>
        <v>695.99335511713321</v>
      </c>
      <c r="T231" s="10">
        <f t="shared" si="37"/>
        <v>710.51989744937759</v>
      </c>
      <c r="U231" s="5">
        <v>725.04643978162187</v>
      </c>
      <c r="V231" s="10">
        <f t="shared" si="42"/>
        <v>725.04643978162187</v>
      </c>
      <c r="W231" s="10">
        <f t="shared" si="45"/>
        <v>726.86718877001294</v>
      </c>
      <c r="X231" s="10">
        <f t="shared" si="45"/>
        <v>727.77756326420842</v>
      </c>
      <c r="Y231" s="10">
        <f t="shared" si="45"/>
        <v>728.68793775840402</v>
      </c>
      <c r="Z231" s="10">
        <f t="shared" si="45"/>
        <v>729.5983122525995</v>
      </c>
      <c r="AA231" s="10">
        <f t="shared" si="44"/>
        <v>730.50868674679509</v>
      </c>
      <c r="AB231" s="10">
        <f t="shared" si="44"/>
        <v>731.41906124099057</v>
      </c>
      <c r="AC231" s="10">
        <f t="shared" si="44"/>
        <v>732.32943573518617</v>
      </c>
      <c r="AD231" s="10">
        <f t="shared" si="44"/>
        <v>733.23981022938165</v>
      </c>
      <c r="AE231" s="10">
        <f t="shared" si="44"/>
        <v>734.15018472357724</v>
      </c>
      <c r="AF231" s="10">
        <f t="shared" si="44"/>
        <v>735.06055921777272</v>
      </c>
      <c r="AG231" s="10">
        <f t="shared" si="44"/>
        <v>735.9709337119682</v>
      </c>
      <c r="AH231" s="10">
        <f t="shared" si="43"/>
        <v>736.88130820616379</v>
      </c>
      <c r="AI231" s="10">
        <f t="shared" si="43"/>
        <v>737.79168270035927</v>
      </c>
      <c r="AJ231" s="10">
        <f t="shared" si="43"/>
        <v>738.70205719455487</v>
      </c>
      <c r="AK231" s="10">
        <f t="shared" si="43"/>
        <v>739.61243168875035</v>
      </c>
      <c r="AL231" s="10">
        <f t="shared" si="36"/>
        <v>740.52280618294594</v>
      </c>
      <c r="AM231" s="10">
        <f t="shared" si="36"/>
        <v>741.43318067714142</v>
      </c>
      <c r="AN231" s="10">
        <f t="shared" si="36"/>
        <v>742.34355517133702</v>
      </c>
      <c r="AO231" s="5">
        <v>743.2539296655325</v>
      </c>
    </row>
    <row r="232" spans="1:41">
      <c r="A232" s="6">
        <v>1145</v>
      </c>
      <c r="B232" s="5">
        <v>110.03055508457412</v>
      </c>
      <c r="C232" s="5">
        <v>187.04135190461389</v>
      </c>
      <c r="D232" s="5">
        <v>254.91593113747757</v>
      </c>
      <c r="E232" s="5">
        <v>315.20939351026601</v>
      </c>
      <c r="F232" s="5">
        <v>368.68614007929193</v>
      </c>
      <c r="G232" s="5">
        <v>415.87205944015301</v>
      </c>
      <c r="H232" s="10">
        <f t="shared" si="39"/>
        <v>454.64260235842522</v>
      </c>
      <c r="I232" s="5">
        <v>493.41314527669743</v>
      </c>
      <c r="J232" s="10">
        <f t="shared" si="40"/>
        <v>537.96274357427967</v>
      </c>
      <c r="K232" s="5">
        <v>582.51234187186196</v>
      </c>
      <c r="L232" s="10">
        <f t="shared" si="41"/>
        <v>596.83910097758792</v>
      </c>
      <c r="M232" s="10">
        <f t="shared" si="46"/>
        <v>611.16586008331376</v>
      </c>
      <c r="N232" s="10">
        <f t="shared" si="46"/>
        <v>625.49261918903971</v>
      </c>
      <c r="O232" s="10">
        <f t="shared" si="46"/>
        <v>639.81937829476567</v>
      </c>
      <c r="P232" s="10">
        <f t="shared" si="46"/>
        <v>654.14613740049163</v>
      </c>
      <c r="Q232" s="10">
        <f t="shared" si="46"/>
        <v>668.47289650621747</v>
      </c>
      <c r="R232" s="10">
        <f t="shared" si="46"/>
        <v>682.79965561194342</v>
      </c>
      <c r="S232" s="10">
        <f t="shared" si="46"/>
        <v>697.12641471766938</v>
      </c>
      <c r="T232" s="10">
        <f t="shared" si="37"/>
        <v>711.45317382339522</v>
      </c>
      <c r="U232" s="5">
        <v>725.77993292912117</v>
      </c>
      <c r="V232" s="10">
        <f t="shared" si="42"/>
        <v>725.77993292912117</v>
      </c>
      <c r="W232" s="10">
        <f t="shared" si="45"/>
        <v>727.60641702656505</v>
      </c>
      <c r="X232" s="10">
        <f t="shared" si="45"/>
        <v>728.519659075287</v>
      </c>
      <c r="Y232" s="10">
        <f t="shared" si="45"/>
        <v>729.43290112400882</v>
      </c>
      <c r="Z232" s="10">
        <f t="shared" si="45"/>
        <v>730.34614317273076</v>
      </c>
      <c r="AA232" s="10">
        <f t="shared" si="44"/>
        <v>731.2593852214527</v>
      </c>
      <c r="AB232" s="10">
        <f t="shared" si="44"/>
        <v>732.17262727017464</v>
      </c>
      <c r="AC232" s="10">
        <f t="shared" si="44"/>
        <v>733.08586931889658</v>
      </c>
      <c r="AD232" s="10">
        <f t="shared" si="44"/>
        <v>733.99911136761853</v>
      </c>
      <c r="AE232" s="10">
        <f t="shared" si="44"/>
        <v>734.91235341634047</v>
      </c>
      <c r="AF232" s="10">
        <f t="shared" si="44"/>
        <v>735.82559546506229</v>
      </c>
      <c r="AG232" s="10">
        <f t="shared" si="44"/>
        <v>736.73883751378423</v>
      </c>
      <c r="AH232" s="10">
        <f t="shared" si="43"/>
        <v>737.65207956250617</v>
      </c>
      <c r="AI232" s="10">
        <f t="shared" si="43"/>
        <v>738.56532161122811</v>
      </c>
      <c r="AJ232" s="10">
        <f t="shared" si="43"/>
        <v>739.47856365995005</v>
      </c>
      <c r="AK232" s="10">
        <f t="shared" si="43"/>
        <v>740.391805708672</v>
      </c>
      <c r="AL232" s="10">
        <f t="shared" si="36"/>
        <v>741.30504775739382</v>
      </c>
      <c r="AM232" s="10">
        <f t="shared" si="36"/>
        <v>742.21828980611576</v>
      </c>
      <c r="AN232" s="10">
        <f t="shared" si="36"/>
        <v>743.1315318548377</v>
      </c>
      <c r="AO232" s="5">
        <v>744.04477390355964</v>
      </c>
    </row>
    <row r="233" spans="1:41">
      <c r="A233" s="6">
        <v>1149.9999999999998</v>
      </c>
      <c r="B233" s="5">
        <v>110.54959663515038</v>
      </c>
      <c r="C233" s="5">
        <v>187.95737830222728</v>
      </c>
      <c r="D233" s="5">
        <v>256.14808661064166</v>
      </c>
      <c r="E233" s="5">
        <v>316.68638994992796</v>
      </c>
      <c r="F233" s="5">
        <v>370.34080583854467</v>
      </c>
      <c r="G233" s="5">
        <v>417.64324618391925</v>
      </c>
      <c r="H233" s="10">
        <f t="shared" si="39"/>
        <v>456.45748775665868</v>
      </c>
      <c r="I233" s="5">
        <v>495.27172932939811</v>
      </c>
      <c r="J233" s="10">
        <f t="shared" si="40"/>
        <v>540.24360373115803</v>
      </c>
      <c r="K233" s="5">
        <v>585.21547813291795</v>
      </c>
      <c r="L233" s="10">
        <f t="shared" si="41"/>
        <v>599.34272146875855</v>
      </c>
      <c r="M233" s="10">
        <f t="shared" si="46"/>
        <v>613.46996480459927</v>
      </c>
      <c r="N233" s="10">
        <f t="shared" si="46"/>
        <v>627.59720814043999</v>
      </c>
      <c r="O233" s="10">
        <f t="shared" si="46"/>
        <v>641.72445147628059</v>
      </c>
      <c r="P233" s="10">
        <f t="shared" si="46"/>
        <v>655.8516948121212</v>
      </c>
      <c r="Q233" s="10">
        <f t="shared" si="46"/>
        <v>669.97893814796191</v>
      </c>
      <c r="R233" s="10">
        <f t="shared" si="46"/>
        <v>684.10618148380263</v>
      </c>
      <c r="S233" s="10">
        <f t="shared" si="46"/>
        <v>698.23342481964323</v>
      </c>
      <c r="T233" s="10">
        <f t="shared" si="37"/>
        <v>712.36066815548384</v>
      </c>
      <c r="U233" s="5">
        <v>726.48791149132455</v>
      </c>
      <c r="V233" s="10">
        <f t="shared" si="42"/>
        <v>726.48791149132455</v>
      </c>
      <c r="W233" s="10">
        <f t="shared" si="45"/>
        <v>728.32610307807306</v>
      </c>
      <c r="X233" s="10">
        <f t="shared" si="45"/>
        <v>729.2451988714472</v>
      </c>
      <c r="Y233" s="10">
        <f t="shared" si="45"/>
        <v>730.16429466482145</v>
      </c>
      <c r="Z233" s="10">
        <f t="shared" si="45"/>
        <v>731.08339045819571</v>
      </c>
      <c r="AA233" s="10">
        <f t="shared" si="44"/>
        <v>732.00248625156996</v>
      </c>
      <c r="AB233" s="10">
        <f t="shared" si="44"/>
        <v>732.92158204494422</v>
      </c>
      <c r="AC233" s="10">
        <f t="shared" si="44"/>
        <v>733.84067783831836</v>
      </c>
      <c r="AD233" s="10">
        <f t="shared" si="44"/>
        <v>734.75977363169261</v>
      </c>
      <c r="AE233" s="10">
        <f t="shared" si="44"/>
        <v>735.67886942506686</v>
      </c>
      <c r="AF233" s="10">
        <f t="shared" si="44"/>
        <v>736.59796521844112</v>
      </c>
      <c r="AG233" s="10">
        <f t="shared" si="44"/>
        <v>737.51706101181537</v>
      </c>
      <c r="AH233" s="10">
        <f t="shared" si="43"/>
        <v>738.43615680518951</v>
      </c>
      <c r="AI233" s="10">
        <f t="shared" si="43"/>
        <v>739.35525259856377</v>
      </c>
      <c r="AJ233" s="10">
        <f t="shared" si="43"/>
        <v>740.27434839193802</v>
      </c>
      <c r="AK233" s="10">
        <f t="shared" si="43"/>
        <v>741.19344418531227</v>
      </c>
      <c r="AL233" s="10">
        <f t="shared" si="36"/>
        <v>742.11253997868653</v>
      </c>
      <c r="AM233" s="10">
        <f t="shared" si="36"/>
        <v>743.03163577206067</v>
      </c>
      <c r="AN233" s="10">
        <f t="shared" si="36"/>
        <v>743.95073156543492</v>
      </c>
      <c r="AO233" s="5">
        <v>744.86982735880918</v>
      </c>
    </row>
    <row r="234" spans="1:41">
      <c r="A234" s="6">
        <v>1154.9999999999998</v>
      </c>
      <c r="B234" s="5">
        <v>111.06914950957524</v>
      </c>
      <c r="C234" s="5">
        <v>188.8739045941231</v>
      </c>
      <c r="D234" s="5">
        <v>257.38033323115121</v>
      </c>
      <c r="E234" s="5">
        <v>318.16261250323049</v>
      </c>
      <c r="F234" s="5">
        <v>371.99341452264537</v>
      </c>
      <c r="G234" s="5">
        <v>419.41082846531248</v>
      </c>
      <c r="H234" s="10">
        <f t="shared" si="39"/>
        <v>458.26721320149784</v>
      </c>
      <c r="I234" s="5">
        <v>497.12359793768326</v>
      </c>
      <c r="J234" s="10">
        <f t="shared" si="40"/>
        <v>542.5071414230722</v>
      </c>
      <c r="K234" s="5">
        <v>587.89068490846125</v>
      </c>
      <c r="L234" s="10">
        <f t="shared" si="41"/>
        <v>601.81865692678412</v>
      </c>
      <c r="M234" s="10">
        <f t="shared" si="46"/>
        <v>615.74662894510698</v>
      </c>
      <c r="N234" s="10">
        <f t="shared" si="46"/>
        <v>629.67460096342995</v>
      </c>
      <c r="O234" s="10">
        <f t="shared" si="46"/>
        <v>643.60257298175281</v>
      </c>
      <c r="P234" s="10">
        <f t="shared" si="46"/>
        <v>657.53054500007568</v>
      </c>
      <c r="Q234" s="10">
        <f t="shared" si="46"/>
        <v>671.45851701839854</v>
      </c>
      <c r="R234" s="10">
        <f t="shared" si="46"/>
        <v>685.3864890367214</v>
      </c>
      <c r="S234" s="10">
        <f t="shared" si="46"/>
        <v>699.31446105504438</v>
      </c>
      <c r="T234" s="10">
        <f t="shared" si="37"/>
        <v>713.24243307336724</v>
      </c>
      <c r="U234" s="5">
        <v>727.1704050916901</v>
      </c>
      <c r="V234" s="10">
        <f t="shared" si="42"/>
        <v>727.1704050916901</v>
      </c>
      <c r="W234" s="10">
        <f t="shared" si="45"/>
        <v>729.02617814351015</v>
      </c>
      <c r="X234" s="10">
        <f t="shared" si="45"/>
        <v>729.95406466942029</v>
      </c>
      <c r="Y234" s="10">
        <f t="shared" si="45"/>
        <v>730.88195119533032</v>
      </c>
      <c r="Z234" s="10">
        <f t="shared" si="45"/>
        <v>731.80983772124034</v>
      </c>
      <c r="AA234" s="10">
        <f t="shared" si="44"/>
        <v>732.73772424715048</v>
      </c>
      <c r="AB234" s="10">
        <f t="shared" si="44"/>
        <v>733.66561077306051</v>
      </c>
      <c r="AC234" s="10">
        <f t="shared" si="44"/>
        <v>734.59349729897053</v>
      </c>
      <c r="AD234" s="10">
        <f t="shared" si="44"/>
        <v>735.52138382488056</v>
      </c>
      <c r="AE234" s="10">
        <f t="shared" si="44"/>
        <v>736.44927035079058</v>
      </c>
      <c r="AF234" s="10">
        <f t="shared" si="44"/>
        <v>737.37715687670072</v>
      </c>
      <c r="AG234" s="10">
        <f t="shared" si="44"/>
        <v>738.30504340261075</v>
      </c>
      <c r="AH234" s="10">
        <f t="shared" si="43"/>
        <v>739.23292992852078</v>
      </c>
      <c r="AI234" s="10">
        <f t="shared" si="43"/>
        <v>740.16081645443091</v>
      </c>
      <c r="AJ234" s="10">
        <f t="shared" si="43"/>
        <v>741.08870298034094</v>
      </c>
      <c r="AK234" s="10">
        <f t="shared" si="43"/>
        <v>742.01658950625097</v>
      </c>
      <c r="AL234" s="10">
        <f t="shared" si="36"/>
        <v>742.94447603216099</v>
      </c>
      <c r="AM234" s="10">
        <f t="shared" si="36"/>
        <v>743.87236255807102</v>
      </c>
      <c r="AN234" s="10">
        <f t="shared" si="36"/>
        <v>744.80024908398116</v>
      </c>
      <c r="AO234" s="5">
        <v>745.72813560989118</v>
      </c>
    </row>
    <row r="235" spans="1:41">
      <c r="A235" s="6">
        <v>1159.9999999999998</v>
      </c>
      <c r="B235" s="5">
        <v>111.58921038826719</v>
      </c>
      <c r="C235" s="5">
        <v>189.79092446901808</v>
      </c>
      <c r="D235" s="5">
        <v>258.61265959864716</v>
      </c>
      <c r="E235" s="5">
        <v>319.63804248978448</v>
      </c>
      <c r="F235" s="5">
        <v>373.64394088960091</v>
      </c>
      <c r="G235" s="5">
        <v>421.17477898340297</v>
      </c>
      <c r="H235" s="10">
        <f t="shared" si="39"/>
        <v>460.07175914528807</v>
      </c>
      <c r="I235" s="5">
        <v>498.96873930717322</v>
      </c>
      <c r="J235" s="10">
        <f t="shared" si="40"/>
        <v>544.75348145049179</v>
      </c>
      <c r="K235" s="5">
        <v>590.53822359381024</v>
      </c>
      <c r="L235" s="10">
        <f t="shared" si="41"/>
        <v>604.26714701593471</v>
      </c>
      <c r="M235" s="10">
        <f t="shared" si="46"/>
        <v>617.99607043805918</v>
      </c>
      <c r="N235" s="10">
        <f t="shared" si="46"/>
        <v>631.72499386018376</v>
      </c>
      <c r="O235" s="10">
        <f t="shared" si="46"/>
        <v>645.45391728230823</v>
      </c>
      <c r="P235" s="10">
        <f t="shared" si="46"/>
        <v>659.18284070443269</v>
      </c>
      <c r="Q235" s="10">
        <f t="shared" si="46"/>
        <v>672.91176412655716</v>
      </c>
      <c r="R235" s="10">
        <f t="shared" si="46"/>
        <v>686.64068754868163</v>
      </c>
      <c r="S235" s="10">
        <f t="shared" si="46"/>
        <v>700.36961097080621</v>
      </c>
      <c r="T235" s="10">
        <f t="shared" si="37"/>
        <v>714.09853439293067</v>
      </c>
      <c r="U235" s="5">
        <v>727.82745781505514</v>
      </c>
      <c r="V235" s="10">
        <f t="shared" si="42"/>
        <v>727.82745781505514</v>
      </c>
      <c r="W235" s="10">
        <f t="shared" si="45"/>
        <v>729.70656220436706</v>
      </c>
      <c r="X235" s="10">
        <f t="shared" si="45"/>
        <v>730.64611439902296</v>
      </c>
      <c r="Y235" s="10">
        <f t="shared" si="45"/>
        <v>731.58566659367898</v>
      </c>
      <c r="Z235" s="10">
        <f t="shared" si="45"/>
        <v>732.525218788335</v>
      </c>
      <c r="AA235" s="10">
        <f t="shared" si="44"/>
        <v>733.4647709829909</v>
      </c>
      <c r="AB235" s="10">
        <f t="shared" si="44"/>
        <v>734.4043231776468</v>
      </c>
      <c r="AC235" s="10">
        <f t="shared" si="44"/>
        <v>735.34387537230282</v>
      </c>
      <c r="AD235" s="10">
        <f t="shared" si="44"/>
        <v>736.28342756695884</v>
      </c>
      <c r="AE235" s="10">
        <f t="shared" si="44"/>
        <v>737.22297976161474</v>
      </c>
      <c r="AF235" s="10">
        <f t="shared" si="44"/>
        <v>738.16253195627064</v>
      </c>
      <c r="AG235" s="10">
        <f t="shared" si="44"/>
        <v>739.10208415092666</v>
      </c>
      <c r="AH235" s="10">
        <f t="shared" si="43"/>
        <v>740.04163634558267</v>
      </c>
      <c r="AI235" s="10">
        <f t="shared" si="43"/>
        <v>740.98118854023858</v>
      </c>
      <c r="AJ235" s="10">
        <f t="shared" si="43"/>
        <v>741.92074073489448</v>
      </c>
      <c r="AK235" s="10">
        <f t="shared" si="43"/>
        <v>742.8602929295505</v>
      </c>
      <c r="AL235" s="10">
        <f t="shared" si="36"/>
        <v>743.79984512420651</v>
      </c>
      <c r="AM235" s="10">
        <f t="shared" si="36"/>
        <v>744.73939731886242</v>
      </c>
      <c r="AN235" s="10">
        <f t="shared" si="36"/>
        <v>745.67894951351832</v>
      </c>
      <c r="AO235" s="5">
        <v>746.61850170817434</v>
      </c>
    </row>
    <row r="236" spans="1:41">
      <c r="A236" s="6">
        <v>1164.9999999999995</v>
      </c>
      <c r="B236" s="5">
        <v>112.1097759787672</v>
      </c>
      <c r="C236" s="5">
        <v>190.7084316533342</v>
      </c>
      <c r="D236" s="5">
        <v>259.84505434159212</v>
      </c>
      <c r="E236" s="5">
        <v>321.11266127804981</v>
      </c>
      <c r="F236" s="5">
        <v>375.29235985597074</v>
      </c>
      <c r="G236" s="5">
        <v>422.93507080148623</v>
      </c>
      <c r="H236" s="10">
        <f t="shared" si="39"/>
        <v>461.87110661095164</v>
      </c>
      <c r="I236" s="5">
        <v>500.80714242041711</v>
      </c>
      <c r="J236" s="10">
        <f t="shared" si="40"/>
        <v>546.98274975579261</v>
      </c>
      <c r="K236" s="5">
        <v>593.158357091168</v>
      </c>
      <c r="L236" s="10">
        <f t="shared" si="41"/>
        <v>606.68843458480512</v>
      </c>
      <c r="M236" s="10">
        <f t="shared" si="46"/>
        <v>620.21851207844236</v>
      </c>
      <c r="N236" s="10">
        <f t="shared" si="46"/>
        <v>633.74858957207948</v>
      </c>
      <c r="O236" s="10">
        <f t="shared" si="46"/>
        <v>647.27866706571672</v>
      </c>
      <c r="P236" s="10">
        <f t="shared" si="46"/>
        <v>660.80874455935384</v>
      </c>
      <c r="Q236" s="10">
        <f t="shared" si="46"/>
        <v>674.33882205299096</v>
      </c>
      <c r="R236" s="10">
        <f t="shared" si="46"/>
        <v>687.8688995466282</v>
      </c>
      <c r="S236" s="10">
        <f t="shared" si="46"/>
        <v>701.39897704026532</v>
      </c>
      <c r="T236" s="10">
        <f t="shared" si="37"/>
        <v>714.92905453390256</v>
      </c>
      <c r="U236" s="5">
        <v>728.45913202753968</v>
      </c>
      <c r="V236" s="10">
        <f t="shared" si="42"/>
        <v>728.45913202753968</v>
      </c>
      <c r="W236" s="10">
        <f t="shared" si="45"/>
        <v>730.36716882139558</v>
      </c>
      <c r="X236" s="10">
        <f t="shared" si="45"/>
        <v>731.32118721832353</v>
      </c>
      <c r="Y236" s="10">
        <f t="shared" si="45"/>
        <v>732.27520561525148</v>
      </c>
      <c r="Z236" s="10">
        <f t="shared" si="45"/>
        <v>733.22922401217943</v>
      </c>
      <c r="AA236" s="10">
        <f t="shared" si="44"/>
        <v>734.18324240910727</v>
      </c>
      <c r="AB236" s="10">
        <f t="shared" si="44"/>
        <v>735.13726080603521</v>
      </c>
      <c r="AC236" s="10">
        <f t="shared" si="44"/>
        <v>736.09127920296316</v>
      </c>
      <c r="AD236" s="10">
        <f t="shared" si="44"/>
        <v>737.04529759989111</v>
      </c>
      <c r="AE236" s="10">
        <f t="shared" si="44"/>
        <v>737.99931599681906</v>
      </c>
      <c r="AF236" s="10">
        <f t="shared" si="44"/>
        <v>738.95333439374701</v>
      </c>
      <c r="AG236" s="10">
        <f t="shared" si="44"/>
        <v>739.90735279067496</v>
      </c>
      <c r="AH236" s="10">
        <f t="shared" si="43"/>
        <v>740.86137118760291</v>
      </c>
      <c r="AI236" s="10">
        <f t="shared" si="43"/>
        <v>741.81538958453086</v>
      </c>
      <c r="AJ236" s="10">
        <f t="shared" si="43"/>
        <v>742.7694079814587</v>
      </c>
      <c r="AK236" s="10">
        <f t="shared" si="43"/>
        <v>743.72342637838665</v>
      </c>
      <c r="AL236" s="10">
        <f t="shared" si="36"/>
        <v>744.6774447753146</v>
      </c>
      <c r="AM236" s="10">
        <f t="shared" si="36"/>
        <v>745.63146317224255</v>
      </c>
      <c r="AN236" s="10">
        <f t="shared" si="36"/>
        <v>746.5854815691705</v>
      </c>
      <c r="AO236" s="5">
        <v>747.53949996609845</v>
      </c>
    </row>
    <row r="237" spans="1:41">
      <c r="A237" s="6">
        <v>1169.9999999999995</v>
      </c>
      <c r="B237" s="5">
        <v>112.6308430154135</v>
      </c>
      <c r="C237" s="5">
        <v>191.62641991048997</v>
      </c>
      <c r="D237" s="5">
        <v>261.07750611661038</v>
      </c>
      <c r="E237" s="5">
        <v>322.58645028577905</v>
      </c>
      <c r="F237" s="5">
        <v>376.93864649904253</v>
      </c>
      <c r="G237" s="5">
        <v>424.69167734954868</v>
      </c>
      <c r="H237" s="10">
        <f t="shared" si="39"/>
        <v>464.31680036738248</v>
      </c>
      <c r="I237" s="5">
        <v>503.94192338521623</v>
      </c>
      <c r="J237" s="10">
        <f t="shared" si="40"/>
        <v>549.84663649005688</v>
      </c>
      <c r="K237" s="5">
        <v>595.75134959489742</v>
      </c>
      <c r="L237" s="10">
        <f t="shared" si="41"/>
        <v>609.0827658663743</v>
      </c>
      <c r="M237" s="10">
        <f t="shared" si="46"/>
        <v>622.4141821378513</v>
      </c>
      <c r="N237" s="10">
        <f t="shared" si="46"/>
        <v>635.74559840932818</v>
      </c>
      <c r="O237" s="10">
        <f t="shared" si="46"/>
        <v>649.07701468080506</v>
      </c>
      <c r="P237" s="10">
        <f t="shared" si="46"/>
        <v>662.40843095228206</v>
      </c>
      <c r="Q237" s="10">
        <f t="shared" si="46"/>
        <v>675.73984722375894</v>
      </c>
      <c r="R237" s="10">
        <f t="shared" si="46"/>
        <v>689.07126349523583</v>
      </c>
      <c r="S237" s="10">
        <f t="shared" si="46"/>
        <v>702.40267976671271</v>
      </c>
      <c r="T237" s="10">
        <f t="shared" si="37"/>
        <v>715.7340960381897</v>
      </c>
      <c r="U237" s="5">
        <v>729.06551230966659</v>
      </c>
      <c r="V237" s="10">
        <f t="shared" si="42"/>
        <v>729.06551230966659</v>
      </c>
      <c r="W237" s="10">
        <f t="shared" si="45"/>
        <v>731.00791051782039</v>
      </c>
      <c r="X237" s="10">
        <f t="shared" si="45"/>
        <v>731.97910962189735</v>
      </c>
      <c r="Y237" s="10">
        <f t="shared" si="45"/>
        <v>732.9503087259742</v>
      </c>
      <c r="Z237" s="10">
        <f t="shared" si="45"/>
        <v>733.92150783005115</v>
      </c>
      <c r="AA237" s="10">
        <f t="shared" si="44"/>
        <v>734.89270693412811</v>
      </c>
      <c r="AB237" s="10">
        <f t="shared" si="44"/>
        <v>735.86390603820496</v>
      </c>
      <c r="AC237" s="10">
        <f t="shared" si="44"/>
        <v>736.83510514228192</v>
      </c>
      <c r="AD237" s="10">
        <f t="shared" si="44"/>
        <v>737.80630424635876</v>
      </c>
      <c r="AE237" s="10">
        <f t="shared" si="44"/>
        <v>738.77750335043572</v>
      </c>
      <c r="AF237" s="10">
        <f t="shared" si="44"/>
        <v>739.74870245451268</v>
      </c>
      <c r="AG237" s="10">
        <f t="shared" si="44"/>
        <v>740.71990155858953</v>
      </c>
      <c r="AH237" s="10">
        <f t="shared" si="43"/>
        <v>741.69110066266649</v>
      </c>
      <c r="AI237" s="10">
        <f t="shared" si="43"/>
        <v>742.66229976674333</v>
      </c>
      <c r="AJ237" s="10">
        <f t="shared" si="43"/>
        <v>743.63349887082029</v>
      </c>
      <c r="AK237" s="10">
        <f t="shared" si="43"/>
        <v>744.60469797489725</v>
      </c>
      <c r="AL237" s="10">
        <f t="shared" si="36"/>
        <v>745.57589707897409</v>
      </c>
      <c r="AM237" s="10">
        <f t="shared" si="36"/>
        <v>746.54709618305105</v>
      </c>
      <c r="AN237" s="10">
        <f t="shared" si="36"/>
        <v>747.5182952871279</v>
      </c>
      <c r="AO237" s="5">
        <v>748.48949439120486</v>
      </c>
    </row>
    <row r="238" spans="1:41">
      <c r="A238" s="6">
        <v>1174.9999999999995</v>
      </c>
      <c r="B238" s="5">
        <v>113.15240825902093</v>
      </c>
      <c r="C238" s="5">
        <v>192.54488304020364</v>
      </c>
      <c r="D238" s="5">
        <v>262.31000360785094</v>
      </c>
      <c r="E238" s="5">
        <v>324.05939098049271</v>
      </c>
      <c r="F238" s="5">
        <v>378.58277605900901</v>
      </c>
      <c r="G238" s="5">
        <v>426.4445724266439</v>
      </c>
      <c r="H238" s="10">
        <f t="shared" si="39"/>
        <v>466.74833566979464</v>
      </c>
      <c r="I238" s="5">
        <v>507.05209891294538</v>
      </c>
      <c r="J238" s="10">
        <f t="shared" si="40"/>
        <v>552.68478264867463</v>
      </c>
      <c r="K238" s="5">
        <v>598.31746638440393</v>
      </c>
      <c r="L238" s="10">
        <f t="shared" si="41"/>
        <v>611.45039068992924</v>
      </c>
      <c r="M238" s="10">
        <f t="shared" si="46"/>
        <v>624.58331499545466</v>
      </c>
      <c r="N238" s="10">
        <f t="shared" si="46"/>
        <v>637.71623930098008</v>
      </c>
      <c r="O238" s="10">
        <f t="shared" si="46"/>
        <v>650.84916360650539</v>
      </c>
      <c r="P238" s="10">
        <f t="shared" si="46"/>
        <v>663.98208791203069</v>
      </c>
      <c r="Q238" s="10">
        <f t="shared" si="46"/>
        <v>677.11501221755611</v>
      </c>
      <c r="R238" s="10">
        <f t="shared" si="46"/>
        <v>690.24793652308153</v>
      </c>
      <c r="S238" s="10">
        <f t="shared" si="46"/>
        <v>703.38086082860684</v>
      </c>
      <c r="T238" s="10">
        <f t="shared" si="37"/>
        <v>716.51378513413215</v>
      </c>
      <c r="U238" s="5">
        <v>729.64670943965757</v>
      </c>
      <c r="V238" s="10">
        <f t="shared" si="42"/>
        <v>729.64670943965757</v>
      </c>
      <c r="W238" s="10">
        <f t="shared" si="45"/>
        <v>731.62870460688703</v>
      </c>
      <c r="X238" s="10">
        <f t="shared" si="45"/>
        <v>732.6197021905017</v>
      </c>
      <c r="Y238" s="10">
        <f t="shared" si="45"/>
        <v>733.61069977411648</v>
      </c>
      <c r="Z238" s="10">
        <f t="shared" si="45"/>
        <v>734.60169735773115</v>
      </c>
      <c r="AA238" s="10">
        <f t="shared" si="44"/>
        <v>735.59269494134583</v>
      </c>
      <c r="AB238" s="10">
        <f t="shared" si="44"/>
        <v>736.58369252496061</v>
      </c>
      <c r="AC238" s="10">
        <f t="shared" si="44"/>
        <v>737.57469010857528</v>
      </c>
      <c r="AD238" s="10">
        <f t="shared" si="44"/>
        <v>738.56568769219007</v>
      </c>
      <c r="AE238" s="10">
        <f t="shared" si="44"/>
        <v>739.55668527580474</v>
      </c>
      <c r="AF238" s="10">
        <f t="shared" si="44"/>
        <v>740.54768285941941</v>
      </c>
      <c r="AG238" s="10">
        <f t="shared" si="44"/>
        <v>741.5386804430342</v>
      </c>
      <c r="AH238" s="10">
        <f t="shared" si="43"/>
        <v>742.52967802664887</v>
      </c>
      <c r="AI238" s="10">
        <f t="shared" si="43"/>
        <v>743.52067561026365</v>
      </c>
      <c r="AJ238" s="10">
        <f t="shared" si="43"/>
        <v>744.51167319387832</v>
      </c>
      <c r="AK238" s="10">
        <f t="shared" si="43"/>
        <v>745.50267077749299</v>
      </c>
      <c r="AL238" s="10">
        <f t="shared" si="43"/>
        <v>746.49366836110778</v>
      </c>
      <c r="AM238" s="10">
        <f t="shared" si="43"/>
        <v>747.48466594472245</v>
      </c>
      <c r="AN238" s="10">
        <f t="shared" si="43"/>
        <v>748.47566352833724</v>
      </c>
      <c r="AO238" s="5">
        <v>749.46666111195191</v>
      </c>
    </row>
    <row r="239" spans="1:41">
      <c r="A239" s="6">
        <v>1179.9999999999995</v>
      </c>
      <c r="B239" s="5">
        <v>113.67446849656469</v>
      </c>
      <c r="C239" s="5">
        <v>193.46381487780798</v>
      </c>
      <c r="D239" s="5">
        <v>263.54253552637368</v>
      </c>
      <c r="E239" s="5">
        <v>325.53146487998549</v>
      </c>
      <c r="F239" s="5">
        <v>380.22472394114408</v>
      </c>
      <c r="G239" s="5">
        <v>428.19373020317704</v>
      </c>
      <c r="H239" s="10">
        <f t="shared" si="39"/>
        <v>469.16572800979327</v>
      </c>
      <c r="I239" s="5">
        <v>510.1377258164095</v>
      </c>
      <c r="J239" s="10">
        <f t="shared" si="40"/>
        <v>555.49734972051215</v>
      </c>
      <c r="K239" s="5">
        <v>600.85697362461474</v>
      </c>
      <c r="L239" s="10">
        <f t="shared" si="41"/>
        <v>613.79156269737041</v>
      </c>
      <c r="M239" s="10">
        <f t="shared" si="46"/>
        <v>626.72615177012608</v>
      </c>
      <c r="N239" s="10">
        <f t="shared" si="46"/>
        <v>639.66074084288175</v>
      </c>
      <c r="O239" s="10">
        <f t="shared" si="46"/>
        <v>652.59532991563742</v>
      </c>
      <c r="P239" s="10">
        <f t="shared" si="46"/>
        <v>665.52991898839309</v>
      </c>
      <c r="Q239" s="10">
        <f t="shared" si="46"/>
        <v>678.46450806114876</v>
      </c>
      <c r="R239" s="10">
        <f t="shared" si="46"/>
        <v>691.39909713390443</v>
      </c>
      <c r="S239" s="10">
        <f t="shared" si="46"/>
        <v>704.3336862066601</v>
      </c>
      <c r="T239" s="10">
        <f t="shared" si="37"/>
        <v>717.26827527941578</v>
      </c>
      <c r="U239" s="5">
        <v>730.20286435217145</v>
      </c>
      <c r="V239" s="10">
        <f t="shared" si="42"/>
        <v>730.20286435217145</v>
      </c>
      <c r="W239" s="10">
        <f t="shared" si="45"/>
        <v>732.22947931757005</v>
      </c>
      <c r="X239" s="10">
        <f t="shared" si="45"/>
        <v>733.2427868002693</v>
      </c>
      <c r="Y239" s="10">
        <f t="shared" si="45"/>
        <v>734.25609428296855</v>
      </c>
      <c r="Z239" s="10">
        <f t="shared" si="45"/>
        <v>735.26940176566791</v>
      </c>
      <c r="AA239" s="10">
        <f t="shared" si="44"/>
        <v>736.28270924836715</v>
      </c>
      <c r="AB239" s="10">
        <f t="shared" si="44"/>
        <v>737.2960167310664</v>
      </c>
      <c r="AC239" s="10">
        <f t="shared" si="44"/>
        <v>738.30932421376576</v>
      </c>
      <c r="AD239" s="10">
        <f t="shared" si="44"/>
        <v>739.32263169646501</v>
      </c>
      <c r="AE239" s="10">
        <f t="shared" si="44"/>
        <v>740.33593917916437</v>
      </c>
      <c r="AF239" s="10">
        <f t="shared" si="44"/>
        <v>741.34924666186362</v>
      </c>
      <c r="AG239" s="10">
        <f t="shared" si="44"/>
        <v>742.36255414456286</v>
      </c>
      <c r="AH239" s="10">
        <f t="shared" si="43"/>
        <v>743.37586162726222</v>
      </c>
      <c r="AI239" s="10">
        <f t="shared" si="43"/>
        <v>744.38916910996147</v>
      </c>
      <c r="AJ239" s="10">
        <f t="shared" si="43"/>
        <v>745.40247659266072</v>
      </c>
      <c r="AK239" s="10">
        <f t="shared" si="43"/>
        <v>746.41578407536008</v>
      </c>
      <c r="AL239" s="10">
        <f t="shared" si="43"/>
        <v>747.42909155805933</v>
      </c>
      <c r="AM239" s="10">
        <f t="shared" si="43"/>
        <v>748.44239904075857</v>
      </c>
      <c r="AN239" s="10">
        <f t="shared" si="43"/>
        <v>749.45570652345793</v>
      </c>
      <c r="AO239" s="5">
        <v>750.46901400615718</v>
      </c>
    </row>
    <row r="240" spans="1:41">
      <c r="A240" s="6">
        <v>1184.9999999999993</v>
      </c>
      <c r="B240" s="5">
        <v>114.19702054086854</v>
      </c>
      <c r="C240" s="5">
        <v>194.38320929357664</v>
      </c>
      <c r="D240" s="5">
        <v>264.77509060955828</v>
      </c>
      <c r="E240" s="5">
        <v>327.00265355286257</v>
      </c>
      <c r="F240" s="5">
        <v>381.86446571797592</v>
      </c>
      <c r="G240" s="5">
        <v>429.93912522309671</v>
      </c>
      <c r="H240" s="10">
        <f t="shared" si="39"/>
        <v>471.56899578404659</v>
      </c>
      <c r="I240" s="5">
        <v>513.19886634499642</v>
      </c>
      <c r="J240" s="10">
        <f t="shared" si="40"/>
        <v>558.28465873641153</v>
      </c>
      <c r="K240" s="5">
        <v>603.37045112782675</v>
      </c>
      <c r="L240" s="10">
        <f t="shared" si="41"/>
        <v>616.10682121373816</v>
      </c>
      <c r="M240" s="10">
        <f t="shared" si="46"/>
        <v>628.84319129964956</v>
      </c>
      <c r="N240" s="10">
        <f t="shared" si="46"/>
        <v>641.57956138556096</v>
      </c>
      <c r="O240" s="10">
        <f t="shared" si="46"/>
        <v>654.31593147147237</v>
      </c>
      <c r="P240" s="10">
        <f t="shared" si="46"/>
        <v>667.05230155738377</v>
      </c>
      <c r="Q240" s="10">
        <f t="shared" si="46"/>
        <v>679.78867164329529</v>
      </c>
      <c r="R240" s="10">
        <f t="shared" si="46"/>
        <v>692.52504172920669</v>
      </c>
      <c r="S240" s="10">
        <f t="shared" si="46"/>
        <v>705.26141181511809</v>
      </c>
      <c r="T240" s="10">
        <f t="shared" si="37"/>
        <v>717.9977819010295</v>
      </c>
      <c r="U240" s="5">
        <v>730.7341519869409</v>
      </c>
      <c r="V240" s="10">
        <f t="shared" si="42"/>
        <v>730.7341519869409</v>
      </c>
      <c r="W240" s="10">
        <f t="shared" si="45"/>
        <v>732.81018005402893</v>
      </c>
      <c r="X240" s="10">
        <f t="shared" si="45"/>
        <v>733.84819408757289</v>
      </c>
      <c r="Y240" s="10">
        <f t="shared" si="45"/>
        <v>734.88620812111697</v>
      </c>
      <c r="Z240" s="10">
        <f t="shared" si="45"/>
        <v>735.92422215466104</v>
      </c>
      <c r="AA240" s="10">
        <f t="shared" si="44"/>
        <v>736.962236188205</v>
      </c>
      <c r="AB240" s="10">
        <f t="shared" si="44"/>
        <v>738.00025022174896</v>
      </c>
      <c r="AC240" s="10">
        <f t="shared" si="44"/>
        <v>739.03826425529303</v>
      </c>
      <c r="AD240" s="10">
        <f t="shared" si="44"/>
        <v>740.0762782888371</v>
      </c>
      <c r="AE240" s="10">
        <f t="shared" si="44"/>
        <v>741.11429232238106</v>
      </c>
      <c r="AF240" s="10">
        <f t="shared" si="44"/>
        <v>742.15230635592513</v>
      </c>
      <c r="AG240" s="10">
        <f t="shared" si="44"/>
        <v>743.19032038946909</v>
      </c>
      <c r="AH240" s="10">
        <f t="shared" si="43"/>
        <v>744.22833442301317</v>
      </c>
      <c r="AI240" s="10">
        <f t="shared" si="43"/>
        <v>745.26634845655713</v>
      </c>
      <c r="AJ240" s="10">
        <f t="shared" si="43"/>
        <v>746.30436249010108</v>
      </c>
      <c r="AK240" s="10">
        <f t="shared" si="43"/>
        <v>747.34237652364516</v>
      </c>
      <c r="AL240" s="10">
        <f t="shared" si="43"/>
        <v>748.38039055718923</v>
      </c>
      <c r="AM240" s="10">
        <f t="shared" si="43"/>
        <v>749.41840459073319</v>
      </c>
      <c r="AN240" s="10">
        <f t="shared" si="43"/>
        <v>750.45641862427715</v>
      </c>
      <c r="AO240" s="5">
        <v>751.49443265782122</v>
      </c>
    </row>
    <row r="241" spans="1:41">
      <c r="A241" s="6">
        <v>1189.9999999999993</v>
      </c>
      <c r="B241" s="5">
        <v>114.72006123029719</v>
      </c>
      <c r="C241" s="5">
        <v>195.30306019206182</v>
      </c>
      <c r="D241" s="5">
        <v>266.00765762053555</v>
      </c>
      <c r="E241" s="5">
        <v>328.47293861910475</v>
      </c>
      <c r="F241" s="5">
        <v>383.50197713145587</v>
      </c>
      <c r="G241" s="5">
        <v>431.68073240599176</v>
      </c>
      <c r="H241" s="10">
        <f t="shared" si="39"/>
        <v>473.95816023026703</v>
      </c>
      <c r="I241" s="5">
        <v>516.23558805454229</v>
      </c>
      <c r="J241" s="10">
        <f t="shared" si="40"/>
        <v>561.04855337579556</v>
      </c>
      <c r="K241" s="5">
        <v>605.86151869704895</v>
      </c>
      <c r="L241" s="10">
        <f t="shared" si="41"/>
        <v>618.39944532060542</v>
      </c>
      <c r="M241" s="10">
        <f t="shared" si="46"/>
        <v>630.9373719441619</v>
      </c>
      <c r="N241" s="10">
        <f t="shared" si="46"/>
        <v>643.47529856771837</v>
      </c>
      <c r="O241" s="10">
        <f t="shared" si="46"/>
        <v>656.01322519127484</v>
      </c>
      <c r="P241" s="10">
        <f t="shared" si="46"/>
        <v>668.5511518148312</v>
      </c>
      <c r="Q241" s="10">
        <f t="shared" si="46"/>
        <v>681.08907843838767</v>
      </c>
      <c r="R241" s="10">
        <f t="shared" si="46"/>
        <v>693.62700506194415</v>
      </c>
      <c r="S241" s="10">
        <f t="shared" si="46"/>
        <v>706.16493168550062</v>
      </c>
      <c r="T241" s="10">
        <f t="shared" si="46"/>
        <v>718.70285830905709</v>
      </c>
      <c r="U241" s="5">
        <v>731.24078493261356</v>
      </c>
      <c r="V241" s="10">
        <f t="shared" si="42"/>
        <v>731.24078493261356</v>
      </c>
      <c r="W241" s="10">
        <f t="shared" si="45"/>
        <v>733.37077561281774</v>
      </c>
      <c r="X241" s="10">
        <f t="shared" si="45"/>
        <v>734.43577095291982</v>
      </c>
      <c r="Y241" s="10">
        <f t="shared" si="45"/>
        <v>735.50076629302191</v>
      </c>
      <c r="Z241" s="10">
        <f t="shared" si="45"/>
        <v>736.56576163312388</v>
      </c>
      <c r="AA241" s="10">
        <f t="shared" si="44"/>
        <v>737.63075697322597</v>
      </c>
      <c r="AB241" s="10">
        <f t="shared" si="44"/>
        <v>738.69575231332806</v>
      </c>
      <c r="AC241" s="10">
        <f t="shared" si="44"/>
        <v>739.76074765343014</v>
      </c>
      <c r="AD241" s="10">
        <f t="shared" si="44"/>
        <v>740.82574299353223</v>
      </c>
      <c r="AE241" s="10">
        <f t="shared" si="44"/>
        <v>741.89073833363432</v>
      </c>
      <c r="AF241" s="10">
        <f t="shared" si="44"/>
        <v>742.9557336737364</v>
      </c>
      <c r="AG241" s="10">
        <f t="shared" si="44"/>
        <v>744.02072901383849</v>
      </c>
      <c r="AH241" s="10">
        <f t="shared" si="43"/>
        <v>745.08572435394058</v>
      </c>
      <c r="AI241" s="10">
        <f t="shared" si="43"/>
        <v>746.15071969404266</v>
      </c>
      <c r="AJ241" s="10">
        <f t="shared" si="43"/>
        <v>747.21571503414475</v>
      </c>
      <c r="AK241" s="10">
        <f t="shared" si="43"/>
        <v>748.28071037424672</v>
      </c>
      <c r="AL241" s="10">
        <f t="shared" si="43"/>
        <v>749.34570571434881</v>
      </c>
      <c r="AM241" s="10">
        <f t="shared" si="43"/>
        <v>750.4107010544509</v>
      </c>
      <c r="AN241" s="10">
        <f t="shared" si="43"/>
        <v>751.47569639455298</v>
      </c>
      <c r="AO241" s="5">
        <v>752.54069173465507</v>
      </c>
    </row>
    <row r="242" spans="1:41">
      <c r="A242" s="6">
        <v>1194.9999999999993</v>
      </c>
      <c r="B242" s="5">
        <v>115.24358742845303</v>
      </c>
      <c r="C242" s="5">
        <v>196.22336151144287</v>
      </c>
      <c r="D242" s="5">
        <v>267.24022534764049</v>
      </c>
      <c r="E242" s="5">
        <v>329.94230175066224</v>
      </c>
      <c r="F242" s="5">
        <v>385.13723409512079</v>
      </c>
      <c r="G242" s="5">
        <v>433.4185270490924</v>
      </c>
      <c r="H242" s="10">
        <f t="shared" si="39"/>
        <v>476.33324536118812</v>
      </c>
      <c r="I242" s="5">
        <v>519.24796367328383</v>
      </c>
      <c r="J242" s="10">
        <f t="shared" si="40"/>
        <v>563.78905349429874</v>
      </c>
      <c r="K242" s="5">
        <v>608.33014331531365</v>
      </c>
      <c r="L242" s="10">
        <f t="shared" si="41"/>
        <v>620.669430660226</v>
      </c>
      <c r="M242" s="10">
        <f t="shared" si="46"/>
        <v>633.00871800513846</v>
      </c>
      <c r="N242" s="10">
        <f t="shared" si="46"/>
        <v>645.34800535005093</v>
      </c>
      <c r="O242" s="10">
        <f t="shared" si="46"/>
        <v>657.68729269496328</v>
      </c>
      <c r="P242" s="10">
        <f t="shared" si="46"/>
        <v>670.02658003987563</v>
      </c>
      <c r="Q242" s="10">
        <f t="shared" si="46"/>
        <v>682.36586738478809</v>
      </c>
      <c r="R242" s="10">
        <f t="shared" si="46"/>
        <v>694.70515472970055</v>
      </c>
      <c r="S242" s="10">
        <f t="shared" si="46"/>
        <v>707.0444420746129</v>
      </c>
      <c r="T242" s="10">
        <f t="shared" si="46"/>
        <v>719.38372941952525</v>
      </c>
      <c r="U242" s="5">
        <v>731.72301676443772</v>
      </c>
      <c r="V242" s="10">
        <f t="shared" si="42"/>
        <v>731.72301676443772</v>
      </c>
      <c r="W242" s="10">
        <f t="shared" si="45"/>
        <v>733.91126417739156</v>
      </c>
      <c r="X242" s="10">
        <f t="shared" si="45"/>
        <v>735.00538788386848</v>
      </c>
      <c r="Y242" s="10">
        <f t="shared" si="45"/>
        <v>736.09951159034529</v>
      </c>
      <c r="Z242" s="10">
        <f t="shared" si="45"/>
        <v>737.19363529682221</v>
      </c>
      <c r="AA242" s="10">
        <f t="shared" si="44"/>
        <v>738.28775900329913</v>
      </c>
      <c r="AB242" s="10">
        <f t="shared" si="44"/>
        <v>739.38188270977605</v>
      </c>
      <c r="AC242" s="10">
        <f t="shared" si="44"/>
        <v>740.47600641625297</v>
      </c>
      <c r="AD242" s="10">
        <f t="shared" si="44"/>
        <v>741.57013012272989</v>
      </c>
      <c r="AE242" s="10">
        <f t="shared" si="44"/>
        <v>742.6642538292067</v>
      </c>
      <c r="AF242" s="10">
        <f t="shared" si="44"/>
        <v>743.75837753568362</v>
      </c>
      <c r="AG242" s="10">
        <f t="shared" si="44"/>
        <v>744.85250124216054</v>
      </c>
      <c r="AH242" s="10">
        <f t="shared" si="43"/>
        <v>745.94662494863746</v>
      </c>
      <c r="AI242" s="10">
        <f t="shared" si="43"/>
        <v>747.04074865511438</v>
      </c>
      <c r="AJ242" s="10">
        <f t="shared" si="43"/>
        <v>748.13487236159131</v>
      </c>
      <c r="AK242" s="10">
        <f t="shared" si="43"/>
        <v>749.22899606806823</v>
      </c>
      <c r="AL242" s="10">
        <f t="shared" si="43"/>
        <v>750.32311977454503</v>
      </c>
      <c r="AM242" s="10">
        <f t="shared" si="43"/>
        <v>751.41724348102196</v>
      </c>
      <c r="AN242" s="10">
        <f t="shared" si="43"/>
        <v>752.51136718749888</v>
      </c>
      <c r="AO242" s="5">
        <v>753.6054908939758</v>
      </c>
    </row>
    <row r="243" spans="1:41">
      <c r="A243" s="6">
        <v>1199.9999999999991</v>
      </c>
      <c r="B243" s="5">
        <v>115.76759602387688</v>
      </c>
      <c r="C243" s="5">
        <v>197.14410722288608</v>
      </c>
      <c r="D243" s="5">
        <v>268.47278260388731</v>
      </c>
      <c r="E243" s="5">
        <v>331.41072467207562</v>
      </c>
      <c r="F243" s="5">
        <v>386.77021269624714</v>
      </c>
      <c r="G243" s="5">
        <v>435.15248482917372</v>
      </c>
      <c r="H243" s="10">
        <f t="shared" si="39"/>
        <v>478.69427789676502</v>
      </c>
      <c r="I243" s="5">
        <v>522.23607096435637</v>
      </c>
      <c r="J243" s="10">
        <f t="shared" si="40"/>
        <v>566.50618298818949</v>
      </c>
      <c r="K243" s="5">
        <v>610.7762950120225</v>
      </c>
      <c r="L243" s="10">
        <f t="shared" si="41"/>
        <v>622.91678000792763</v>
      </c>
      <c r="M243" s="10">
        <f t="shared" si="46"/>
        <v>635.05726500383275</v>
      </c>
      <c r="N243" s="10">
        <f t="shared" si="46"/>
        <v>647.19774999973788</v>
      </c>
      <c r="O243" s="10">
        <f t="shared" si="46"/>
        <v>659.33823499564301</v>
      </c>
      <c r="P243" s="10">
        <f t="shared" si="46"/>
        <v>671.47871999154813</v>
      </c>
      <c r="Q243" s="10">
        <f t="shared" si="46"/>
        <v>683.61920498745314</v>
      </c>
      <c r="R243" s="10">
        <f t="shared" si="46"/>
        <v>695.75968998335827</v>
      </c>
      <c r="S243" s="10">
        <f t="shared" si="46"/>
        <v>707.9001749792634</v>
      </c>
      <c r="T243" s="10">
        <f t="shared" si="46"/>
        <v>720.04065997516852</v>
      </c>
      <c r="U243" s="5">
        <v>732.18114497107365</v>
      </c>
      <c r="V243" s="10">
        <f t="shared" si="42"/>
        <v>732.18114497107365</v>
      </c>
      <c r="W243" s="10">
        <f t="shared" si="45"/>
        <v>734.43167891219753</v>
      </c>
      <c r="X243" s="10">
        <f t="shared" si="45"/>
        <v>735.55694588275946</v>
      </c>
      <c r="Y243" s="10">
        <f t="shared" si="45"/>
        <v>736.6822128533214</v>
      </c>
      <c r="Z243" s="10">
        <f t="shared" si="45"/>
        <v>737.80747982388334</v>
      </c>
      <c r="AA243" s="10">
        <f t="shared" si="44"/>
        <v>738.93274679444539</v>
      </c>
      <c r="AB243" s="10">
        <f t="shared" si="44"/>
        <v>740.05801376500733</v>
      </c>
      <c r="AC243" s="10">
        <f t="shared" si="44"/>
        <v>741.18328073556927</v>
      </c>
      <c r="AD243" s="10">
        <f t="shared" si="44"/>
        <v>742.30854770613121</v>
      </c>
      <c r="AE243" s="10">
        <f t="shared" si="44"/>
        <v>743.43381467669315</v>
      </c>
      <c r="AF243" s="10">
        <f t="shared" si="44"/>
        <v>744.55908164725508</v>
      </c>
      <c r="AG243" s="10">
        <f t="shared" si="44"/>
        <v>745.68434861781702</v>
      </c>
      <c r="AH243" s="10">
        <f t="shared" si="43"/>
        <v>746.80961558837896</v>
      </c>
      <c r="AI243" s="10">
        <f t="shared" si="43"/>
        <v>747.9348825589409</v>
      </c>
      <c r="AJ243" s="10">
        <f t="shared" si="43"/>
        <v>749.06014952950295</v>
      </c>
      <c r="AK243" s="10">
        <f t="shared" si="43"/>
        <v>750.18541650006489</v>
      </c>
      <c r="AL243" s="10">
        <f t="shared" si="43"/>
        <v>751.31068347062683</v>
      </c>
      <c r="AM243" s="10">
        <f t="shared" si="43"/>
        <v>752.43595044118877</v>
      </c>
      <c r="AN243" s="10">
        <f t="shared" si="43"/>
        <v>753.5612174117507</v>
      </c>
      <c r="AO243" s="5">
        <v>754.68648438231264</v>
      </c>
    </row>
    <row r="244" spans="1:41">
      <c r="A244" s="6">
        <v>1204.9999999999991</v>
      </c>
      <c r="B244" s="5">
        <v>116.29208392975291</v>
      </c>
      <c r="C244" s="5">
        <v>198.065291329915</v>
      </c>
      <c r="D244" s="5">
        <v>269.70531822646547</v>
      </c>
      <c r="E244" s="5">
        <v>332.87818916112349</v>
      </c>
      <c r="F244" s="5">
        <v>388.40088919799518</v>
      </c>
      <c r="G244" s="5">
        <v>436.8825818043606</v>
      </c>
      <c r="H244" s="10">
        <f t="shared" si="39"/>
        <v>481.04128719482236</v>
      </c>
      <c r="I244" s="5">
        <v>525.19999258528412</v>
      </c>
      <c r="J244" s="10">
        <f t="shared" si="40"/>
        <v>569.19996966801784</v>
      </c>
      <c r="K244" s="5">
        <v>613.19994675075156</v>
      </c>
      <c r="L244" s="10">
        <f t="shared" si="41"/>
        <v>625.14150341232857</v>
      </c>
      <c r="M244" s="10">
        <f t="shared" si="46"/>
        <v>637.0830600739057</v>
      </c>
      <c r="N244" s="10">
        <f t="shared" si="46"/>
        <v>649.02461673548271</v>
      </c>
      <c r="O244" s="10">
        <f t="shared" si="46"/>
        <v>660.96617339705972</v>
      </c>
      <c r="P244" s="10">
        <f t="shared" si="46"/>
        <v>672.90773005863684</v>
      </c>
      <c r="Q244" s="10">
        <f t="shared" si="46"/>
        <v>684.84928672021385</v>
      </c>
      <c r="R244" s="10">
        <f t="shared" si="46"/>
        <v>696.79084338179086</v>
      </c>
      <c r="S244" s="10">
        <f t="shared" si="46"/>
        <v>708.73240004336799</v>
      </c>
      <c r="T244" s="10">
        <f t="shared" si="46"/>
        <v>720.673956704945</v>
      </c>
      <c r="U244" s="5">
        <v>732.61551336652201</v>
      </c>
      <c r="V244" s="10">
        <f t="shared" si="42"/>
        <v>732.61551336652201</v>
      </c>
      <c r="W244" s="10">
        <f t="shared" si="45"/>
        <v>734.93209298839315</v>
      </c>
      <c r="X244" s="10">
        <f t="shared" si="45"/>
        <v>736.09038279932861</v>
      </c>
      <c r="Y244" s="10">
        <f t="shared" si="45"/>
        <v>737.24867261026418</v>
      </c>
      <c r="Z244" s="10">
        <f t="shared" si="45"/>
        <v>738.40696242119975</v>
      </c>
      <c r="AA244" s="10">
        <f t="shared" si="44"/>
        <v>739.56525223213521</v>
      </c>
      <c r="AB244" s="10">
        <f t="shared" si="44"/>
        <v>740.72354204307078</v>
      </c>
      <c r="AC244" s="10">
        <f t="shared" si="44"/>
        <v>741.88183185400635</v>
      </c>
      <c r="AD244" s="10">
        <f t="shared" si="44"/>
        <v>743.04012166494192</v>
      </c>
      <c r="AE244" s="10">
        <f t="shared" si="44"/>
        <v>744.19841147587749</v>
      </c>
      <c r="AF244" s="10">
        <f t="shared" si="44"/>
        <v>745.35670128681295</v>
      </c>
      <c r="AG244" s="10">
        <f t="shared" si="44"/>
        <v>746.51499109774852</v>
      </c>
      <c r="AH244" s="10">
        <f t="shared" si="43"/>
        <v>747.67328090868409</v>
      </c>
      <c r="AI244" s="10">
        <f t="shared" si="43"/>
        <v>748.83157071961955</v>
      </c>
      <c r="AJ244" s="10">
        <f t="shared" si="43"/>
        <v>749.98986053055512</v>
      </c>
      <c r="AK244" s="10">
        <f t="shared" si="43"/>
        <v>751.14815034149069</v>
      </c>
      <c r="AL244" s="10">
        <f t="shared" si="43"/>
        <v>752.30644015242626</v>
      </c>
      <c r="AM244" s="10">
        <f t="shared" si="43"/>
        <v>753.46472996336183</v>
      </c>
      <c r="AN244" s="10">
        <f t="shared" si="43"/>
        <v>754.62301977429729</v>
      </c>
      <c r="AO244" s="5">
        <v>755.78130958523286</v>
      </c>
    </row>
    <row r="245" spans="1:41">
      <c r="A245" s="6">
        <v>1209.9999999999991</v>
      </c>
      <c r="B245" s="5">
        <v>116.81704808361749</v>
      </c>
      <c r="C245" s="5">
        <v>198.9869078677915</v>
      </c>
      <c r="D245" s="5">
        <v>270.93782107625725</v>
      </c>
      <c r="E245" s="5">
        <v>334.34467704949571</v>
      </c>
      <c r="F245" s="5">
        <v>390.02924004154158</v>
      </c>
      <c r="G245" s="5">
        <v>438.60879441583319</v>
      </c>
      <c r="H245" s="10">
        <f t="shared" si="39"/>
        <v>483.37430518036319</v>
      </c>
      <c r="I245" s="5">
        <v>528.13981594489314</v>
      </c>
      <c r="J245" s="10">
        <f t="shared" si="40"/>
        <v>571.87044512839202</v>
      </c>
      <c r="K245" s="5">
        <v>615.60107431189101</v>
      </c>
      <c r="L245" s="10">
        <f t="shared" si="41"/>
        <v>627.34361826955467</v>
      </c>
      <c r="M245" s="10">
        <f t="shared" si="46"/>
        <v>639.08616222721821</v>
      </c>
      <c r="N245" s="10">
        <f t="shared" si="46"/>
        <v>650.82870618488187</v>
      </c>
      <c r="O245" s="10">
        <f t="shared" si="46"/>
        <v>662.57125014254541</v>
      </c>
      <c r="P245" s="10">
        <f t="shared" si="46"/>
        <v>674.31379410020907</v>
      </c>
      <c r="Q245" s="10">
        <f t="shared" si="46"/>
        <v>686.05633805787272</v>
      </c>
      <c r="R245" s="10">
        <f t="shared" si="46"/>
        <v>697.79888201553626</v>
      </c>
      <c r="S245" s="10">
        <f t="shared" si="46"/>
        <v>709.54142597319992</v>
      </c>
      <c r="T245" s="10">
        <f t="shared" si="46"/>
        <v>721.28396993086346</v>
      </c>
      <c r="U245" s="5">
        <v>733.02651388852712</v>
      </c>
      <c r="V245" s="10">
        <f t="shared" si="42"/>
        <v>733.02651388852712</v>
      </c>
      <c r="W245" s="10">
        <f t="shared" si="45"/>
        <v>735.41262388952327</v>
      </c>
      <c r="X245" s="10">
        <f t="shared" si="45"/>
        <v>736.6056788900213</v>
      </c>
      <c r="Y245" s="10">
        <f t="shared" si="45"/>
        <v>737.79873389051943</v>
      </c>
      <c r="Z245" s="10">
        <f t="shared" si="45"/>
        <v>738.99178889101745</v>
      </c>
      <c r="AA245" s="10">
        <f t="shared" si="44"/>
        <v>740.18484389151558</v>
      </c>
      <c r="AB245" s="10">
        <f t="shared" si="44"/>
        <v>741.3778988920136</v>
      </c>
      <c r="AC245" s="10">
        <f t="shared" ref="AA245:AM277" si="47">(AC$2-$U$2)/($AO$2-$U$2)*($AO245-$U245)+$U245</f>
        <v>742.57095389251174</v>
      </c>
      <c r="AD245" s="10">
        <f t="shared" si="47"/>
        <v>743.76400889300976</v>
      </c>
      <c r="AE245" s="10">
        <f t="shared" si="47"/>
        <v>744.95706389350789</v>
      </c>
      <c r="AF245" s="10">
        <f t="shared" si="47"/>
        <v>746.15011889400591</v>
      </c>
      <c r="AG245" s="10">
        <f t="shared" si="47"/>
        <v>747.34317389450393</v>
      </c>
      <c r="AH245" s="10">
        <f t="shared" si="43"/>
        <v>748.53622889500207</v>
      </c>
      <c r="AI245" s="10">
        <f t="shared" si="43"/>
        <v>749.72928389550009</v>
      </c>
      <c r="AJ245" s="10">
        <f t="shared" si="43"/>
        <v>750.92233889599822</v>
      </c>
      <c r="AK245" s="10">
        <f t="shared" si="43"/>
        <v>752.11539389649624</v>
      </c>
      <c r="AL245" s="10">
        <f t="shared" si="43"/>
        <v>753.30844889699438</v>
      </c>
      <c r="AM245" s="10">
        <f t="shared" si="43"/>
        <v>754.5015038974924</v>
      </c>
      <c r="AN245" s="10">
        <f t="shared" si="43"/>
        <v>755.69455889799053</v>
      </c>
      <c r="AO245" s="5">
        <v>756.88761389848855</v>
      </c>
    </row>
    <row r="246" spans="1:41">
      <c r="A246" s="6">
        <v>1214.9999999999989</v>
      </c>
      <c r="B246" s="5">
        <v>117.34248544707206</v>
      </c>
      <c r="C246" s="5">
        <v>199.90895090290709</v>
      </c>
      <c r="D246" s="5">
        <v>272.17028003737551</v>
      </c>
      <c r="E246" s="5">
        <v>335.81017022349164</v>
      </c>
      <c r="F246" s="5">
        <v>391.65524184819833</v>
      </c>
      <c r="G246" s="5">
        <v>440.33109948943121</v>
      </c>
      <c r="H246" s="10">
        <f t="shared" si="39"/>
        <v>485.69336627374787</v>
      </c>
      <c r="I246" s="5">
        <v>531.05563305806447</v>
      </c>
      <c r="J246" s="10">
        <f t="shared" si="40"/>
        <v>574.51764461406242</v>
      </c>
      <c r="K246" s="5">
        <v>617.97965617006025</v>
      </c>
      <c r="L246" s="10">
        <f t="shared" si="41"/>
        <v>629.5231493225748</v>
      </c>
      <c r="M246" s="10">
        <f t="shared" si="46"/>
        <v>641.06664247508934</v>
      </c>
      <c r="N246" s="10">
        <f t="shared" si="46"/>
        <v>652.61013562760388</v>
      </c>
      <c r="O246" s="10">
        <f t="shared" si="46"/>
        <v>664.15362878011842</v>
      </c>
      <c r="P246" s="10">
        <f t="shared" si="46"/>
        <v>675.69712193263297</v>
      </c>
      <c r="Q246" s="10">
        <f t="shared" si="46"/>
        <v>687.24061508514751</v>
      </c>
      <c r="R246" s="10">
        <f t="shared" si="46"/>
        <v>698.78410823766205</v>
      </c>
      <c r="S246" s="10">
        <f t="shared" si="46"/>
        <v>710.3276013901766</v>
      </c>
      <c r="T246" s="10">
        <f t="shared" si="46"/>
        <v>721.87109454269114</v>
      </c>
      <c r="U246" s="5">
        <v>733.41458769520568</v>
      </c>
      <c r="V246" s="10">
        <f t="shared" si="42"/>
        <v>733.41458769520568</v>
      </c>
      <c r="W246" s="10">
        <f t="shared" si="45"/>
        <v>735.87343686763165</v>
      </c>
      <c r="X246" s="10">
        <f t="shared" si="45"/>
        <v>737.10286145384464</v>
      </c>
      <c r="Y246" s="10">
        <f t="shared" si="45"/>
        <v>738.33228604005762</v>
      </c>
      <c r="Z246" s="10">
        <f t="shared" si="45"/>
        <v>739.56171062627072</v>
      </c>
      <c r="AA246" s="10">
        <f t="shared" si="47"/>
        <v>740.79113521248371</v>
      </c>
      <c r="AB246" s="10">
        <f t="shared" si="47"/>
        <v>742.02055979869669</v>
      </c>
      <c r="AC246" s="10">
        <f t="shared" si="47"/>
        <v>743.24998438490968</v>
      </c>
      <c r="AD246" s="10">
        <f t="shared" si="47"/>
        <v>744.47940897112267</v>
      </c>
      <c r="AE246" s="10">
        <f t="shared" si="47"/>
        <v>745.70883355733565</v>
      </c>
      <c r="AF246" s="10">
        <f t="shared" si="47"/>
        <v>746.93825814354864</v>
      </c>
      <c r="AG246" s="10">
        <f t="shared" si="47"/>
        <v>748.16768272976162</v>
      </c>
      <c r="AH246" s="10">
        <f t="shared" si="43"/>
        <v>749.39710731597461</v>
      </c>
      <c r="AI246" s="10">
        <f t="shared" si="43"/>
        <v>750.62653190218759</v>
      </c>
      <c r="AJ246" s="10">
        <f t="shared" si="43"/>
        <v>751.85595648840058</v>
      </c>
      <c r="AK246" s="10">
        <f t="shared" si="43"/>
        <v>753.08538107461368</v>
      </c>
      <c r="AL246" s="10">
        <f t="shared" si="43"/>
        <v>754.31480566082666</v>
      </c>
      <c r="AM246" s="10">
        <f t="shared" si="43"/>
        <v>755.54423024703965</v>
      </c>
      <c r="AN246" s="10">
        <f t="shared" si="43"/>
        <v>756.77365483325264</v>
      </c>
      <c r="AO246" s="5">
        <v>758.00307941946562</v>
      </c>
    </row>
    <row r="247" spans="1:41">
      <c r="A247" s="6">
        <v>1219.9999999999989</v>
      </c>
      <c r="B247" s="5">
        <v>117.86839300549974</v>
      </c>
      <c r="C247" s="5">
        <v>200.83141453218468</v>
      </c>
      <c r="D247" s="5">
        <v>273.40268401672228</v>
      </c>
      <c r="E247" s="5">
        <v>337.27465062474243</v>
      </c>
      <c r="F247" s="5">
        <v>393.2788714215169</v>
      </c>
      <c r="G247" s="5">
        <v>442.04947423715691</v>
      </c>
      <c r="H247" s="10">
        <f t="shared" si="39"/>
        <v>487.99850731794146</v>
      </c>
      <c r="I247" s="5">
        <v>533.94754039872601</v>
      </c>
      <c r="J247" s="10">
        <f t="shared" si="40"/>
        <v>577.14160688248171</v>
      </c>
      <c r="K247" s="5">
        <v>620.3356733662373</v>
      </c>
      <c r="L247" s="10">
        <f t="shared" si="41"/>
        <v>631.68012857832446</v>
      </c>
      <c r="M247" s="10">
        <f t="shared" si="46"/>
        <v>643.02458379041173</v>
      </c>
      <c r="N247" s="10">
        <f t="shared" si="46"/>
        <v>654.36903900249899</v>
      </c>
      <c r="O247" s="10">
        <f t="shared" si="46"/>
        <v>665.71349421458615</v>
      </c>
      <c r="P247" s="10">
        <f t="shared" si="46"/>
        <v>677.0579494266733</v>
      </c>
      <c r="Q247" s="10">
        <f t="shared" si="46"/>
        <v>688.40240463876057</v>
      </c>
      <c r="R247" s="10">
        <f t="shared" si="46"/>
        <v>699.74685985084784</v>
      </c>
      <c r="S247" s="10">
        <f t="shared" si="46"/>
        <v>711.091315062935</v>
      </c>
      <c r="T247" s="10">
        <f t="shared" si="46"/>
        <v>722.43577027502215</v>
      </c>
      <c r="U247" s="5">
        <v>733.78022548710942</v>
      </c>
      <c r="V247" s="10">
        <f t="shared" si="42"/>
        <v>733.78022548710942</v>
      </c>
      <c r="W247" s="10">
        <f t="shared" si="45"/>
        <v>736.314747447375</v>
      </c>
      <c r="X247" s="10">
        <f t="shared" si="45"/>
        <v>737.58200842750784</v>
      </c>
      <c r="Y247" s="10">
        <f t="shared" si="45"/>
        <v>738.84926940764058</v>
      </c>
      <c r="Z247" s="10">
        <f t="shared" si="45"/>
        <v>740.11653038777342</v>
      </c>
      <c r="AA247" s="10">
        <f t="shared" si="47"/>
        <v>741.38379136790627</v>
      </c>
      <c r="AB247" s="10">
        <f t="shared" si="47"/>
        <v>742.651052348039</v>
      </c>
      <c r="AC247" s="10">
        <f t="shared" si="47"/>
        <v>743.91831332817185</v>
      </c>
      <c r="AD247" s="10">
        <f t="shared" si="47"/>
        <v>745.18557430830458</v>
      </c>
      <c r="AE247" s="10">
        <f t="shared" si="47"/>
        <v>746.45283528843743</v>
      </c>
      <c r="AF247" s="10">
        <f t="shared" si="47"/>
        <v>747.72009626857027</v>
      </c>
      <c r="AG247" s="10">
        <f t="shared" si="47"/>
        <v>748.98735724870301</v>
      </c>
      <c r="AH247" s="10">
        <f t="shared" si="43"/>
        <v>750.25461822883585</v>
      </c>
      <c r="AI247" s="10">
        <f t="shared" si="43"/>
        <v>751.52187920896858</v>
      </c>
      <c r="AJ247" s="10">
        <f t="shared" si="43"/>
        <v>752.78914018910143</v>
      </c>
      <c r="AK247" s="10">
        <f t="shared" si="43"/>
        <v>754.05640116923428</v>
      </c>
      <c r="AL247" s="10">
        <f t="shared" si="43"/>
        <v>755.32366214936701</v>
      </c>
      <c r="AM247" s="10">
        <f t="shared" si="43"/>
        <v>756.59092312949986</v>
      </c>
      <c r="AN247" s="10">
        <f t="shared" si="43"/>
        <v>757.85818410963259</v>
      </c>
      <c r="AO247" s="5">
        <v>759.12544508976544</v>
      </c>
    </row>
    <row r="248" spans="1:41">
      <c r="A248" s="6">
        <v>1224.9999999999989</v>
      </c>
      <c r="B248" s="5">
        <v>118.39476776778585</v>
      </c>
      <c r="C248" s="5">
        <v>201.7542928824902</v>
      </c>
      <c r="D248" s="5">
        <v>274.63502194356715</v>
      </c>
      <c r="E248" s="5">
        <v>338.73810025095634</v>
      </c>
      <c r="F248" s="5">
        <v>394.90010574937543</v>
      </c>
      <c r="G248" s="5">
        <v>443.7638962585757</v>
      </c>
      <c r="H248" s="10">
        <f t="shared" si="39"/>
        <v>490.28976750502204</v>
      </c>
      <c r="I248" s="5">
        <v>536.81563875146844</v>
      </c>
      <c r="J248" s="10">
        <f t="shared" si="40"/>
        <v>579.74237406300176</v>
      </c>
      <c r="K248" s="5">
        <v>622.66910937453508</v>
      </c>
      <c r="L248" s="10">
        <f t="shared" si="41"/>
        <v>633.81459513729533</v>
      </c>
      <c r="M248" s="10">
        <f t="shared" si="46"/>
        <v>644.96008090005569</v>
      </c>
      <c r="N248" s="10">
        <f t="shared" si="46"/>
        <v>656.10556666281593</v>
      </c>
      <c r="O248" s="10">
        <f t="shared" si="46"/>
        <v>667.25105242557629</v>
      </c>
      <c r="P248" s="10">
        <f t="shared" si="46"/>
        <v>678.39653818833654</v>
      </c>
      <c r="Q248" s="10">
        <f t="shared" si="46"/>
        <v>689.54202395109678</v>
      </c>
      <c r="R248" s="10">
        <f t="shared" si="46"/>
        <v>700.68750971385714</v>
      </c>
      <c r="S248" s="10">
        <f t="shared" si="46"/>
        <v>711.83299547661738</v>
      </c>
      <c r="T248" s="10">
        <f t="shared" si="46"/>
        <v>722.97848123937774</v>
      </c>
      <c r="U248" s="5">
        <v>734.12396700213799</v>
      </c>
      <c r="V248" s="10">
        <f t="shared" si="42"/>
        <v>734.12396700213799</v>
      </c>
      <c r="W248" s="10">
        <f t="shared" si="45"/>
        <v>736.73682290669421</v>
      </c>
      <c r="X248" s="10">
        <f t="shared" si="45"/>
        <v>738.04325085897233</v>
      </c>
      <c r="Y248" s="10">
        <f t="shared" si="45"/>
        <v>739.34967881125033</v>
      </c>
      <c r="Z248" s="10">
        <f t="shared" si="45"/>
        <v>740.65610676352844</v>
      </c>
      <c r="AA248" s="10">
        <f t="shared" si="47"/>
        <v>741.96253471580656</v>
      </c>
      <c r="AB248" s="10">
        <f t="shared" si="47"/>
        <v>743.26896266808467</v>
      </c>
      <c r="AC248" s="10">
        <f t="shared" si="47"/>
        <v>744.57539062036278</v>
      </c>
      <c r="AD248" s="10">
        <f t="shared" si="47"/>
        <v>745.8818185726409</v>
      </c>
      <c r="AE248" s="10">
        <f t="shared" si="47"/>
        <v>747.1882465249189</v>
      </c>
      <c r="AF248" s="10">
        <f t="shared" si="47"/>
        <v>748.49467447719701</v>
      </c>
      <c r="AG248" s="10">
        <f t="shared" si="47"/>
        <v>749.80110242947512</v>
      </c>
      <c r="AH248" s="10">
        <f t="shared" si="43"/>
        <v>751.10753038175324</v>
      </c>
      <c r="AI248" s="10">
        <f t="shared" si="43"/>
        <v>752.41395833403135</v>
      </c>
      <c r="AJ248" s="10">
        <f t="shared" si="43"/>
        <v>753.72038628630946</v>
      </c>
      <c r="AK248" s="10">
        <f t="shared" si="43"/>
        <v>755.02681423858758</v>
      </c>
      <c r="AL248" s="10">
        <f t="shared" si="43"/>
        <v>756.33324219086558</v>
      </c>
      <c r="AM248" s="10">
        <f t="shared" si="43"/>
        <v>757.63967014314369</v>
      </c>
      <c r="AN248" s="10">
        <f t="shared" si="43"/>
        <v>758.9460980954218</v>
      </c>
      <c r="AO248" s="5">
        <v>760.25252604769992</v>
      </c>
    </row>
    <row r="249" spans="1:41">
      <c r="A249" s="6">
        <v>1229.9999999999986</v>
      </c>
      <c r="B249" s="5">
        <v>118.92160676604213</v>
      </c>
      <c r="C249" s="5">
        <v>202.67758011005435</v>
      </c>
      <c r="D249" s="5">
        <v>275.86728276914573</v>
      </c>
      <c r="E249" s="5">
        <v>340.2005011566867</v>
      </c>
      <c r="F249" s="5">
        <v>396.51892200604766</v>
      </c>
      <c r="G249" s="5">
        <v>445.47434354211316</v>
      </c>
      <c r="H249" s="10">
        <f t="shared" si="39"/>
        <v>492.56718830213259</v>
      </c>
      <c r="I249" s="5">
        <v>539.66003306215202</v>
      </c>
      <c r="J249" s="10">
        <f t="shared" si="40"/>
        <v>582.31999151285368</v>
      </c>
      <c r="K249" s="5">
        <v>624.97994996355544</v>
      </c>
      <c r="L249" s="10">
        <f t="shared" si="41"/>
        <v>635.92659493269571</v>
      </c>
      <c r="M249" s="10">
        <f t="shared" si="46"/>
        <v>646.87323990183609</v>
      </c>
      <c r="N249" s="10">
        <f t="shared" si="46"/>
        <v>657.81988487097635</v>
      </c>
      <c r="O249" s="10">
        <f t="shared" si="46"/>
        <v>668.76652984011662</v>
      </c>
      <c r="P249" s="10">
        <f t="shared" si="46"/>
        <v>679.713174809257</v>
      </c>
      <c r="Q249" s="10">
        <f t="shared" si="46"/>
        <v>690.65981977839726</v>
      </c>
      <c r="R249" s="10">
        <f t="shared" si="46"/>
        <v>701.60646474753753</v>
      </c>
      <c r="S249" s="10">
        <f t="shared" si="46"/>
        <v>712.55310971667791</v>
      </c>
      <c r="T249" s="10">
        <f t="shared" si="46"/>
        <v>723.49975468581817</v>
      </c>
      <c r="U249" s="5">
        <v>734.44639965495844</v>
      </c>
      <c r="V249" s="10">
        <f t="shared" si="42"/>
        <v>734.44639965495844</v>
      </c>
      <c r="W249" s="10">
        <f t="shared" si="45"/>
        <v>737.13998269620834</v>
      </c>
      <c r="X249" s="10">
        <f t="shared" si="45"/>
        <v>738.48677421683328</v>
      </c>
      <c r="Y249" s="10">
        <f t="shared" si="45"/>
        <v>739.83356573745823</v>
      </c>
      <c r="Z249" s="10">
        <f t="shared" si="45"/>
        <v>741.18035725808318</v>
      </c>
      <c r="AA249" s="10">
        <f t="shared" si="47"/>
        <v>742.52714877870812</v>
      </c>
      <c r="AB249" s="10">
        <f t="shared" si="47"/>
        <v>743.87394029933307</v>
      </c>
      <c r="AC249" s="10">
        <f t="shared" si="47"/>
        <v>745.22073181995802</v>
      </c>
      <c r="AD249" s="10">
        <f t="shared" si="47"/>
        <v>746.56752334058297</v>
      </c>
      <c r="AE249" s="10">
        <f t="shared" si="47"/>
        <v>747.91431486120791</v>
      </c>
      <c r="AF249" s="10">
        <f t="shared" si="47"/>
        <v>749.26110638183297</v>
      </c>
      <c r="AG249" s="10">
        <f t="shared" si="47"/>
        <v>750.60789790245792</v>
      </c>
      <c r="AH249" s="10">
        <f t="shared" si="43"/>
        <v>751.95468942308287</v>
      </c>
      <c r="AI249" s="10">
        <f t="shared" si="43"/>
        <v>753.30148094370782</v>
      </c>
      <c r="AJ249" s="10">
        <f t="shared" si="43"/>
        <v>754.64827246433276</v>
      </c>
      <c r="AK249" s="10">
        <f t="shared" si="43"/>
        <v>755.99506398495771</v>
      </c>
      <c r="AL249" s="10">
        <f t="shared" si="43"/>
        <v>757.34185550558266</v>
      </c>
      <c r="AM249" s="10">
        <f t="shared" si="43"/>
        <v>758.6886470262076</v>
      </c>
      <c r="AN249" s="10">
        <f t="shared" si="43"/>
        <v>760.03543854683255</v>
      </c>
      <c r="AO249" s="5">
        <v>761.3822300674575</v>
      </c>
    </row>
    <row r="250" spans="1:41">
      <c r="A250" s="6">
        <v>1234.9999999999986</v>
      </c>
      <c r="B250" s="5">
        <v>119.44890705533459</v>
      </c>
      <c r="C250" s="5">
        <v>203.601270399904</v>
      </c>
      <c r="D250" s="5">
        <v>277.09945546627745</v>
      </c>
      <c r="E250" s="5">
        <v>341.66183545412127</v>
      </c>
      <c r="F250" s="5">
        <v>398.13529755425196</v>
      </c>
      <c r="G250" s="5">
        <v>447.18079446624881</v>
      </c>
      <c r="H250" s="10">
        <f t="shared" si="39"/>
        <v>494.83081337705147</v>
      </c>
      <c r="I250" s="5">
        <v>542.48083228785413</v>
      </c>
      <c r="J250" s="10">
        <f t="shared" si="40"/>
        <v>584.87450767004941</v>
      </c>
      <c r="K250" s="5">
        <v>627.26818305224469</v>
      </c>
      <c r="L250" s="10">
        <f t="shared" si="41"/>
        <v>638.01618037899811</v>
      </c>
      <c r="M250" s="10">
        <f t="shared" si="46"/>
        <v>648.76417770575165</v>
      </c>
      <c r="N250" s="10">
        <f t="shared" si="46"/>
        <v>659.51217503250507</v>
      </c>
      <c r="O250" s="10">
        <f t="shared" si="46"/>
        <v>670.2601723592586</v>
      </c>
      <c r="P250" s="10">
        <f t="shared" si="46"/>
        <v>681.00816968601202</v>
      </c>
      <c r="Q250" s="10">
        <f t="shared" si="46"/>
        <v>691.75616701276545</v>
      </c>
      <c r="R250" s="10">
        <f t="shared" si="46"/>
        <v>702.50416433951898</v>
      </c>
      <c r="S250" s="10">
        <f t="shared" si="46"/>
        <v>713.2521616662724</v>
      </c>
      <c r="T250" s="10">
        <f t="shared" si="46"/>
        <v>724.00015899302593</v>
      </c>
      <c r="U250" s="5">
        <v>734.74815631977935</v>
      </c>
      <c r="V250" s="10">
        <f t="shared" si="42"/>
        <v>734.74815631977935</v>
      </c>
      <c r="W250" s="10">
        <f t="shared" si="45"/>
        <v>737.52459779435162</v>
      </c>
      <c r="X250" s="10">
        <f t="shared" si="45"/>
        <v>738.91281853163775</v>
      </c>
      <c r="Y250" s="10">
        <f t="shared" si="45"/>
        <v>740.301039268924</v>
      </c>
      <c r="Z250" s="10">
        <f t="shared" si="45"/>
        <v>741.68926000621013</v>
      </c>
      <c r="AA250" s="10">
        <f t="shared" si="47"/>
        <v>743.07748074349627</v>
      </c>
      <c r="AB250" s="10">
        <f t="shared" si="47"/>
        <v>744.4657014807824</v>
      </c>
      <c r="AC250" s="10">
        <f t="shared" si="47"/>
        <v>745.85392221806853</v>
      </c>
      <c r="AD250" s="10">
        <f t="shared" si="47"/>
        <v>747.24214295535467</v>
      </c>
      <c r="AE250" s="10">
        <f t="shared" si="47"/>
        <v>748.63036369264091</v>
      </c>
      <c r="AF250" s="10">
        <f t="shared" si="47"/>
        <v>750.01858442992705</v>
      </c>
      <c r="AG250" s="10">
        <f t="shared" si="47"/>
        <v>751.40680516721318</v>
      </c>
      <c r="AH250" s="10">
        <f t="shared" si="43"/>
        <v>752.79502590449931</v>
      </c>
      <c r="AI250" s="10">
        <f t="shared" si="43"/>
        <v>754.18324664178544</v>
      </c>
      <c r="AJ250" s="10">
        <f t="shared" si="43"/>
        <v>755.57146737907158</v>
      </c>
      <c r="AK250" s="10">
        <f t="shared" si="43"/>
        <v>756.95968811635771</v>
      </c>
      <c r="AL250" s="10">
        <f t="shared" si="43"/>
        <v>758.34790885364396</v>
      </c>
      <c r="AM250" s="10">
        <f t="shared" si="43"/>
        <v>759.73612959093009</v>
      </c>
      <c r="AN250" s="10">
        <f t="shared" si="43"/>
        <v>761.12435032821622</v>
      </c>
      <c r="AO250" s="5">
        <v>762.51257106550236</v>
      </c>
    </row>
    <row r="251" spans="1:41">
      <c r="A251" s="6">
        <v>1239.9999999999986</v>
      </c>
      <c r="B251" s="5">
        <v>119.97666571341499</v>
      </c>
      <c r="C251" s="5">
        <v>204.52535796530327</v>
      </c>
      <c r="D251" s="5">
        <v>278.3315290290027</v>
      </c>
      <c r="E251" s="5">
        <v>343.12208531389228</v>
      </c>
      <c r="F251" s="5">
        <v>399.74920994717888</v>
      </c>
      <c r="G251" s="5">
        <v>448.88322780060543</v>
      </c>
      <c r="H251" s="10">
        <f t="shared" si="39"/>
        <v>497.08068852354836</v>
      </c>
      <c r="I251" s="5">
        <v>545.27814924649124</v>
      </c>
      <c r="J251" s="10">
        <f t="shared" si="40"/>
        <v>587.40597390333198</v>
      </c>
      <c r="K251" s="5">
        <v>629.53379856017273</v>
      </c>
      <c r="L251" s="10">
        <f t="shared" si="41"/>
        <v>640.08340993256274</v>
      </c>
      <c r="M251" s="10">
        <f t="shared" si="46"/>
        <v>650.63302130495288</v>
      </c>
      <c r="N251" s="10">
        <f t="shared" si="46"/>
        <v>661.18263267734289</v>
      </c>
      <c r="O251" s="10">
        <f t="shared" si="46"/>
        <v>671.73224404973303</v>
      </c>
      <c r="P251" s="10">
        <f t="shared" si="46"/>
        <v>682.28185542212304</v>
      </c>
      <c r="Q251" s="10">
        <f t="shared" si="46"/>
        <v>692.83146679451306</v>
      </c>
      <c r="R251" s="10">
        <f t="shared" si="46"/>
        <v>703.38107816690319</v>
      </c>
      <c r="S251" s="10">
        <f t="shared" si="46"/>
        <v>713.93068953929321</v>
      </c>
      <c r="T251" s="10">
        <f t="shared" si="46"/>
        <v>724.48030091168334</v>
      </c>
      <c r="U251" s="5">
        <v>735.02991228407336</v>
      </c>
      <c r="V251" s="10">
        <f t="shared" si="42"/>
        <v>735.02991228407336</v>
      </c>
      <c r="W251" s="10">
        <f t="shared" si="45"/>
        <v>737.89108902986368</v>
      </c>
      <c r="X251" s="10">
        <f t="shared" si="45"/>
        <v>739.32167740275884</v>
      </c>
      <c r="Y251" s="10">
        <f t="shared" si="45"/>
        <v>740.752265775654</v>
      </c>
      <c r="Z251" s="10">
        <f t="shared" si="45"/>
        <v>742.18285414854927</v>
      </c>
      <c r="AA251" s="10">
        <f t="shared" si="47"/>
        <v>743.61344252144443</v>
      </c>
      <c r="AB251" s="10">
        <f t="shared" si="47"/>
        <v>745.04403089433958</v>
      </c>
      <c r="AC251" s="10">
        <f t="shared" si="47"/>
        <v>746.47461926723474</v>
      </c>
      <c r="AD251" s="10">
        <f t="shared" si="47"/>
        <v>747.9052076401299</v>
      </c>
      <c r="AE251" s="10">
        <f t="shared" si="47"/>
        <v>749.33579601302506</v>
      </c>
      <c r="AF251" s="10">
        <f t="shared" si="47"/>
        <v>750.76638438592022</v>
      </c>
      <c r="AG251" s="10">
        <f t="shared" si="47"/>
        <v>752.19697275881538</v>
      </c>
      <c r="AH251" s="10">
        <f t="shared" si="43"/>
        <v>753.62756113171054</v>
      </c>
      <c r="AI251" s="10">
        <f t="shared" si="43"/>
        <v>755.05814950460569</v>
      </c>
      <c r="AJ251" s="10">
        <f t="shared" si="43"/>
        <v>756.48873787750085</v>
      </c>
      <c r="AK251" s="10">
        <f t="shared" si="43"/>
        <v>757.91932625039613</v>
      </c>
      <c r="AL251" s="10">
        <f t="shared" si="43"/>
        <v>759.34991462329128</v>
      </c>
      <c r="AM251" s="10">
        <f t="shared" si="43"/>
        <v>760.78050299618644</v>
      </c>
      <c r="AN251" s="10">
        <f t="shared" si="43"/>
        <v>762.2110913690816</v>
      </c>
      <c r="AO251" s="5">
        <v>763.64167974197676</v>
      </c>
    </row>
    <row r="252" spans="1:41">
      <c r="A252" s="6">
        <v>1244.9999999999984</v>
      </c>
      <c r="B252" s="5">
        <v>120.50487984045594</v>
      </c>
      <c r="C252" s="5">
        <v>205.44983704720406</v>
      </c>
      <c r="D252" s="5">
        <v>279.56349247223881</v>
      </c>
      <c r="E252" s="5">
        <v>344.58123296590639</v>
      </c>
      <c r="F252" s="5">
        <v>401.36063693049579</v>
      </c>
      <c r="G252" s="5">
        <v>450.58162270693373</v>
      </c>
      <c r="H252" s="10">
        <f t="shared" si="39"/>
        <v>499.31686158668197</v>
      </c>
      <c r="I252" s="5">
        <v>548.05210046643015</v>
      </c>
      <c r="J252" s="10">
        <f t="shared" si="40"/>
        <v>589.91444435929043</v>
      </c>
      <c r="K252" s="5">
        <v>631.77678825215071</v>
      </c>
      <c r="L252" s="10">
        <f t="shared" si="41"/>
        <v>642.12875296268601</v>
      </c>
      <c r="M252" s="10">
        <f t="shared" si="46"/>
        <v>652.48071767322131</v>
      </c>
      <c r="N252" s="10">
        <f t="shared" si="46"/>
        <v>662.83268238375661</v>
      </c>
      <c r="O252" s="10">
        <f t="shared" si="46"/>
        <v>673.1846470942919</v>
      </c>
      <c r="P252" s="10">
        <f t="shared" si="46"/>
        <v>683.5366118048272</v>
      </c>
      <c r="Q252" s="10">
        <f t="shared" si="46"/>
        <v>693.8885765153625</v>
      </c>
      <c r="R252" s="10">
        <f t="shared" si="46"/>
        <v>704.2405412258978</v>
      </c>
      <c r="S252" s="10">
        <f t="shared" si="46"/>
        <v>714.5925059364331</v>
      </c>
      <c r="T252" s="10">
        <f t="shared" si="46"/>
        <v>724.9444706469684</v>
      </c>
      <c r="U252" s="5">
        <v>735.2964353575037</v>
      </c>
      <c r="V252" s="10">
        <f t="shared" si="42"/>
        <v>735.2964353575037</v>
      </c>
      <c r="W252" s="10">
        <f t="shared" si="45"/>
        <v>738.24357297121117</v>
      </c>
      <c r="X252" s="10">
        <f t="shared" si="45"/>
        <v>739.71714177806484</v>
      </c>
      <c r="Y252" s="10">
        <f t="shared" si="45"/>
        <v>741.19071058491863</v>
      </c>
      <c r="Z252" s="10">
        <f t="shared" si="45"/>
        <v>742.66427939177231</v>
      </c>
      <c r="AA252" s="10">
        <f t="shared" si="47"/>
        <v>744.13784819862599</v>
      </c>
      <c r="AB252" s="10">
        <f t="shared" si="47"/>
        <v>745.61141700547978</v>
      </c>
      <c r="AC252" s="10">
        <f t="shared" si="47"/>
        <v>747.08498581233346</v>
      </c>
      <c r="AD252" s="10">
        <f t="shared" si="47"/>
        <v>748.55855461918725</v>
      </c>
      <c r="AE252" s="10">
        <f t="shared" si="47"/>
        <v>750.03212342604093</v>
      </c>
      <c r="AF252" s="10">
        <f t="shared" si="47"/>
        <v>751.5056922328946</v>
      </c>
      <c r="AG252" s="10">
        <f t="shared" si="47"/>
        <v>752.97926103974839</v>
      </c>
      <c r="AH252" s="10">
        <f t="shared" si="43"/>
        <v>754.45282984660207</v>
      </c>
      <c r="AI252" s="10">
        <f t="shared" si="43"/>
        <v>755.92639865345586</v>
      </c>
      <c r="AJ252" s="10">
        <f t="shared" si="43"/>
        <v>757.39996746030954</v>
      </c>
      <c r="AK252" s="10">
        <f t="shared" si="43"/>
        <v>758.87353626716322</v>
      </c>
      <c r="AL252" s="10">
        <f t="shared" si="43"/>
        <v>760.34710507401701</v>
      </c>
      <c r="AM252" s="10">
        <f t="shared" si="43"/>
        <v>761.82067388087069</v>
      </c>
      <c r="AN252" s="10">
        <f t="shared" si="43"/>
        <v>763.29424268772448</v>
      </c>
      <c r="AO252" s="5">
        <v>764.76781149457815</v>
      </c>
    </row>
    <row r="253" spans="1:41">
      <c r="A253" s="6">
        <v>1249.9999999999984</v>
      </c>
      <c r="B253" s="5">
        <v>121.03354655878934</v>
      </c>
      <c r="C253" s="5">
        <v>206.37470191370591</v>
      </c>
      <c r="D253" s="5">
        <v>280.79533483145485</v>
      </c>
      <c r="E253" s="5">
        <v>346.03926070019401</v>
      </c>
      <c r="F253" s="5">
        <v>402.969556444327</v>
      </c>
      <c r="G253" s="5">
        <v>452.27595873999195</v>
      </c>
      <c r="H253" s="10">
        <f t="shared" si="39"/>
        <v>501.53938238818978</v>
      </c>
      <c r="I253" s="5">
        <v>550.80280603638755</v>
      </c>
      <c r="J253" s="10">
        <f t="shared" si="40"/>
        <v>592.3999758067439</v>
      </c>
      <c r="K253" s="5">
        <v>633.99714557710035</v>
      </c>
      <c r="L253" s="10">
        <f t="shared" si="41"/>
        <v>644.1554960778144</v>
      </c>
      <c r="M253" s="10">
        <f t="shared" si="46"/>
        <v>654.31384657852834</v>
      </c>
      <c r="N253" s="10">
        <f t="shared" si="46"/>
        <v>664.47219707924228</v>
      </c>
      <c r="O253" s="10">
        <f t="shared" si="46"/>
        <v>674.63054757995633</v>
      </c>
      <c r="P253" s="10">
        <f t="shared" si="46"/>
        <v>684.78889808067038</v>
      </c>
      <c r="Q253" s="10">
        <f t="shared" si="46"/>
        <v>694.94724858138432</v>
      </c>
      <c r="R253" s="10">
        <f t="shared" si="46"/>
        <v>705.10559908209825</v>
      </c>
      <c r="S253" s="10">
        <f t="shared" si="46"/>
        <v>715.2639495828123</v>
      </c>
      <c r="T253" s="10">
        <f t="shared" si="46"/>
        <v>725.42230008352635</v>
      </c>
      <c r="U253" s="5">
        <v>735.58065058424029</v>
      </c>
      <c r="V253" s="10">
        <f t="shared" si="42"/>
        <v>735.58065058424029</v>
      </c>
      <c r="W253" s="10">
        <f t="shared" si="45"/>
        <v>738.61152070530625</v>
      </c>
      <c r="X253" s="10">
        <f t="shared" si="45"/>
        <v>740.12695576583928</v>
      </c>
      <c r="Y253" s="10">
        <f t="shared" si="45"/>
        <v>741.64239082637232</v>
      </c>
      <c r="Z253" s="10">
        <f t="shared" si="45"/>
        <v>743.15782588690524</v>
      </c>
      <c r="AA253" s="10">
        <f t="shared" si="47"/>
        <v>744.67326094743828</v>
      </c>
      <c r="AB253" s="10">
        <f t="shared" si="47"/>
        <v>746.18869600797132</v>
      </c>
      <c r="AC253" s="10">
        <f t="shared" si="47"/>
        <v>747.70413106850424</v>
      </c>
      <c r="AD253" s="10">
        <f t="shared" si="47"/>
        <v>749.21956612903728</v>
      </c>
      <c r="AE253" s="10">
        <f t="shared" si="47"/>
        <v>750.73500118957031</v>
      </c>
      <c r="AF253" s="10">
        <f t="shared" si="47"/>
        <v>752.25043625010323</v>
      </c>
      <c r="AG253" s="10">
        <f t="shared" si="47"/>
        <v>753.76587131063627</v>
      </c>
      <c r="AH253" s="10">
        <f t="shared" si="43"/>
        <v>755.28130637116919</v>
      </c>
      <c r="AI253" s="10">
        <f t="shared" si="43"/>
        <v>756.79674143170223</v>
      </c>
      <c r="AJ253" s="10">
        <f t="shared" si="43"/>
        <v>758.31217649223527</v>
      </c>
      <c r="AK253" s="10">
        <f t="shared" si="43"/>
        <v>759.82761155276819</v>
      </c>
      <c r="AL253" s="10">
        <f t="shared" si="43"/>
        <v>761.34304661330123</v>
      </c>
      <c r="AM253" s="10">
        <f t="shared" si="43"/>
        <v>762.85848167383426</v>
      </c>
      <c r="AN253" s="10">
        <f t="shared" si="43"/>
        <v>764.37391673436719</v>
      </c>
      <c r="AO253" s="5">
        <v>765.88935179490022</v>
      </c>
    </row>
    <row r="254" spans="1:41">
      <c r="A254" s="6">
        <v>1254.9999999999984</v>
      </c>
      <c r="B254" s="5">
        <v>121.5626630126484</v>
      </c>
      <c r="C254" s="5">
        <v>207.29994685952505</v>
      </c>
      <c r="D254" s="5">
        <v>282.02704516236457</v>
      </c>
      <c r="E254" s="5">
        <v>347.49615086777646</v>
      </c>
      <c r="F254" s="5">
        <v>404.57594662520802</v>
      </c>
      <c r="G254" s="5">
        <v>453.9662158483207</v>
      </c>
      <c r="H254" s="10">
        <f t="shared" si="39"/>
        <v>503.74830265210971</v>
      </c>
      <c r="I254" s="5">
        <v>553.53038945589867</v>
      </c>
      <c r="J254" s="10">
        <f t="shared" si="40"/>
        <v>594.86262747849014</v>
      </c>
      <c r="K254" s="5">
        <v>636.19486550108172</v>
      </c>
      <c r="L254" s="10">
        <f t="shared" si="41"/>
        <v>646.16372757888348</v>
      </c>
      <c r="M254" s="10">
        <f t="shared" si="46"/>
        <v>656.13258965668524</v>
      </c>
      <c r="N254" s="10">
        <f t="shared" si="46"/>
        <v>666.101451734487</v>
      </c>
      <c r="O254" s="10">
        <f t="shared" si="46"/>
        <v>676.07031381228876</v>
      </c>
      <c r="P254" s="10">
        <f t="shared" si="46"/>
        <v>686.03917589009052</v>
      </c>
      <c r="Q254" s="10">
        <f t="shared" si="46"/>
        <v>696.00803796789228</v>
      </c>
      <c r="R254" s="10">
        <f t="shared" si="46"/>
        <v>705.97690004569404</v>
      </c>
      <c r="S254" s="10">
        <f t="shared" si="46"/>
        <v>715.9457621234958</v>
      </c>
      <c r="T254" s="10">
        <f t="shared" si="46"/>
        <v>725.91462420129756</v>
      </c>
      <c r="U254" s="5">
        <v>735.88348627909932</v>
      </c>
      <c r="V254" s="10">
        <f t="shared" si="42"/>
        <v>735.88348627909932</v>
      </c>
      <c r="W254" s="10">
        <f t="shared" si="45"/>
        <v>738.99561957656533</v>
      </c>
      <c r="X254" s="10">
        <f t="shared" si="45"/>
        <v>740.55168622529823</v>
      </c>
      <c r="Y254" s="10">
        <f t="shared" si="45"/>
        <v>742.10775287403123</v>
      </c>
      <c r="Z254" s="10">
        <f t="shared" si="45"/>
        <v>743.66381952276424</v>
      </c>
      <c r="AA254" s="10">
        <f t="shared" si="47"/>
        <v>745.21988617149714</v>
      </c>
      <c r="AB254" s="10">
        <f t="shared" si="47"/>
        <v>746.77595282023015</v>
      </c>
      <c r="AC254" s="10">
        <f t="shared" si="47"/>
        <v>748.33201946896315</v>
      </c>
      <c r="AD254" s="10">
        <f t="shared" si="47"/>
        <v>749.88808611769616</v>
      </c>
      <c r="AE254" s="10">
        <f t="shared" si="47"/>
        <v>751.44415276642917</v>
      </c>
      <c r="AF254" s="10">
        <f t="shared" si="47"/>
        <v>753.00021941516206</v>
      </c>
      <c r="AG254" s="10">
        <f t="shared" si="47"/>
        <v>754.55628606389507</v>
      </c>
      <c r="AH254" s="10">
        <f t="shared" si="43"/>
        <v>756.11235271262808</v>
      </c>
      <c r="AI254" s="10">
        <f t="shared" si="43"/>
        <v>757.66841936136098</v>
      </c>
      <c r="AJ254" s="10">
        <f t="shared" si="43"/>
        <v>759.22448601009398</v>
      </c>
      <c r="AK254" s="10">
        <f t="shared" si="43"/>
        <v>760.78055265882699</v>
      </c>
      <c r="AL254" s="10">
        <f t="shared" ref="AL254:AN317" si="48">(AL$2-$U$2)/($AO$2-$U$2)*($AO254-$U254)+$U254</f>
        <v>762.33661930756</v>
      </c>
      <c r="AM254" s="10">
        <f t="shared" si="48"/>
        <v>763.89268595629301</v>
      </c>
      <c r="AN254" s="10">
        <f t="shared" si="48"/>
        <v>765.4487526050259</v>
      </c>
      <c r="AO254" s="5">
        <v>767.00481925375891</v>
      </c>
    </row>
    <row r="255" spans="1:41">
      <c r="A255" s="6">
        <v>1259.9999999999982</v>
      </c>
      <c r="B255" s="5">
        <v>122.09222636791291</v>
      </c>
      <c r="C255" s="5">
        <v>208.22556620547255</v>
      </c>
      <c r="D255" s="5">
        <v>283.25861254063778</v>
      </c>
      <c r="E255" s="5">
        <v>348.95188588155111</v>
      </c>
      <c r="F255" s="5">
        <v>406.1797858080127</v>
      </c>
      <c r="G255" s="5">
        <v>455.65237437491214</v>
      </c>
      <c r="H255" s="10">
        <f t="shared" si="39"/>
        <v>505.94367593076555</v>
      </c>
      <c r="I255" s="5">
        <v>556.23497748661896</v>
      </c>
      <c r="J255" s="10">
        <f t="shared" si="40"/>
        <v>597.30246091050162</v>
      </c>
      <c r="K255" s="5">
        <v>638.36994433438417</v>
      </c>
      <c r="L255" s="10">
        <f t="shared" si="41"/>
        <v>648.15353752448868</v>
      </c>
      <c r="M255" s="10">
        <f t="shared" si="46"/>
        <v>657.9371307145932</v>
      </c>
      <c r="N255" s="10">
        <f t="shared" si="46"/>
        <v>667.72072390469771</v>
      </c>
      <c r="O255" s="10">
        <f t="shared" si="46"/>
        <v>677.50431709480222</v>
      </c>
      <c r="P255" s="10">
        <f t="shared" si="46"/>
        <v>687.28791028490673</v>
      </c>
      <c r="Q255" s="10">
        <f t="shared" si="46"/>
        <v>697.07150347501124</v>
      </c>
      <c r="R255" s="10">
        <f t="shared" si="46"/>
        <v>706.85509666511575</v>
      </c>
      <c r="S255" s="10">
        <f t="shared" si="46"/>
        <v>716.63868985522026</v>
      </c>
      <c r="T255" s="10">
        <f t="shared" si="46"/>
        <v>726.42228304532478</v>
      </c>
      <c r="U255" s="5">
        <v>736.20587623542929</v>
      </c>
      <c r="V255" s="10">
        <f t="shared" si="42"/>
        <v>736.20587623542929</v>
      </c>
      <c r="W255" s="10">
        <f t="shared" si="45"/>
        <v>739.39657527432189</v>
      </c>
      <c r="X255" s="10">
        <f t="shared" si="45"/>
        <v>740.99192479376813</v>
      </c>
      <c r="Y255" s="10">
        <f t="shared" si="45"/>
        <v>742.58727431321438</v>
      </c>
      <c r="Z255" s="10">
        <f t="shared" si="45"/>
        <v>744.18262383266074</v>
      </c>
      <c r="AA255" s="10">
        <f t="shared" si="47"/>
        <v>745.77797335210698</v>
      </c>
      <c r="AB255" s="10">
        <f t="shared" si="47"/>
        <v>747.37332287155323</v>
      </c>
      <c r="AC255" s="10">
        <f t="shared" si="47"/>
        <v>748.96867239099947</v>
      </c>
      <c r="AD255" s="10">
        <f t="shared" si="47"/>
        <v>750.56402191044583</v>
      </c>
      <c r="AE255" s="10">
        <f t="shared" si="47"/>
        <v>752.15937142989208</v>
      </c>
      <c r="AF255" s="10">
        <f t="shared" si="47"/>
        <v>753.75472094933832</v>
      </c>
      <c r="AG255" s="10">
        <f t="shared" si="47"/>
        <v>755.35007046878468</v>
      </c>
      <c r="AH255" s="10">
        <f t="shared" si="47"/>
        <v>756.94541998823092</v>
      </c>
      <c r="AI255" s="10">
        <f t="shared" si="47"/>
        <v>758.54076950767717</v>
      </c>
      <c r="AJ255" s="10">
        <f t="shared" si="47"/>
        <v>760.13611902712341</v>
      </c>
      <c r="AK255" s="10">
        <f t="shared" si="47"/>
        <v>761.73146854656977</v>
      </c>
      <c r="AL255" s="10">
        <f t="shared" si="48"/>
        <v>763.32681806601602</v>
      </c>
      <c r="AM255" s="10">
        <f t="shared" si="48"/>
        <v>764.92216758546226</v>
      </c>
      <c r="AN255" s="10">
        <f t="shared" si="48"/>
        <v>766.51751710490862</v>
      </c>
      <c r="AO255" s="5">
        <v>768.11286662435487</v>
      </c>
    </row>
    <row r="256" spans="1:41">
      <c r="A256" s="6">
        <v>1264.9999999999982</v>
      </c>
      <c r="B256" s="5">
        <v>122.62223381185794</v>
      </c>
      <c r="C256" s="5">
        <v>209.15155429794126</v>
      </c>
      <c r="D256" s="5">
        <v>284.49002606162924</v>
      </c>
      <c r="E256" s="5">
        <v>350.40644821719269</v>
      </c>
      <c r="F256" s="5">
        <v>407.78105252785167</v>
      </c>
      <c r="G256" s="5">
        <v>457.33441505777409</v>
      </c>
      <c r="H256" s="10">
        <f t="shared" si="39"/>
        <v>508.12555753123945</v>
      </c>
      <c r="I256" s="5">
        <v>558.91670000470481</v>
      </c>
      <c r="J256" s="10">
        <f t="shared" si="40"/>
        <v>599.71953977864246</v>
      </c>
      <c r="K256" s="5">
        <v>640.52237955258011</v>
      </c>
      <c r="L256" s="10">
        <f t="shared" si="41"/>
        <v>650.12501688425016</v>
      </c>
      <c r="M256" s="10">
        <f t="shared" si="46"/>
        <v>659.72765421592021</v>
      </c>
      <c r="N256" s="10">
        <f t="shared" si="46"/>
        <v>669.33029154759026</v>
      </c>
      <c r="O256" s="10">
        <f t="shared" si="46"/>
        <v>678.93292887926032</v>
      </c>
      <c r="P256" s="10">
        <f t="shared" si="46"/>
        <v>688.53556621093026</v>
      </c>
      <c r="Q256" s="10">
        <f t="shared" si="46"/>
        <v>698.13820354260031</v>
      </c>
      <c r="R256" s="10">
        <f t="shared" si="46"/>
        <v>707.74084087427036</v>
      </c>
      <c r="S256" s="10">
        <f t="shared" si="46"/>
        <v>717.34347820594041</v>
      </c>
      <c r="T256" s="10">
        <f t="shared" si="46"/>
        <v>726.94611553761047</v>
      </c>
      <c r="U256" s="5">
        <v>736.54875286928052</v>
      </c>
      <c r="V256" s="10">
        <f t="shared" si="42"/>
        <v>736.54875286928052</v>
      </c>
      <c r="W256" s="10">
        <f t="shared" si="45"/>
        <v>739.81510558258719</v>
      </c>
      <c r="X256" s="10">
        <f t="shared" si="45"/>
        <v>741.44828193924047</v>
      </c>
      <c r="Y256" s="10">
        <f t="shared" si="45"/>
        <v>743.08145829589387</v>
      </c>
      <c r="Z256" s="10">
        <f t="shared" si="45"/>
        <v>744.71463465254715</v>
      </c>
      <c r="AA256" s="10">
        <f t="shared" si="47"/>
        <v>746.34781100920043</v>
      </c>
      <c r="AB256" s="10">
        <f t="shared" si="47"/>
        <v>747.98098736585382</v>
      </c>
      <c r="AC256" s="10">
        <f t="shared" si="47"/>
        <v>749.6141637225071</v>
      </c>
      <c r="AD256" s="10">
        <f t="shared" si="47"/>
        <v>751.24734007916049</v>
      </c>
      <c r="AE256" s="10">
        <f t="shared" si="47"/>
        <v>752.88051643581377</v>
      </c>
      <c r="AF256" s="10">
        <f t="shared" si="47"/>
        <v>754.51369279246705</v>
      </c>
      <c r="AG256" s="10">
        <f t="shared" si="47"/>
        <v>756.14686914912045</v>
      </c>
      <c r="AH256" s="10">
        <f t="shared" si="47"/>
        <v>757.78004550577373</v>
      </c>
      <c r="AI256" s="10">
        <f t="shared" si="47"/>
        <v>759.41322186242712</v>
      </c>
      <c r="AJ256" s="10">
        <f t="shared" si="47"/>
        <v>761.0463982190804</v>
      </c>
      <c r="AK256" s="10">
        <f t="shared" si="47"/>
        <v>762.67957457573368</v>
      </c>
      <c r="AL256" s="10">
        <f t="shared" si="48"/>
        <v>764.31275093238708</v>
      </c>
      <c r="AM256" s="10">
        <f t="shared" si="48"/>
        <v>765.94592728904036</v>
      </c>
      <c r="AN256" s="10">
        <f t="shared" si="48"/>
        <v>767.57910364569375</v>
      </c>
      <c r="AO256" s="5">
        <v>769.21228000234703</v>
      </c>
    </row>
    <row r="257" spans="1:41">
      <c r="A257" s="6">
        <v>1269.9999999999982</v>
      </c>
      <c r="B257" s="5">
        <v>123.15268255290567</v>
      </c>
      <c r="C257" s="5">
        <v>210.07790550840176</v>
      </c>
      <c r="D257" s="5">
        <v>285.7212748401252</v>
      </c>
      <c r="E257" s="5">
        <v>351.8598204140709</v>
      </c>
      <c r="F257" s="5">
        <v>409.37972552194066</v>
      </c>
      <c r="G257" s="5">
        <v>459.01231903038888</v>
      </c>
      <c r="H257" s="10">
        <f t="shared" si="39"/>
        <v>510.29400444244681</v>
      </c>
      <c r="I257" s="5">
        <v>561.57568985450473</v>
      </c>
      <c r="J257" s="10">
        <f t="shared" si="40"/>
        <v>602.11392973297234</v>
      </c>
      <c r="K257" s="5">
        <v>642.65216961143983</v>
      </c>
      <c r="L257" s="10">
        <f t="shared" si="41"/>
        <v>652.07825661144636</v>
      </c>
      <c r="M257" s="10">
        <f t="shared" si="46"/>
        <v>661.50434361145278</v>
      </c>
      <c r="N257" s="10">
        <f t="shared" si="46"/>
        <v>670.93043061145931</v>
      </c>
      <c r="O257" s="10">
        <f t="shared" si="46"/>
        <v>680.35651761146573</v>
      </c>
      <c r="P257" s="10">
        <f t="shared" si="46"/>
        <v>689.78260461147227</v>
      </c>
      <c r="Q257" s="10">
        <f t="shared" si="46"/>
        <v>699.2086916114788</v>
      </c>
      <c r="R257" s="10">
        <f t="shared" si="46"/>
        <v>708.63477861148522</v>
      </c>
      <c r="S257" s="10">
        <f t="shared" si="46"/>
        <v>718.06086561149175</v>
      </c>
      <c r="T257" s="10">
        <f t="shared" si="46"/>
        <v>727.48695261149817</v>
      </c>
      <c r="U257" s="5">
        <v>736.9130396115047</v>
      </c>
      <c r="V257" s="10">
        <f t="shared" si="42"/>
        <v>736.9130396115047</v>
      </c>
      <c r="W257" s="10">
        <f t="shared" si="45"/>
        <v>740.25193329857711</v>
      </c>
      <c r="X257" s="10">
        <f t="shared" si="45"/>
        <v>741.92138014211332</v>
      </c>
      <c r="Y257" s="10">
        <f t="shared" si="45"/>
        <v>743.59082698564964</v>
      </c>
      <c r="Z257" s="10">
        <f t="shared" si="45"/>
        <v>745.26027382918585</v>
      </c>
      <c r="AA257" s="10">
        <f t="shared" si="47"/>
        <v>746.92972067272206</v>
      </c>
      <c r="AB257" s="10">
        <f t="shared" si="47"/>
        <v>748.59916751625826</v>
      </c>
      <c r="AC257" s="10">
        <f t="shared" si="47"/>
        <v>750.26861435979447</v>
      </c>
      <c r="AD257" s="10">
        <f t="shared" si="47"/>
        <v>751.93806120333068</v>
      </c>
      <c r="AE257" s="10">
        <f t="shared" si="47"/>
        <v>753.607508046867</v>
      </c>
      <c r="AF257" s="10">
        <f t="shared" si="47"/>
        <v>755.2769548904032</v>
      </c>
      <c r="AG257" s="10">
        <f t="shared" si="47"/>
        <v>756.94640173393941</v>
      </c>
      <c r="AH257" s="10">
        <f t="shared" si="47"/>
        <v>758.61584857747562</v>
      </c>
      <c r="AI257" s="10">
        <f t="shared" si="47"/>
        <v>760.28529542101182</v>
      </c>
      <c r="AJ257" s="10">
        <f t="shared" si="47"/>
        <v>761.95474226454803</v>
      </c>
      <c r="AK257" s="10">
        <f t="shared" si="47"/>
        <v>763.62418910808424</v>
      </c>
      <c r="AL257" s="10">
        <f t="shared" si="48"/>
        <v>765.29363595162056</v>
      </c>
      <c r="AM257" s="10">
        <f t="shared" si="48"/>
        <v>766.96308279515677</v>
      </c>
      <c r="AN257" s="10">
        <f t="shared" si="48"/>
        <v>768.63252963869297</v>
      </c>
      <c r="AO257" s="5">
        <v>770.30197648222918</v>
      </c>
    </row>
    <row r="258" spans="1:41">
      <c r="A258" s="6">
        <v>1274.9999999999982</v>
      </c>
      <c r="B258" s="5">
        <v>123.68356982038057</v>
      </c>
      <c r="C258" s="5">
        <v>211.00461423290662</v>
      </c>
      <c r="D258" s="5">
        <v>286.95234801010753</v>
      </c>
      <c r="E258" s="5">
        <v>353.31198507618285</v>
      </c>
      <c r="F258" s="5">
        <v>410.9757837314379</v>
      </c>
      <c r="G258" s="5">
        <v>460.68606782206729</v>
      </c>
      <c r="H258" s="10">
        <f t="shared" si="39"/>
        <v>512.44907526292047</v>
      </c>
      <c r="I258" s="5">
        <v>564.21208270377372</v>
      </c>
      <c r="J258" s="10">
        <f t="shared" si="40"/>
        <v>604.48569822968852</v>
      </c>
      <c r="K258" s="5">
        <v>644.75931375560333</v>
      </c>
      <c r="L258" s="10">
        <f t="shared" si="41"/>
        <v>654.01334664055412</v>
      </c>
      <c r="M258" s="10">
        <f t="shared" si="46"/>
        <v>663.26737952550491</v>
      </c>
      <c r="N258" s="10">
        <f t="shared" ref="M258:T289" si="49">(N$2-$K$2)/($U$2-$K$2)*($U258-$K258)+$K258</f>
        <v>672.52141241045581</v>
      </c>
      <c r="O258" s="10">
        <f t="shared" si="49"/>
        <v>681.7754452954066</v>
      </c>
      <c r="P258" s="10">
        <f t="shared" si="49"/>
        <v>691.02947818035739</v>
      </c>
      <c r="Q258" s="10">
        <f t="shared" si="49"/>
        <v>700.28351106530818</v>
      </c>
      <c r="R258" s="10">
        <f t="shared" si="49"/>
        <v>709.53754395025896</v>
      </c>
      <c r="S258" s="10">
        <f t="shared" si="49"/>
        <v>718.79157683520987</v>
      </c>
      <c r="T258" s="10">
        <f t="shared" si="49"/>
        <v>728.04560972016066</v>
      </c>
      <c r="U258" s="5">
        <v>737.29964260511144</v>
      </c>
      <c r="V258" s="10">
        <f t="shared" si="42"/>
        <v>737.29964260511144</v>
      </c>
      <c r="W258" s="10">
        <f t="shared" si="45"/>
        <v>740.70777839679465</v>
      </c>
      <c r="X258" s="10">
        <f t="shared" si="45"/>
        <v>742.41184629263626</v>
      </c>
      <c r="Y258" s="10">
        <f t="shared" si="45"/>
        <v>744.11591418847786</v>
      </c>
      <c r="Z258" s="10">
        <f t="shared" si="45"/>
        <v>745.81998208431946</v>
      </c>
      <c r="AA258" s="10">
        <f t="shared" si="47"/>
        <v>747.52404998016107</v>
      </c>
      <c r="AB258" s="10">
        <f t="shared" si="47"/>
        <v>749.22811787600267</v>
      </c>
      <c r="AC258" s="10">
        <f t="shared" si="47"/>
        <v>750.93218577184427</v>
      </c>
      <c r="AD258" s="10">
        <f t="shared" si="47"/>
        <v>752.63625366768588</v>
      </c>
      <c r="AE258" s="10">
        <f t="shared" si="47"/>
        <v>754.3403215635276</v>
      </c>
      <c r="AF258" s="10">
        <f t="shared" si="47"/>
        <v>756.0443894593692</v>
      </c>
      <c r="AG258" s="10">
        <f t="shared" si="47"/>
        <v>757.7484573552108</v>
      </c>
      <c r="AH258" s="10">
        <f t="shared" si="47"/>
        <v>759.45252525105241</v>
      </c>
      <c r="AI258" s="10">
        <f t="shared" si="47"/>
        <v>761.15659314689401</v>
      </c>
      <c r="AJ258" s="10">
        <f t="shared" si="47"/>
        <v>762.86066104273561</v>
      </c>
      <c r="AK258" s="10">
        <f t="shared" si="47"/>
        <v>764.56472893857722</v>
      </c>
      <c r="AL258" s="10">
        <f t="shared" si="48"/>
        <v>766.26879683441882</v>
      </c>
      <c r="AM258" s="10">
        <f t="shared" si="48"/>
        <v>767.97286473026043</v>
      </c>
      <c r="AN258" s="10">
        <f t="shared" si="48"/>
        <v>769.67693262610203</v>
      </c>
      <c r="AO258" s="5">
        <v>771.38100052194363</v>
      </c>
    </row>
    <row r="259" spans="1:41">
      <c r="A259" s="6">
        <v>1279.999999999998</v>
      </c>
      <c r="B259" s="5">
        <v>124.21489286426763</v>
      </c>
      <c r="C259" s="5">
        <v>211.93167489160356</v>
      </c>
      <c r="D259" s="5">
        <v>288.18323472453437</v>
      </c>
      <c r="E259" s="5">
        <v>354.76292487310013</v>
      </c>
      <c r="F259" s="5">
        <v>412.56920630324885</v>
      </c>
      <c r="G259" s="5">
        <v>462.35564335819743</v>
      </c>
      <c r="H259" s="10">
        <f t="shared" si="39"/>
        <v>514.59083012940266</v>
      </c>
      <c r="I259" s="5">
        <v>566.8260169006079</v>
      </c>
      <c r="J259" s="10">
        <f t="shared" si="40"/>
        <v>606.83491436075565</v>
      </c>
      <c r="K259" s="5">
        <v>646.8438118209034</v>
      </c>
      <c r="L259" s="10">
        <f t="shared" si="41"/>
        <v>655.9303748180804</v>
      </c>
      <c r="M259" s="10">
        <f t="shared" si="49"/>
        <v>665.01693781525739</v>
      </c>
      <c r="N259" s="10">
        <f t="shared" si="49"/>
        <v>674.10350081243439</v>
      </c>
      <c r="O259" s="10">
        <f t="shared" si="49"/>
        <v>683.19006380961139</v>
      </c>
      <c r="P259" s="10">
        <f t="shared" si="49"/>
        <v>692.27662680678827</v>
      </c>
      <c r="Q259" s="10">
        <f t="shared" si="49"/>
        <v>701.36318980396527</v>
      </c>
      <c r="R259" s="10">
        <f t="shared" si="49"/>
        <v>710.44975280114227</v>
      </c>
      <c r="S259" s="10">
        <f t="shared" si="49"/>
        <v>719.53631579831927</v>
      </c>
      <c r="T259" s="10">
        <f t="shared" si="49"/>
        <v>728.62287879549626</v>
      </c>
      <c r="U259" s="5">
        <v>737.70944179267326</v>
      </c>
      <c r="V259" s="10">
        <f t="shared" si="42"/>
        <v>737.70944179267326</v>
      </c>
      <c r="W259" s="10">
        <f t="shared" si="45"/>
        <v>741.18334953884732</v>
      </c>
      <c r="X259" s="10">
        <f t="shared" si="45"/>
        <v>742.92030341193436</v>
      </c>
      <c r="Y259" s="10">
        <f t="shared" si="45"/>
        <v>744.65725728502127</v>
      </c>
      <c r="Z259" s="10">
        <f t="shared" si="45"/>
        <v>746.39421115810831</v>
      </c>
      <c r="AA259" s="10">
        <f t="shared" si="47"/>
        <v>748.13116503119534</v>
      </c>
      <c r="AB259" s="10">
        <f t="shared" si="47"/>
        <v>749.86811890428237</v>
      </c>
      <c r="AC259" s="10">
        <f t="shared" si="47"/>
        <v>751.6050727773694</v>
      </c>
      <c r="AD259" s="10">
        <f t="shared" si="47"/>
        <v>753.34202665045643</v>
      </c>
      <c r="AE259" s="10">
        <f t="shared" si="47"/>
        <v>755.07898052354335</v>
      </c>
      <c r="AF259" s="10">
        <f t="shared" si="47"/>
        <v>756.81593439663038</v>
      </c>
      <c r="AG259" s="10">
        <f t="shared" si="47"/>
        <v>758.55288826971741</v>
      </c>
      <c r="AH259" s="10">
        <f t="shared" si="47"/>
        <v>760.28984214280445</v>
      </c>
      <c r="AI259" s="10">
        <f t="shared" si="47"/>
        <v>762.02679601589148</v>
      </c>
      <c r="AJ259" s="10">
        <f t="shared" si="47"/>
        <v>763.76374988897851</v>
      </c>
      <c r="AK259" s="10">
        <f t="shared" si="47"/>
        <v>765.50070376206554</v>
      </c>
      <c r="AL259" s="10">
        <f t="shared" si="48"/>
        <v>767.23765763515246</v>
      </c>
      <c r="AM259" s="10">
        <f t="shared" si="48"/>
        <v>768.97461150823949</v>
      </c>
      <c r="AN259" s="10">
        <f t="shared" si="48"/>
        <v>770.71156538132652</v>
      </c>
      <c r="AO259" s="5">
        <v>772.44851925441355</v>
      </c>
    </row>
    <row r="260" spans="1:41">
      <c r="A260" s="6">
        <v>1284.999999999998</v>
      </c>
      <c r="B260" s="5">
        <v>124.74664895497374</v>
      </c>
      <c r="C260" s="5">
        <v>212.85908192825673</v>
      </c>
      <c r="D260" s="5">
        <v>289.41392415513803</v>
      </c>
      <c r="E260" s="5">
        <v>356.21262254092898</v>
      </c>
      <c r="F260" s="5">
        <v>414.15997259179727</v>
      </c>
      <c r="G260" s="5">
        <v>464.02102796038952</v>
      </c>
      <c r="H260" s="10">
        <f t="shared" ref="H260:H323" si="50">(G260+I260)/2</f>
        <v>516.71933064633618</v>
      </c>
      <c r="I260" s="5">
        <v>569.41763333228278</v>
      </c>
      <c r="J260" s="10">
        <f t="shared" ref="J260:J323" si="51">(I260+K260)/2</f>
        <v>609.16164868125941</v>
      </c>
      <c r="K260" s="5">
        <v>648.90566403023604</v>
      </c>
      <c r="L260" s="10">
        <f t="shared" ref="L260:L323" si="52">(L$2-K$2)/(U$2-K$2)*(U260-K260)+K260</f>
        <v>657.82942577790118</v>
      </c>
      <c r="M260" s="10">
        <f t="shared" si="49"/>
        <v>666.75318752556632</v>
      </c>
      <c r="N260" s="10">
        <f t="shared" si="49"/>
        <v>675.67694927323146</v>
      </c>
      <c r="O260" s="10">
        <f t="shared" si="49"/>
        <v>684.6007110208966</v>
      </c>
      <c r="P260" s="10">
        <f t="shared" si="49"/>
        <v>693.52447276856174</v>
      </c>
      <c r="Q260" s="10">
        <f t="shared" si="49"/>
        <v>702.44823451622699</v>
      </c>
      <c r="R260" s="10">
        <f t="shared" si="49"/>
        <v>711.37199626389213</v>
      </c>
      <c r="S260" s="10">
        <f t="shared" si="49"/>
        <v>720.29575801155727</v>
      </c>
      <c r="T260" s="10">
        <f t="shared" si="49"/>
        <v>729.21951975922241</v>
      </c>
      <c r="U260" s="5">
        <v>738.14328150688755</v>
      </c>
      <c r="V260" s="10">
        <f t="shared" ref="V260:V323" si="53">(V$2-$U$2)/($AO$2-$U$2)*($U260-$U260)+$U260</f>
        <v>738.14328150688755</v>
      </c>
      <c r="W260" s="10">
        <f t="shared" si="45"/>
        <v>741.67933505293593</v>
      </c>
      <c r="X260" s="10">
        <f t="shared" si="45"/>
        <v>743.44736182596012</v>
      </c>
      <c r="Y260" s="10">
        <f t="shared" si="45"/>
        <v>745.21538859898419</v>
      </c>
      <c r="Z260" s="10">
        <f t="shared" si="45"/>
        <v>746.98341537200838</v>
      </c>
      <c r="AA260" s="10">
        <f t="shared" si="45"/>
        <v>748.75144214503257</v>
      </c>
      <c r="AB260" s="10">
        <f t="shared" si="45"/>
        <v>750.51946891805676</v>
      </c>
      <c r="AC260" s="10">
        <f t="shared" si="45"/>
        <v>752.28749569108095</v>
      </c>
      <c r="AD260" s="10">
        <f t="shared" si="45"/>
        <v>754.05552246410514</v>
      </c>
      <c r="AE260" s="10">
        <f t="shared" si="47"/>
        <v>755.82354923712933</v>
      </c>
      <c r="AF260" s="10">
        <f t="shared" si="47"/>
        <v>757.5915760101534</v>
      </c>
      <c r="AG260" s="10">
        <f t="shared" si="47"/>
        <v>759.35960278317759</v>
      </c>
      <c r="AH260" s="10">
        <f t="shared" si="47"/>
        <v>761.12762955620178</v>
      </c>
      <c r="AI260" s="10">
        <f t="shared" si="47"/>
        <v>762.89565632922597</v>
      </c>
      <c r="AJ260" s="10">
        <f t="shared" si="47"/>
        <v>764.66368310225016</v>
      </c>
      <c r="AK260" s="10">
        <f t="shared" si="47"/>
        <v>766.43170987527435</v>
      </c>
      <c r="AL260" s="10">
        <f t="shared" si="48"/>
        <v>768.19973664829843</v>
      </c>
      <c r="AM260" s="10">
        <f t="shared" si="48"/>
        <v>769.96776342132262</v>
      </c>
      <c r="AN260" s="10">
        <f t="shared" si="48"/>
        <v>771.73579019434681</v>
      </c>
      <c r="AO260" s="5">
        <v>773.50381696737099</v>
      </c>
    </row>
    <row r="261" spans="1:41">
      <c r="A261" s="6">
        <v>1289.999999999998</v>
      </c>
      <c r="B261" s="5">
        <v>125.27883538309212</v>
      </c>
      <c r="C261" s="5">
        <v>213.78682980977641</v>
      </c>
      <c r="D261" s="5">
        <v>290.64440549223923</v>
      </c>
      <c r="E261" s="5">
        <v>357.66106088328348</v>
      </c>
      <c r="F261" s="5">
        <v>415.74806216076144</v>
      </c>
      <c r="G261" s="5">
        <v>465.68220434651641</v>
      </c>
      <c r="H261" s="10">
        <f t="shared" si="50"/>
        <v>518.83463981633781</v>
      </c>
      <c r="I261" s="5">
        <v>571.98707528615921</v>
      </c>
      <c r="J261" s="10">
        <f t="shared" si="51"/>
        <v>611.46597303451699</v>
      </c>
      <c r="K261" s="5">
        <v>650.94487078287489</v>
      </c>
      <c r="L261" s="10">
        <f t="shared" si="52"/>
        <v>659.71057977511725</v>
      </c>
      <c r="M261" s="10">
        <f t="shared" si="49"/>
        <v>668.47628876735962</v>
      </c>
      <c r="N261" s="10">
        <f t="shared" si="49"/>
        <v>677.24199775960187</v>
      </c>
      <c r="O261" s="10">
        <f t="shared" si="49"/>
        <v>686.00770675184424</v>
      </c>
      <c r="P261" s="10">
        <f t="shared" si="49"/>
        <v>694.77341574408661</v>
      </c>
      <c r="Q261" s="10">
        <f t="shared" si="49"/>
        <v>703.53912473632897</v>
      </c>
      <c r="R261" s="10">
        <f t="shared" si="49"/>
        <v>712.30483372857134</v>
      </c>
      <c r="S261" s="10">
        <f t="shared" si="49"/>
        <v>721.07054272081359</v>
      </c>
      <c r="T261" s="10">
        <f t="shared" si="49"/>
        <v>729.83625171305596</v>
      </c>
      <c r="U261" s="5">
        <v>738.60196070529832</v>
      </c>
      <c r="V261" s="10">
        <f t="shared" si="53"/>
        <v>738.60196070529832</v>
      </c>
      <c r="W261" s="10">
        <f t="shared" si="45"/>
        <v>742.1963935300671</v>
      </c>
      <c r="X261" s="10">
        <f t="shared" si="45"/>
        <v>743.9936099424516</v>
      </c>
      <c r="Y261" s="10">
        <f t="shared" si="45"/>
        <v>745.79082635483599</v>
      </c>
      <c r="Z261" s="10">
        <f t="shared" si="45"/>
        <v>747.58804276722037</v>
      </c>
      <c r="AA261" s="10">
        <f t="shared" si="45"/>
        <v>749.38525917960487</v>
      </c>
      <c r="AB261" s="10">
        <f t="shared" si="45"/>
        <v>751.18247559198926</v>
      </c>
      <c r="AC261" s="10">
        <f t="shared" si="45"/>
        <v>752.97969200437365</v>
      </c>
      <c r="AD261" s="10">
        <f t="shared" si="45"/>
        <v>754.77690841675803</v>
      </c>
      <c r="AE261" s="10">
        <f t="shared" si="47"/>
        <v>756.57412482914242</v>
      </c>
      <c r="AF261" s="10">
        <f t="shared" si="47"/>
        <v>758.37134124152692</v>
      </c>
      <c r="AG261" s="10">
        <f t="shared" si="47"/>
        <v>760.16855765391131</v>
      </c>
      <c r="AH261" s="10">
        <f t="shared" si="47"/>
        <v>761.96577406629569</v>
      </c>
      <c r="AI261" s="10">
        <f t="shared" si="47"/>
        <v>763.76299047868019</v>
      </c>
      <c r="AJ261" s="10">
        <f t="shared" si="47"/>
        <v>765.56020689106458</v>
      </c>
      <c r="AK261" s="10">
        <f t="shared" si="47"/>
        <v>767.35742330344897</v>
      </c>
      <c r="AL261" s="10">
        <f t="shared" si="48"/>
        <v>769.15463971583335</v>
      </c>
      <c r="AM261" s="10">
        <f t="shared" si="48"/>
        <v>770.95185612821774</v>
      </c>
      <c r="AN261" s="10">
        <f t="shared" si="48"/>
        <v>772.74907254060224</v>
      </c>
      <c r="AO261" s="5">
        <v>774.54628895298663</v>
      </c>
    </row>
    <row r="262" spans="1:41">
      <c r="A262" s="6">
        <v>1294.9999999999977</v>
      </c>
      <c r="B262" s="5">
        <v>125.81144945916974</v>
      </c>
      <c r="C262" s="5">
        <v>214.7149130257568</v>
      </c>
      <c r="D262" s="5">
        <v>291.87466794457748</v>
      </c>
      <c r="E262" s="5">
        <v>359.10822277227066</v>
      </c>
      <c r="F262" s="5">
        <v>417.33345478477452</v>
      </c>
      <c r="G262" s="5">
        <v>467.33915563065074</v>
      </c>
      <c r="H262" s="10">
        <f t="shared" si="50"/>
        <v>520.93682197173098</v>
      </c>
      <c r="I262" s="5">
        <v>574.53448831281116</v>
      </c>
      <c r="J262" s="10">
        <f t="shared" si="51"/>
        <v>613.74796037497185</v>
      </c>
      <c r="K262" s="5">
        <v>652.96143243713266</v>
      </c>
      <c r="L262" s="10">
        <f t="shared" si="52"/>
        <v>661.57391149503849</v>
      </c>
      <c r="M262" s="10">
        <f t="shared" si="49"/>
        <v>670.18639055294432</v>
      </c>
      <c r="N262" s="10">
        <f t="shared" si="49"/>
        <v>678.79886961085015</v>
      </c>
      <c r="O262" s="10">
        <f t="shared" si="49"/>
        <v>687.41134866875598</v>
      </c>
      <c r="P262" s="10">
        <f t="shared" si="49"/>
        <v>696.02382772666181</v>
      </c>
      <c r="Q262" s="10">
        <f t="shared" si="49"/>
        <v>704.63630678456764</v>
      </c>
      <c r="R262" s="10">
        <f t="shared" si="49"/>
        <v>713.24878584247347</v>
      </c>
      <c r="S262" s="10">
        <f t="shared" si="49"/>
        <v>721.8612649003793</v>
      </c>
      <c r="T262" s="10">
        <f t="shared" si="49"/>
        <v>730.47374395828513</v>
      </c>
      <c r="U262" s="5">
        <v>739.08622301619096</v>
      </c>
      <c r="V262" s="10">
        <f t="shared" si="53"/>
        <v>739.08622301619096</v>
      </c>
      <c r="W262" s="10">
        <f t="shared" si="45"/>
        <v>742.73514420533093</v>
      </c>
      <c r="X262" s="10">
        <f t="shared" si="45"/>
        <v>744.55960479990085</v>
      </c>
      <c r="Y262" s="10">
        <f t="shared" si="45"/>
        <v>746.38406539447078</v>
      </c>
      <c r="Z262" s="10">
        <f t="shared" si="45"/>
        <v>748.20852598904071</v>
      </c>
      <c r="AA262" s="10">
        <f t="shared" si="45"/>
        <v>750.03298658361075</v>
      </c>
      <c r="AB262" s="10">
        <f t="shared" si="45"/>
        <v>751.85744717818068</v>
      </c>
      <c r="AC262" s="10">
        <f t="shared" si="45"/>
        <v>753.68190777275061</v>
      </c>
      <c r="AD262" s="10">
        <f t="shared" si="45"/>
        <v>755.50636836732065</v>
      </c>
      <c r="AE262" s="10">
        <f t="shared" si="47"/>
        <v>757.33082896189057</v>
      </c>
      <c r="AF262" s="10">
        <f t="shared" si="47"/>
        <v>759.1552895564605</v>
      </c>
      <c r="AG262" s="10">
        <f t="shared" si="47"/>
        <v>760.97975015103054</v>
      </c>
      <c r="AH262" s="10">
        <f t="shared" si="47"/>
        <v>762.80421074560047</v>
      </c>
      <c r="AI262" s="10">
        <f t="shared" si="47"/>
        <v>764.6286713401704</v>
      </c>
      <c r="AJ262" s="10">
        <f t="shared" si="47"/>
        <v>766.45313193474044</v>
      </c>
      <c r="AK262" s="10">
        <f t="shared" si="47"/>
        <v>768.27759252931037</v>
      </c>
      <c r="AL262" s="10">
        <f t="shared" si="48"/>
        <v>770.1020531238803</v>
      </c>
      <c r="AM262" s="10">
        <f t="shared" si="48"/>
        <v>771.92651371845022</v>
      </c>
      <c r="AN262" s="10">
        <f t="shared" si="48"/>
        <v>773.75097431302027</v>
      </c>
      <c r="AO262" s="5">
        <v>775.57543490759019</v>
      </c>
    </row>
    <row r="263" spans="1:41">
      <c r="A263" s="6">
        <v>1299.9999999999977</v>
      </c>
      <c r="B263" s="5">
        <v>126.34448851347774</v>
      </c>
      <c r="C263" s="5">
        <v>215.64332608802192</v>
      </c>
      <c r="D263" s="5">
        <v>293.10470073915781</v>
      </c>
      <c r="E263" s="5">
        <v>360.55409114948679</v>
      </c>
      <c r="F263" s="5">
        <v>418.91613045108761</v>
      </c>
      <c r="G263" s="5">
        <v>468.99186532289895</v>
      </c>
      <c r="H263" s="10">
        <f t="shared" si="50"/>
        <v>523.02594270720499</v>
      </c>
      <c r="I263" s="5">
        <v>577.06002009151098</v>
      </c>
      <c r="J263" s="10">
        <f t="shared" si="51"/>
        <v>616.00768458889343</v>
      </c>
      <c r="K263" s="5">
        <v>654.95534908627587</v>
      </c>
      <c r="L263" s="10">
        <f t="shared" si="52"/>
        <v>663.41948885617091</v>
      </c>
      <c r="M263" s="10">
        <f t="shared" si="49"/>
        <v>671.88362862606596</v>
      </c>
      <c r="N263" s="10">
        <f t="shared" si="49"/>
        <v>680.347768395961</v>
      </c>
      <c r="O263" s="10">
        <f t="shared" si="49"/>
        <v>688.81190816585604</v>
      </c>
      <c r="P263" s="10">
        <f t="shared" si="49"/>
        <v>697.27604793575108</v>
      </c>
      <c r="Q263" s="10">
        <f t="shared" si="49"/>
        <v>705.74018770564612</v>
      </c>
      <c r="R263" s="10">
        <f t="shared" si="49"/>
        <v>714.20432747554116</v>
      </c>
      <c r="S263" s="10">
        <f t="shared" si="49"/>
        <v>722.6684672454362</v>
      </c>
      <c r="T263" s="10">
        <f t="shared" si="49"/>
        <v>731.13260701533125</v>
      </c>
      <c r="U263" s="5">
        <v>739.59674678522629</v>
      </c>
      <c r="V263" s="10">
        <f t="shared" si="53"/>
        <v>739.59674678522629</v>
      </c>
      <c r="W263" s="10">
        <f t="shared" si="45"/>
        <v>743.29615731072238</v>
      </c>
      <c r="X263" s="10">
        <f t="shared" si="45"/>
        <v>745.14586257347037</v>
      </c>
      <c r="Y263" s="10">
        <f t="shared" si="45"/>
        <v>746.99556783621847</v>
      </c>
      <c r="Z263" s="10">
        <f t="shared" si="45"/>
        <v>748.84527309896657</v>
      </c>
      <c r="AA263" s="10">
        <f t="shared" si="45"/>
        <v>750.69497836171456</v>
      </c>
      <c r="AB263" s="10">
        <f t="shared" si="45"/>
        <v>752.54468362446255</v>
      </c>
      <c r="AC263" s="10">
        <f t="shared" si="45"/>
        <v>754.39438888721065</v>
      </c>
      <c r="AD263" s="10">
        <f t="shared" si="45"/>
        <v>756.24409414995876</v>
      </c>
      <c r="AE263" s="10">
        <f t="shared" si="47"/>
        <v>758.09379941270674</v>
      </c>
      <c r="AF263" s="10">
        <f t="shared" si="47"/>
        <v>759.94350467545473</v>
      </c>
      <c r="AG263" s="10">
        <f t="shared" si="47"/>
        <v>761.79320993820284</v>
      </c>
      <c r="AH263" s="10">
        <f t="shared" si="47"/>
        <v>763.64291520095094</v>
      </c>
      <c r="AI263" s="10">
        <f t="shared" si="47"/>
        <v>765.49262046369893</v>
      </c>
      <c r="AJ263" s="10">
        <f t="shared" si="47"/>
        <v>767.34232572644692</v>
      </c>
      <c r="AK263" s="10">
        <f t="shared" si="47"/>
        <v>769.19203098919502</v>
      </c>
      <c r="AL263" s="10">
        <f t="shared" si="48"/>
        <v>771.04173625194312</v>
      </c>
      <c r="AM263" s="10">
        <f t="shared" si="48"/>
        <v>772.89144151469111</v>
      </c>
      <c r="AN263" s="10">
        <f t="shared" si="48"/>
        <v>774.7411467774391</v>
      </c>
      <c r="AO263" s="5">
        <v>776.5908520401872</v>
      </c>
    </row>
    <row r="264" spans="1:41">
      <c r="A264" s="6">
        <v>1304.9999999999977</v>
      </c>
      <c r="B264" s="5">
        <v>126.87794989578468</v>
      </c>
      <c r="C264" s="5">
        <v>216.57206353017938</v>
      </c>
      <c r="D264" s="5">
        <v>294.33449312111276</v>
      </c>
      <c r="E264" s="5">
        <v>361.99864902702421</v>
      </c>
      <c r="F264" s="5">
        <v>420.496069361195</v>
      </c>
      <c r="G264" s="5">
        <v>470.64031732913332</v>
      </c>
      <c r="H264" s="10">
        <f t="shared" si="50"/>
        <v>525.10206881366457</v>
      </c>
      <c r="I264" s="5">
        <v>579.56382029819576</v>
      </c>
      <c r="J264" s="10">
        <f t="shared" si="51"/>
        <v>618.24522031290394</v>
      </c>
      <c r="K264" s="5">
        <v>656.92662032761223</v>
      </c>
      <c r="L264" s="10">
        <f t="shared" si="52"/>
        <v>665.24737182784065</v>
      </c>
      <c r="M264" s="10">
        <f t="shared" si="49"/>
        <v>673.56812332806896</v>
      </c>
      <c r="N264" s="10">
        <f t="shared" si="49"/>
        <v>681.88887482829739</v>
      </c>
      <c r="O264" s="10">
        <f t="shared" si="49"/>
        <v>690.2096263285257</v>
      </c>
      <c r="P264" s="10">
        <f t="shared" si="49"/>
        <v>698.53037782875413</v>
      </c>
      <c r="Q264" s="10">
        <f t="shared" si="49"/>
        <v>706.85112932898255</v>
      </c>
      <c r="R264" s="10">
        <f t="shared" si="49"/>
        <v>715.17188082921086</v>
      </c>
      <c r="S264" s="10">
        <f t="shared" si="49"/>
        <v>723.49263232943929</v>
      </c>
      <c r="T264" s="10">
        <f t="shared" si="49"/>
        <v>731.8133838296676</v>
      </c>
      <c r="U264" s="5">
        <v>740.13413532989603</v>
      </c>
      <c r="V264" s="10">
        <f t="shared" si="53"/>
        <v>740.13413532989603</v>
      </c>
      <c r="W264" s="10">
        <f t="shared" si="45"/>
        <v>743.87994459963215</v>
      </c>
      <c r="X264" s="10">
        <f t="shared" si="45"/>
        <v>745.75284923450022</v>
      </c>
      <c r="Y264" s="10">
        <f t="shared" si="45"/>
        <v>747.62575386936828</v>
      </c>
      <c r="Z264" s="10">
        <f t="shared" si="45"/>
        <v>749.49865850423635</v>
      </c>
      <c r="AA264" s="10">
        <f t="shared" si="45"/>
        <v>751.37156313910441</v>
      </c>
      <c r="AB264" s="10">
        <f t="shared" si="45"/>
        <v>753.24446777397247</v>
      </c>
      <c r="AC264" s="10">
        <f t="shared" si="45"/>
        <v>755.11737240884054</v>
      </c>
      <c r="AD264" s="10">
        <f t="shared" si="45"/>
        <v>756.9902770437086</v>
      </c>
      <c r="AE264" s="10">
        <f t="shared" si="47"/>
        <v>758.86318167857667</v>
      </c>
      <c r="AF264" s="10">
        <f t="shared" si="47"/>
        <v>760.73608631344462</v>
      </c>
      <c r="AG264" s="10">
        <f t="shared" si="47"/>
        <v>762.60899094831268</v>
      </c>
      <c r="AH264" s="10">
        <f t="shared" si="47"/>
        <v>764.48189558318074</v>
      </c>
      <c r="AI264" s="10">
        <f t="shared" si="47"/>
        <v>766.35480021804881</v>
      </c>
      <c r="AJ264" s="10">
        <f t="shared" si="47"/>
        <v>768.22770485291687</v>
      </c>
      <c r="AK264" s="10">
        <f t="shared" si="47"/>
        <v>770.10060948778494</v>
      </c>
      <c r="AL264" s="10">
        <f t="shared" si="48"/>
        <v>771.973514122653</v>
      </c>
      <c r="AM264" s="10">
        <f t="shared" si="48"/>
        <v>773.84641875752106</v>
      </c>
      <c r="AN264" s="10">
        <f t="shared" si="48"/>
        <v>775.71932339238913</v>
      </c>
      <c r="AO264" s="5">
        <v>777.59222802725719</v>
      </c>
    </row>
    <row r="265" spans="1:41">
      <c r="A265" s="6">
        <v>1309.9999999999975</v>
      </c>
      <c r="B265" s="5">
        <v>127.41183097513276</v>
      </c>
      <c r="C265" s="5">
        <v>217.50111990718193</v>
      </c>
      <c r="D265" s="5">
        <v>295.5640343535805</v>
      </c>
      <c r="E265" s="5">
        <v>363.44187948848764</v>
      </c>
      <c r="F265" s="5">
        <v>422.07325193241991</v>
      </c>
      <c r="G265" s="5">
        <v>472.28449595062227</v>
      </c>
      <c r="H265" s="10">
        <f t="shared" si="50"/>
        <v>527.16526821332411</v>
      </c>
      <c r="I265" s="5">
        <v>582.04604047602595</v>
      </c>
      <c r="J265" s="10">
        <f t="shared" si="51"/>
        <v>620.46064275035349</v>
      </c>
      <c r="K265" s="5">
        <v>658.87524502468102</v>
      </c>
      <c r="L265" s="10">
        <f t="shared" si="52"/>
        <v>667.05761128420443</v>
      </c>
      <c r="M265" s="10">
        <f t="shared" si="49"/>
        <v>675.23997754372795</v>
      </c>
      <c r="N265" s="10">
        <f t="shared" si="49"/>
        <v>683.42234380325135</v>
      </c>
      <c r="O265" s="10">
        <f t="shared" si="49"/>
        <v>691.60471006277487</v>
      </c>
      <c r="P265" s="10">
        <f t="shared" si="49"/>
        <v>699.78707632229828</v>
      </c>
      <c r="Q265" s="10">
        <f t="shared" si="49"/>
        <v>707.96944258182168</v>
      </c>
      <c r="R265" s="10">
        <f t="shared" si="49"/>
        <v>716.1518088413452</v>
      </c>
      <c r="S265" s="10">
        <f t="shared" si="49"/>
        <v>724.33417510086861</v>
      </c>
      <c r="T265" s="10">
        <f t="shared" si="49"/>
        <v>732.51654136039213</v>
      </c>
      <c r="U265" s="5">
        <v>740.69890761991553</v>
      </c>
      <c r="V265" s="10">
        <f t="shared" si="53"/>
        <v>740.69890761991553</v>
      </c>
      <c r="W265" s="10">
        <f t="shared" si="45"/>
        <v>744.48695025102643</v>
      </c>
      <c r="X265" s="10">
        <f t="shared" si="45"/>
        <v>746.38097156658193</v>
      </c>
      <c r="Y265" s="10">
        <f t="shared" si="45"/>
        <v>748.27499288213744</v>
      </c>
      <c r="Z265" s="10">
        <f t="shared" si="45"/>
        <v>750.16901419769295</v>
      </c>
      <c r="AA265" s="10">
        <f t="shared" si="45"/>
        <v>752.06303551324845</v>
      </c>
      <c r="AB265" s="10">
        <f t="shared" si="45"/>
        <v>753.95705682880384</v>
      </c>
      <c r="AC265" s="10">
        <f t="shared" si="45"/>
        <v>755.85107814435935</v>
      </c>
      <c r="AD265" s="10">
        <f t="shared" si="45"/>
        <v>757.74509945991485</v>
      </c>
      <c r="AE265" s="10">
        <f t="shared" si="47"/>
        <v>759.63912077547025</v>
      </c>
      <c r="AF265" s="10">
        <f t="shared" si="47"/>
        <v>761.53314209102575</v>
      </c>
      <c r="AG265" s="10">
        <f t="shared" si="47"/>
        <v>763.42716340658126</v>
      </c>
      <c r="AH265" s="10">
        <f t="shared" si="47"/>
        <v>765.32118472213676</v>
      </c>
      <c r="AI265" s="10">
        <f t="shared" si="47"/>
        <v>767.21520603769227</v>
      </c>
      <c r="AJ265" s="10">
        <f t="shared" si="47"/>
        <v>769.10922735324766</v>
      </c>
      <c r="AK265" s="10">
        <f t="shared" si="47"/>
        <v>771.00324866880317</v>
      </c>
      <c r="AL265" s="10">
        <f t="shared" si="48"/>
        <v>772.89726998435867</v>
      </c>
      <c r="AM265" s="10">
        <f t="shared" si="48"/>
        <v>774.79129129991406</v>
      </c>
      <c r="AN265" s="10">
        <f t="shared" si="48"/>
        <v>776.68531261546957</v>
      </c>
      <c r="AO265" s="5">
        <v>778.57933393102508</v>
      </c>
    </row>
    <row r="266" spans="1:41">
      <c r="A266" s="6">
        <v>1314.9999999999975</v>
      </c>
      <c r="B266" s="5">
        <v>127.94612913961672</v>
      </c>
      <c r="C266" s="5">
        <v>218.43048979489689</v>
      </c>
      <c r="D266" s="5">
        <v>296.79331371759775</v>
      </c>
      <c r="E266" s="5">
        <v>364.88376569001969</v>
      </c>
      <c r="F266" s="5">
        <v>423.64765879946049</v>
      </c>
      <c r="G266" s="5">
        <v>473.92438588356003</v>
      </c>
      <c r="H266" s="10">
        <f t="shared" si="50"/>
        <v>529.215609896096</v>
      </c>
      <c r="I266" s="5">
        <v>584.50683390863196</v>
      </c>
      <c r="J266" s="10">
        <f t="shared" si="51"/>
        <v>622.65402748556289</v>
      </c>
      <c r="K266" s="5">
        <v>660.80122106249382</v>
      </c>
      <c r="L266" s="10">
        <f t="shared" si="52"/>
        <v>668.85024791674527</v>
      </c>
      <c r="M266" s="10">
        <f t="shared" si="49"/>
        <v>676.89927477099684</v>
      </c>
      <c r="N266" s="10">
        <f t="shared" si="49"/>
        <v>684.94830162524829</v>
      </c>
      <c r="O266" s="10">
        <f t="shared" si="49"/>
        <v>692.99732847949986</v>
      </c>
      <c r="P266" s="10">
        <f t="shared" si="49"/>
        <v>701.04635533375131</v>
      </c>
      <c r="Q266" s="10">
        <f t="shared" si="49"/>
        <v>709.09538218800276</v>
      </c>
      <c r="R266" s="10">
        <f t="shared" si="49"/>
        <v>717.14440904225432</v>
      </c>
      <c r="S266" s="10">
        <f t="shared" si="49"/>
        <v>725.19343589650578</v>
      </c>
      <c r="T266" s="10">
        <f t="shared" si="49"/>
        <v>733.24246275075734</v>
      </c>
      <c r="U266" s="5">
        <v>741.29148960500879</v>
      </c>
      <c r="V266" s="10">
        <f t="shared" si="53"/>
        <v>741.29148960500879</v>
      </c>
      <c r="W266" s="10">
        <f t="shared" si="45"/>
        <v>745.11754236244656</v>
      </c>
      <c r="X266" s="10">
        <f t="shared" si="45"/>
        <v>747.03056874116544</v>
      </c>
      <c r="Y266" s="10">
        <f t="shared" si="45"/>
        <v>748.94359511988432</v>
      </c>
      <c r="Z266" s="10">
        <f t="shared" ref="Z266:AI297" si="54">(Z$2-$U$2)/($AO$2-$U$2)*($AO266-$U266)+$U266</f>
        <v>750.8566214986032</v>
      </c>
      <c r="AA266" s="10">
        <f t="shared" si="54"/>
        <v>752.76964787732209</v>
      </c>
      <c r="AB266" s="10">
        <f t="shared" si="54"/>
        <v>754.68267425604097</v>
      </c>
      <c r="AC266" s="10">
        <f t="shared" si="54"/>
        <v>756.59570063475985</v>
      </c>
      <c r="AD266" s="10">
        <f t="shared" si="54"/>
        <v>758.50872701347873</v>
      </c>
      <c r="AE266" s="10">
        <f t="shared" si="47"/>
        <v>760.42175339219762</v>
      </c>
      <c r="AF266" s="10">
        <f t="shared" si="47"/>
        <v>762.33477977091638</v>
      </c>
      <c r="AG266" s="10">
        <f t="shared" si="47"/>
        <v>764.24780614963527</v>
      </c>
      <c r="AH266" s="10">
        <f t="shared" si="47"/>
        <v>766.16083252835415</v>
      </c>
      <c r="AI266" s="10">
        <f t="shared" si="47"/>
        <v>768.07385890707303</v>
      </c>
      <c r="AJ266" s="10">
        <f t="shared" si="47"/>
        <v>769.98688528579191</v>
      </c>
      <c r="AK266" s="10">
        <f t="shared" si="47"/>
        <v>771.8999116645108</v>
      </c>
      <c r="AL266" s="10">
        <f t="shared" si="48"/>
        <v>773.81293804322968</v>
      </c>
      <c r="AM266" s="10">
        <f t="shared" si="48"/>
        <v>775.72596442194856</v>
      </c>
      <c r="AN266" s="10">
        <f t="shared" si="48"/>
        <v>777.63899080066744</v>
      </c>
      <c r="AO266" s="5">
        <v>779.55201717938633</v>
      </c>
    </row>
    <row r="267" spans="1:41">
      <c r="A267" s="6">
        <v>1319.9999999999975</v>
      </c>
      <c r="B267" s="5">
        <v>128.48084179616566</v>
      </c>
      <c r="C267" s="5">
        <v>219.36016778968295</v>
      </c>
      <c r="D267" s="5">
        <v>298.02232051200798</v>
      </c>
      <c r="E267" s="5">
        <v>366.32429086133436</v>
      </c>
      <c r="F267" s="5">
        <v>425.21927081589456</v>
      </c>
      <c r="G267" s="5">
        <v>475.55997221849645</v>
      </c>
      <c r="H267" s="10">
        <f t="shared" si="50"/>
        <v>531.25316385731617</v>
      </c>
      <c r="I267" s="5">
        <v>586.94635549613588</v>
      </c>
      <c r="J267" s="10">
        <f t="shared" si="51"/>
        <v>624.82545029596599</v>
      </c>
      <c r="K267" s="5">
        <v>662.70454509579622</v>
      </c>
      <c r="L267" s="10">
        <f t="shared" si="52"/>
        <v>670.62531122685414</v>
      </c>
      <c r="M267" s="10">
        <f t="shared" si="49"/>
        <v>678.54607735791194</v>
      </c>
      <c r="N267" s="10">
        <f t="shared" si="49"/>
        <v>686.46684348896986</v>
      </c>
      <c r="O267" s="10">
        <f t="shared" si="49"/>
        <v>694.38760962002777</v>
      </c>
      <c r="P267" s="10">
        <f t="shared" si="49"/>
        <v>702.30837575108558</v>
      </c>
      <c r="Q267" s="10">
        <f t="shared" si="49"/>
        <v>710.22914188214349</v>
      </c>
      <c r="R267" s="10">
        <f t="shared" si="49"/>
        <v>718.14990801320141</v>
      </c>
      <c r="S267" s="10">
        <f t="shared" si="49"/>
        <v>726.07067414425933</v>
      </c>
      <c r="T267" s="10">
        <f t="shared" si="49"/>
        <v>733.99144027531713</v>
      </c>
      <c r="U267" s="5">
        <v>741.91220640637505</v>
      </c>
      <c r="V267" s="10">
        <f t="shared" si="53"/>
        <v>741.91220640637505</v>
      </c>
      <c r="W267" s="10">
        <f t="shared" ref="W267:AD318" si="55">(W$2-$U$2)/($AO$2-$U$2)*($AO267-$U267)+$U267</f>
        <v>745.77200523455724</v>
      </c>
      <c r="X267" s="10">
        <f t="shared" si="55"/>
        <v>747.70190464864834</v>
      </c>
      <c r="Y267" s="10">
        <f t="shared" si="55"/>
        <v>749.63180406273943</v>
      </c>
      <c r="Z267" s="10">
        <f t="shared" si="54"/>
        <v>751.56170347683064</v>
      </c>
      <c r="AA267" s="10">
        <f t="shared" si="54"/>
        <v>753.49160289092174</v>
      </c>
      <c r="AB267" s="10">
        <f t="shared" si="54"/>
        <v>755.42150230501284</v>
      </c>
      <c r="AC267" s="10">
        <f t="shared" si="54"/>
        <v>757.35140171910393</v>
      </c>
      <c r="AD267" s="10">
        <f t="shared" si="54"/>
        <v>759.28130113319503</v>
      </c>
      <c r="AE267" s="10">
        <f t="shared" si="47"/>
        <v>761.21120054728613</v>
      </c>
      <c r="AF267" s="10">
        <f t="shared" si="47"/>
        <v>763.14109996137722</v>
      </c>
      <c r="AG267" s="10">
        <f t="shared" si="47"/>
        <v>765.07099937546832</v>
      </c>
      <c r="AH267" s="10">
        <f t="shared" si="47"/>
        <v>767.00089878955941</v>
      </c>
      <c r="AI267" s="10">
        <f t="shared" si="47"/>
        <v>768.93079820365051</v>
      </c>
      <c r="AJ267" s="10">
        <f t="shared" si="47"/>
        <v>770.86069761774161</v>
      </c>
      <c r="AK267" s="10">
        <f t="shared" si="47"/>
        <v>772.79059703183282</v>
      </c>
      <c r="AL267" s="10">
        <f t="shared" si="48"/>
        <v>774.72049644592391</v>
      </c>
      <c r="AM267" s="10">
        <f t="shared" si="48"/>
        <v>776.65039586001501</v>
      </c>
      <c r="AN267" s="10">
        <f t="shared" si="48"/>
        <v>778.58029527410611</v>
      </c>
      <c r="AO267" s="5">
        <v>780.5101946881972</v>
      </c>
    </row>
    <row r="268" spans="1:41">
      <c r="A268" s="6">
        <v>1324.9999999999973</v>
      </c>
      <c r="B268" s="5">
        <v>129.01596637032756</v>
      </c>
      <c r="C268" s="5">
        <v>220.29014850797458</v>
      </c>
      <c r="D268" s="5">
        <v>299.25104405338419</v>
      </c>
      <c r="E268" s="5">
        <v>367.76343830675808</v>
      </c>
      <c r="F268" s="5">
        <v>426.78806905564261</v>
      </c>
      <c r="G268" s="5">
        <v>477.19124043966798</v>
      </c>
      <c r="H268" s="10">
        <f t="shared" si="50"/>
        <v>533.2780010368441</v>
      </c>
      <c r="I268" s="5">
        <v>589.36476163402017</v>
      </c>
      <c r="J268" s="10">
        <f t="shared" si="51"/>
        <v>626.97498696218395</v>
      </c>
      <c r="K268" s="5">
        <v>664.58521229034784</v>
      </c>
      <c r="L268" s="10">
        <f t="shared" si="52"/>
        <v>672.3828186187236</v>
      </c>
      <c r="M268" s="10">
        <f t="shared" si="49"/>
        <v>680.18042494709925</v>
      </c>
      <c r="N268" s="10">
        <f t="shared" si="49"/>
        <v>687.9780312754749</v>
      </c>
      <c r="O268" s="10">
        <f t="shared" si="49"/>
        <v>695.77563760385067</v>
      </c>
      <c r="P268" s="10">
        <f t="shared" si="49"/>
        <v>703.57324393222643</v>
      </c>
      <c r="Q268" s="10">
        <f t="shared" si="49"/>
        <v>711.37085026060208</v>
      </c>
      <c r="R268" s="10">
        <f t="shared" si="49"/>
        <v>719.16845658897773</v>
      </c>
      <c r="S268" s="10">
        <f t="shared" si="49"/>
        <v>726.9660629173535</v>
      </c>
      <c r="T268" s="10">
        <f t="shared" si="49"/>
        <v>734.76366924572926</v>
      </c>
      <c r="U268" s="5">
        <v>742.56127557410491</v>
      </c>
      <c r="V268" s="10">
        <f t="shared" si="53"/>
        <v>742.56127557410491</v>
      </c>
      <c r="W268" s="10">
        <f t="shared" si="55"/>
        <v>746.45053263577734</v>
      </c>
      <c r="X268" s="10">
        <f t="shared" si="55"/>
        <v>748.39516116661355</v>
      </c>
      <c r="Y268" s="10">
        <f t="shared" si="55"/>
        <v>750.33978969744976</v>
      </c>
      <c r="Z268" s="10">
        <f t="shared" si="54"/>
        <v>752.28441822828597</v>
      </c>
      <c r="AA268" s="10">
        <f t="shared" si="54"/>
        <v>754.22904675912218</v>
      </c>
      <c r="AB268" s="10">
        <f t="shared" si="54"/>
        <v>756.1736752899584</v>
      </c>
      <c r="AC268" s="10">
        <f t="shared" si="54"/>
        <v>758.11830382079461</v>
      </c>
      <c r="AD268" s="10">
        <f t="shared" si="54"/>
        <v>760.06293235163082</v>
      </c>
      <c r="AE268" s="10">
        <f t="shared" si="47"/>
        <v>762.00756088246703</v>
      </c>
      <c r="AF268" s="10">
        <f t="shared" si="47"/>
        <v>763.95218941330324</v>
      </c>
      <c r="AG268" s="10">
        <f t="shared" si="47"/>
        <v>765.89681794413946</v>
      </c>
      <c r="AH268" s="10">
        <f t="shared" si="47"/>
        <v>767.84144647497567</v>
      </c>
      <c r="AI268" s="10">
        <f t="shared" si="47"/>
        <v>769.78607500581188</v>
      </c>
      <c r="AJ268" s="10">
        <f t="shared" si="47"/>
        <v>771.73070353664809</v>
      </c>
      <c r="AK268" s="10">
        <f t="shared" si="47"/>
        <v>773.67533206748431</v>
      </c>
      <c r="AL268" s="10">
        <f t="shared" si="48"/>
        <v>775.61996059832052</v>
      </c>
      <c r="AM268" s="10">
        <f t="shared" si="48"/>
        <v>777.56458912915673</v>
      </c>
      <c r="AN268" s="10">
        <f t="shared" si="48"/>
        <v>779.50921765999294</v>
      </c>
      <c r="AO268" s="5">
        <v>781.45384619082915</v>
      </c>
    </row>
    <row r="269" spans="1:41">
      <c r="A269" s="6">
        <v>1329.9999999999973</v>
      </c>
      <c r="B269" s="5">
        <v>129.55150030605628</v>
      </c>
      <c r="C269" s="5">
        <v>221.22042658587387</v>
      </c>
      <c r="D269" s="5">
        <v>300.47947367596657</v>
      </c>
      <c r="E269" s="5">
        <v>369.20119140627736</v>
      </c>
      <c r="F269" s="5">
        <v>428.35403481438789</v>
      </c>
      <c r="G269" s="5">
        <v>478.81817642423073</v>
      </c>
      <c r="H269" s="10">
        <f t="shared" si="50"/>
        <v>535.2901932595687</v>
      </c>
      <c r="I269" s="5">
        <v>591.76221009490678</v>
      </c>
      <c r="J269" s="10">
        <f t="shared" si="51"/>
        <v>629.10271307608025</v>
      </c>
      <c r="K269" s="5">
        <v>666.44321605725372</v>
      </c>
      <c r="L269" s="10">
        <f t="shared" si="52"/>
        <v>674.12277461054282</v>
      </c>
      <c r="M269" s="10">
        <f t="shared" si="49"/>
        <v>681.80233316383203</v>
      </c>
      <c r="N269" s="10">
        <f t="shared" si="49"/>
        <v>689.48189171712113</v>
      </c>
      <c r="O269" s="10">
        <f t="shared" si="49"/>
        <v>697.16145027041034</v>
      </c>
      <c r="P269" s="10">
        <f t="shared" si="49"/>
        <v>704.84100882369944</v>
      </c>
      <c r="Q269" s="10">
        <f t="shared" si="49"/>
        <v>712.52056737698854</v>
      </c>
      <c r="R269" s="10">
        <f t="shared" si="49"/>
        <v>720.20012593027775</v>
      </c>
      <c r="S269" s="10">
        <f t="shared" si="49"/>
        <v>727.87968448356685</v>
      </c>
      <c r="T269" s="10">
        <f t="shared" si="49"/>
        <v>735.55924303685606</v>
      </c>
      <c r="U269" s="5">
        <v>743.23880159014516</v>
      </c>
      <c r="V269" s="10">
        <f t="shared" si="53"/>
        <v>743.23880159014516</v>
      </c>
      <c r="W269" s="10">
        <f t="shared" si="55"/>
        <v>747.15322221370889</v>
      </c>
      <c r="X269" s="10">
        <f t="shared" si="55"/>
        <v>749.11043252549086</v>
      </c>
      <c r="Y269" s="10">
        <f t="shared" si="55"/>
        <v>751.06764283727273</v>
      </c>
      <c r="Z269" s="10">
        <f t="shared" si="54"/>
        <v>753.02485314905459</v>
      </c>
      <c r="AA269" s="10">
        <f t="shared" si="54"/>
        <v>754.98206346083657</v>
      </c>
      <c r="AB269" s="10">
        <f t="shared" si="54"/>
        <v>756.93927377261844</v>
      </c>
      <c r="AC269" s="10">
        <f t="shared" si="54"/>
        <v>758.8964840844003</v>
      </c>
      <c r="AD269" s="10">
        <f t="shared" si="54"/>
        <v>760.85369439618216</v>
      </c>
      <c r="AE269" s="10">
        <f t="shared" si="47"/>
        <v>762.81090470796403</v>
      </c>
      <c r="AF269" s="10">
        <f t="shared" si="47"/>
        <v>764.76811501974601</v>
      </c>
      <c r="AG269" s="10">
        <f t="shared" si="47"/>
        <v>766.72532533152787</v>
      </c>
      <c r="AH269" s="10">
        <f t="shared" si="47"/>
        <v>768.68253564330973</v>
      </c>
      <c r="AI269" s="10">
        <f t="shared" si="47"/>
        <v>770.63974595509171</v>
      </c>
      <c r="AJ269" s="10">
        <f t="shared" si="47"/>
        <v>772.59695626687358</v>
      </c>
      <c r="AK269" s="10">
        <f t="shared" si="47"/>
        <v>774.55416657865544</v>
      </c>
      <c r="AL269" s="10">
        <f t="shared" si="48"/>
        <v>776.5113768904373</v>
      </c>
      <c r="AM269" s="10">
        <f t="shared" si="48"/>
        <v>778.46858720221917</v>
      </c>
      <c r="AN269" s="10">
        <f t="shared" si="48"/>
        <v>780.42579751400115</v>
      </c>
      <c r="AO269" s="5">
        <v>782.38300782578301</v>
      </c>
    </row>
    <row r="270" spans="1:41">
      <c r="A270" s="6">
        <v>1334.9999999999973</v>
      </c>
      <c r="B270" s="5">
        <v>130.08744106550157</v>
      </c>
      <c r="C270" s="5">
        <v>222.15099667874958</v>
      </c>
      <c r="D270" s="5">
        <v>301.70759873161421</v>
      </c>
      <c r="E270" s="5">
        <v>370.63753361659258</v>
      </c>
      <c r="F270" s="5">
        <v>429.91714961095289</v>
      </c>
      <c r="G270" s="5">
        <v>480.44076644139676</v>
      </c>
      <c r="H270" s="10">
        <f t="shared" si="50"/>
        <v>537.28981317734747</v>
      </c>
      <c r="I270" s="5">
        <v>594.13885991329823</v>
      </c>
      <c r="J270" s="10">
        <f t="shared" si="51"/>
        <v>631.20870384685918</v>
      </c>
      <c r="K270" s="5">
        <v>668.27854778042024</v>
      </c>
      <c r="L270" s="10">
        <f t="shared" si="52"/>
        <v>675.84517017896496</v>
      </c>
      <c r="M270" s="10">
        <f t="shared" si="49"/>
        <v>683.4117925775098</v>
      </c>
      <c r="N270" s="10">
        <f t="shared" si="49"/>
        <v>690.97841497605452</v>
      </c>
      <c r="O270" s="10">
        <f t="shared" si="49"/>
        <v>698.54503737459925</v>
      </c>
      <c r="P270" s="10">
        <f t="shared" si="49"/>
        <v>706.11165977314408</v>
      </c>
      <c r="Q270" s="10">
        <f t="shared" si="49"/>
        <v>713.67828217168881</v>
      </c>
      <c r="R270" s="10">
        <f t="shared" si="49"/>
        <v>721.24490457023353</v>
      </c>
      <c r="S270" s="10">
        <f t="shared" si="49"/>
        <v>728.81152696877825</v>
      </c>
      <c r="T270" s="10">
        <f t="shared" si="49"/>
        <v>736.37814936732309</v>
      </c>
      <c r="U270" s="5">
        <v>743.94477176586781</v>
      </c>
      <c r="V270" s="10">
        <f t="shared" si="53"/>
        <v>743.94477176586781</v>
      </c>
      <c r="W270" s="10">
        <f t="shared" si="55"/>
        <v>747.88007119135523</v>
      </c>
      <c r="X270" s="10">
        <f t="shared" si="55"/>
        <v>749.84772090409899</v>
      </c>
      <c r="Y270" s="10">
        <f t="shared" si="55"/>
        <v>751.81537061684264</v>
      </c>
      <c r="Z270" s="10">
        <f t="shared" si="54"/>
        <v>753.78302032958641</v>
      </c>
      <c r="AA270" s="10">
        <f t="shared" si="54"/>
        <v>755.75067004233006</v>
      </c>
      <c r="AB270" s="10">
        <f t="shared" si="54"/>
        <v>757.71831975507382</v>
      </c>
      <c r="AC270" s="10">
        <f t="shared" si="54"/>
        <v>759.68596946781747</v>
      </c>
      <c r="AD270" s="10">
        <f t="shared" si="54"/>
        <v>761.65361918056124</v>
      </c>
      <c r="AE270" s="10">
        <f t="shared" si="47"/>
        <v>763.62126889330489</v>
      </c>
      <c r="AF270" s="10">
        <f t="shared" si="47"/>
        <v>765.58891860604865</v>
      </c>
      <c r="AG270" s="10">
        <f t="shared" si="47"/>
        <v>767.55656831879242</v>
      </c>
      <c r="AH270" s="10">
        <f t="shared" si="47"/>
        <v>769.52421803153607</v>
      </c>
      <c r="AI270" s="10">
        <f t="shared" si="47"/>
        <v>771.49186774427983</v>
      </c>
      <c r="AJ270" s="10">
        <f t="shared" si="47"/>
        <v>773.45951745702348</v>
      </c>
      <c r="AK270" s="10">
        <f t="shared" si="47"/>
        <v>775.42716716976724</v>
      </c>
      <c r="AL270" s="10">
        <f t="shared" si="48"/>
        <v>777.3948168825109</v>
      </c>
      <c r="AM270" s="10">
        <f t="shared" si="48"/>
        <v>779.36246659525466</v>
      </c>
      <c r="AN270" s="10">
        <f t="shared" si="48"/>
        <v>781.33011630799831</v>
      </c>
      <c r="AO270" s="5">
        <v>783.29776602074207</v>
      </c>
    </row>
    <row r="271" spans="1:41">
      <c r="A271" s="6">
        <v>1339.9999999999973</v>
      </c>
      <c r="B271" s="5">
        <v>130.62378612880136</v>
      </c>
      <c r="C271" s="5">
        <v>223.08185346084332</v>
      </c>
      <c r="D271" s="5">
        <v>302.93540858977087</v>
      </c>
      <c r="E271" s="5">
        <v>372.07244847217697</v>
      </c>
      <c r="F271" s="5">
        <v>431.47739518863176</v>
      </c>
      <c r="G271" s="5">
        <v>482.0589971514749</v>
      </c>
      <c r="H271" s="10">
        <f t="shared" si="50"/>
        <v>539.27693421239883</v>
      </c>
      <c r="I271" s="5">
        <v>596.4948712733227</v>
      </c>
      <c r="J271" s="10">
        <f t="shared" si="51"/>
        <v>633.2930339052931</v>
      </c>
      <c r="K271" s="5">
        <v>670.0911965372635</v>
      </c>
      <c r="L271" s="10">
        <f t="shared" si="52"/>
        <v>677.54998224815586</v>
      </c>
      <c r="M271" s="10">
        <f t="shared" si="49"/>
        <v>685.00876795904821</v>
      </c>
      <c r="N271" s="10">
        <f t="shared" si="49"/>
        <v>692.46755366994057</v>
      </c>
      <c r="O271" s="10">
        <f t="shared" si="49"/>
        <v>699.92633938083293</v>
      </c>
      <c r="P271" s="10">
        <f t="shared" si="49"/>
        <v>707.38512509172529</v>
      </c>
      <c r="Q271" s="10">
        <f t="shared" si="49"/>
        <v>714.84391080261776</v>
      </c>
      <c r="R271" s="10">
        <f t="shared" si="49"/>
        <v>722.30269651351011</v>
      </c>
      <c r="S271" s="10">
        <f t="shared" si="49"/>
        <v>729.76148222440247</v>
      </c>
      <c r="T271" s="10">
        <f t="shared" si="49"/>
        <v>737.22026793529483</v>
      </c>
      <c r="U271" s="5">
        <v>744.67905364618719</v>
      </c>
      <c r="V271" s="10">
        <f t="shared" si="53"/>
        <v>744.67905364618719</v>
      </c>
      <c r="W271" s="10">
        <f t="shared" si="55"/>
        <v>748.63097345163339</v>
      </c>
      <c r="X271" s="10">
        <f t="shared" si="55"/>
        <v>750.60693335435656</v>
      </c>
      <c r="Y271" s="10">
        <f t="shared" si="55"/>
        <v>752.5828932570796</v>
      </c>
      <c r="Z271" s="10">
        <f t="shared" si="54"/>
        <v>754.55885315980277</v>
      </c>
      <c r="AA271" s="10">
        <f t="shared" si="54"/>
        <v>756.53481306252581</v>
      </c>
      <c r="AB271" s="10">
        <f t="shared" si="54"/>
        <v>758.51077296524898</v>
      </c>
      <c r="AC271" s="10">
        <f t="shared" si="54"/>
        <v>760.48673286797202</v>
      </c>
      <c r="AD271" s="10">
        <f t="shared" si="54"/>
        <v>762.46269277069518</v>
      </c>
      <c r="AE271" s="10">
        <f t="shared" si="47"/>
        <v>764.43865267341835</v>
      </c>
      <c r="AF271" s="10">
        <f t="shared" si="47"/>
        <v>766.41461257614139</v>
      </c>
      <c r="AG271" s="10">
        <f t="shared" si="47"/>
        <v>768.39057247886456</v>
      </c>
      <c r="AH271" s="10">
        <f t="shared" si="47"/>
        <v>770.3665323815876</v>
      </c>
      <c r="AI271" s="10">
        <f t="shared" si="47"/>
        <v>772.34249228431077</v>
      </c>
      <c r="AJ271" s="10">
        <f t="shared" si="47"/>
        <v>774.31845218703381</v>
      </c>
      <c r="AK271" s="10">
        <f t="shared" si="47"/>
        <v>776.29441208975697</v>
      </c>
      <c r="AL271" s="10">
        <f t="shared" si="48"/>
        <v>778.27037199248002</v>
      </c>
      <c r="AM271" s="10">
        <f t="shared" si="48"/>
        <v>780.24633189520318</v>
      </c>
      <c r="AN271" s="10">
        <f t="shared" si="48"/>
        <v>782.22229179792623</v>
      </c>
      <c r="AO271" s="5">
        <v>784.19825170064939</v>
      </c>
    </row>
    <row r="272" spans="1:41">
      <c r="A272" s="6">
        <v>1344.999999999997</v>
      </c>
      <c r="B272" s="5">
        <v>131.16053299387681</v>
      </c>
      <c r="C272" s="5">
        <v>224.01299162488306</v>
      </c>
      <c r="D272" s="5">
        <v>304.16289263744483</v>
      </c>
      <c r="E272" s="5">
        <v>373.5059195863401</v>
      </c>
      <c r="F272" s="5">
        <v>433.03475351647734</v>
      </c>
      <c r="G272" s="5">
        <v>483.67285560481696</v>
      </c>
      <c r="H272" s="10">
        <f t="shared" si="50"/>
        <v>541.25163050216645</v>
      </c>
      <c r="I272" s="5">
        <v>598.83040539951594</v>
      </c>
      <c r="J272" s="10">
        <f t="shared" si="51"/>
        <v>635.35577710618622</v>
      </c>
      <c r="K272" s="5">
        <v>671.88114881285651</v>
      </c>
      <c r="L272" s="10">
        <f t="shared" si="52"/>
        <v>679.23717333059437</v>
      </c>
      <c r="M272" s="10">
        <f t="shared" si="49"/>
        <v>686.59319784833235</v>
      </c>
      <c r="N272" s="10">
        <f t="shared" si="49"/>
        <v>693.94922236607022</v>
      </c>
      <c r="O272" s="10">
        <f t="shared" si="49"/>
        <v>701.30524688380819</v>
      </c>
      <c r="P272" s="10">
        <f t="shared" si="49"/>
        <v>708.66127140154606</v>
      </c>
      <c r="Q272" s="10">
        <f t="shared" si="49"/>
        <v>716.01729591928392</v>
      </c>
      <c r="R272" s="10">
        <f t="shared" si="49"/>
        <v>723.3733204370219</v>
      </c>
      <c r="S272" s="10">
        <f t="shared" si="49"/>
        <v>730.72934495475977</v>
      </c>
      <c r="T272" s="10">
        <f t="shared" si="49"/>
        <v>738.08536947249775</v>
      </c>
      <c r="U272" s="5">
        <v>745.44139399023561</v>
      </c>
      <c r="V272" s="10">
        <f t="shared" si="53"/>
        <v>745.44139399023561</v>
      </c>
      <c r="W272" s="10">
        <f t="shared" si="55"/>
        <v>749.40571807502488</v>
      </c>
      <c r="X272" s="10">
        <f t="shared" si="55"/>
        <v>751.38788011741951</v>
      </c>
      <c r="Y272" s="10">
        <f t="shared" si="55"/>
        <v>753.37004215981415</v>
      </c>
      <c r="Z272" s="10">
        <f t="shared" si="54"/>
        <v>755.3522042022089</v>
      </c>
      <c r="AA272" s="10">
        <f t="shared" si="54"/>
        <v>757.33436624460353</v>
      </c>
      <c r="AB272" s="10">
        <f t="shared" si="54"/>
        <v>759.31652828699816</v>
      </c>
      <c r="AC272" s="10">
        <f t="shared" si="54"/>
        <v>761.2986903293928</v>
      </c>
      <c r="AD272" s="10">
        <f t="shared" si="54"/>
        <v>763.28085237178743</v>
      </c>
      <c r="AE272" s="10">
        <f t="shared" si="47"/>
        <v>765.26301441418207</v>
      </c>
      <c r="AF272" s="10">
        <f t="shared" si="47"/>
        <v>767.2451764565767</v>
      </c>
      <c r="AG272" s="10">
        <f t="shared" si="47"/>
        <v>769.22733849897133</v>
      </c>
      <c r="AH272" s="10">
        <f t="shared" si="47"/>
        <v>771.20950054136597</v>
      </c>
      <c r="AI272" s="10">
        <f t="shared" si="47"/>
        <v>773.1916625837606</v>
      </c>
      <c r="AJ272" s="10">
        <f t="shared" si="47"/>
        <v>775.17382462615524</v>
      </c>
      <c r="AK272" s="10">
        <f t="shared" si="47"/>
        <v>777.15598666854999</v>
      </c>
      <c r="AL272" s="10">
        <f t="shared" si="48"/>
        <v>779.13814871094462</v>
      </c>
      <c r="AM272" s="10">
        <f t="shared" si="48"/>
        <v>781.12031075333925</v>
      </c>
      <c r="AN272" s="10">
        <f t="shared" si="48"/>
        <v>783.10247279573389</v>
      </c>
      <c r="AO272" s="5">
        <v>785.08463483812852</v>
      </c>
    </row>
    <row r="273" spans="1:41">
      <c r="A273" s="6">
        <v>1349.999999999997</v>
      </c>
      <c r="B273" s="5">
        <v>131.6976791762298</v>
      </c>
      <c r="C273" s="5">
        <v>224.94440588170329</v>
      </c>
      <c r="D273" s="5">
        <v>305.3900402792022</v>
      </c>
      <c r="E273" s="5">
        <v>374.93793065229511</v>
      </c>
      <c r="F273" s="5">
        <v>434.58920679054268</v>
      </c>
      <c r="G273" s="5">
        <v>485.28232924067072</v>
      </c>
      <c r="H273" s="10">
        <f t="shared" si="50"/>
        <v>543.21397684566716</v>
      </c>
      <c r="I273" s="5">
        <v>601.1456244506636</v>
      </c>
      <c r="J273" s="10">
        <f t="shared" si="51"/>
        <v>637.39700632922063</v>
      </c>
      <c r="K273" s="5">
        <v>673.64838820777754</v>
      </c>
      <c r="L273" s="10">
        <f t="shared" si="52"/>
        <v>680.90669132239361</v>
      </c>
      <c r="M273" s="10">
        <f t="shared" si="49"/>
        <v>688.16499443700957</v>
      </c>
      <c r="N273" s="10">
        <f t="shared" si="49"/>
        <v>695.42329755162564</v>
      </c>
      <c r="O273" s="10">
        <f t="shared" si="49"/>
        <v>702.68160066624171</v>
      </c>
      <c r="P273" s="10">
        <f t="shared" si="49"/>
        <v>709.93990378085778</v>
      </c>
      <c r="Q273" s="10">
        <f t="shared" si="49"/>
        <v>717.19820689547373</v>
      </c>
      <c r="R273" s="10">
        <f t="shared" si="49"/>
        <v>724.4565100100898</v>
      </c>
      <c r="S273" s="10">
        <f t="shared" si="49"/>
        <v>731.71481312470587</v>
      </c>
      <c r="T273" s="10">
        <f t="shared" si="49"/>
        <v>738.97311623932183</v>
      </c>
      <c r="U273" s="5">
        <v>746.23141935393789</v>
      </c>
      <c r="V273" s="10">
        <f t="shared" si="53"/>
        <v>746.23141935393789</v>
      </c>
      <c r="W273" s="10">
        <f t="shared" si="55"/>
        <v>750.2039893542152</v>
      </c>
      <c r="X273" s="10">
        <f t="shared" si="55"/>
        <v>752.19027435435396</v>
      </c>
      <c r="Y273" s="10">
        <f t="shared" si="55"/>
        <v>754.17655935449261</v>
      </c>
      <c r="Z273" s="10">
        <f t="shared" si="54"/>
        <v>756.16284435463126</v>
      </c>
      <c r="AA273" s="10">
        <f t="shared" si="54"/>
        <v>758.14912935476991</v>
      </c>
      <c r="AB273" s="10">
        <f t="shared" si="54"/>
        <v>760.13541435490856</v>
      </c>
      <c r="AC273" s="10">
        <f t="shared" si="54"/>
        <v>762.12169935504733</v>
      </c>
      <c r="AD273" s="10">
        <f t="shared" si="54"/>
        <v>764.10798435518598</v>
      </c>
      <c r="AE273" s="10">
        <f t="shared" si="47"/>
        <v>766.09426935532463</v>
      </c>
      <c r="AF273" s="10">
        <f t="shared" si="47"/>
        <v>768.08055435546328</v>
      </c>
      <c r="AG273" s="10">
        <f t="shared" si="47"/>
        <v>770.06683935560193</v>
      </c>
      <c r="AH273" s="10">
        <f t="shared" si="47"/>
        <v>772.05312435574069</v>
      </c>
      <c r="AI273" s="10">
        <f t="shared" si="47"/>
        <v>774.03940935587934</v>
      </c>
      <c r="AJ273" s="10">
        <f t="shared" si="47"/>
        <v>776.02569435601799</v>
      </c>
      <c r="AK273" s="10">
        <f t="shared" si="47"/>
        <v>778.01197935615664</v>
      </c>
      <c r="AL273" s="10">
        <f t="shared" si="47"/>
        <v>779.99826435629529</v>
      </c>
      <c r="AM273" s="10">
        <f t="shared" si="47"/>
        <v>781.98454935643406</v>
      </c>
      <c r="AN273" s="10">
        <f t="shared" si="48"/>
        <v>783.97083435657271</v>
      </c>
      <c r="AO273" s="5">
        <v>785.95711935671136</v>
      </c>
    </row>
    <row r="274" spans="1:41">
      <c r="A274" s="6">
        <v>1354.999999999997</v>
      </c>
      <c r="B274" s="5">
        <v>132.23522220874287</v>
      </c>
      <c r="C274" s="5">
        <v>225.87609095987239</v>
      </c>
      <c r="D274" s="5">
        <v>306.61684093717361</v>
      </c>
      <c r="E274" s="5">
        <v>376.36846544422951</v>
      </c>
      <c r="F274" s="5">
        <v>436.14073743507601</v>
      </c>
      <c r="G274" s="5">
        <v>486.88740588594135</v>
      </c>
      <c r="H274" s="10">
        <f t="shared" si="50"/>
        <v>545.16438932570225</v>
      </c>
      <c r="I274" s="5">
        <v>603.44137276546314</v>
      </c>
      <c r="J274" s="10">
        <f t="shared" si="51"/>
        <v>639.41713395273655</v>
      </c>
      <c r="K274" s="5">
        <v>675.39289514001007</v>
      </c>
      <c r="L274" s="10">
        <f t="shared" si="52"/>
        <v>682.55846945147255</v>
      </c>
      <c r="M274" s="10">
        <f t="shared" si="49"/>
        <v>689.72404376293503</v>
      </c>
      <c r="N274" s="10">
        <f t="shared" si="49"/>
        <v>696.8896180743975</v>
      </c>
      <c r="O274" s="10">
        <f t="shared" si="49"/>
        <v>704.05519238585998</v>
      </c>
      <c r="P274" s="10">
        <f t="shared" si="49"/>
        <v>711.22076669732246</v>
      </c>
      <c r="Q274" s="10">
        <f t="shared" si="49"/>
        <v>718.38634100878483</v>
      </c>
      <c r="R274" s="10">
        <f t="shared" si="49"/>
        <v>725.5519153202473</v>
      </c>
      <c r="S274" s="10">
        <f t="shared" si="49"/>
        <v>732.71748963170978</v>
      </c>
      <c r="T274" s="10">
        <f t="shared" si="49"/>
        <v>739.88306394317226</v>
      </c>
      <c r="U274" s="5">
        <v>747.04863825463474</v>
      </c>
      <c r="V274" s="10">
        <f t="shared" si="53"/>
        <v>747.04863825463474</v>
      </c>
      <c r="W274" s="10">
        <f t="shared" si="55"/>
        <v>751.02536826824769</v>
      </c>
      <c r="X274" s="10">
        <f t="shared" si="55"/>
        <v>753.01373327505428</v>
      </c>
      <c r="Y274" s="10">
        <f t="shared" si="55"/>
        <v>755.00209828186075</v>
      </c>
      <c r="Z274" s="10">
        <f t="shared" si="54"/>
        <v>756.99046328866723</v>
      </c>
      <c r="AA274" s="10">
        <f t="shared" si="54"/>
        <v>758.9788282954737</v>
      </c>
      <c r="AB274" s="10">
        <f t="shared" si="54"/>
        <v>760.96719330228018</v>
      </c>
      <c r="AC274" s="10">
        <f t="shared" si="54"/>
        <v>762.95555830908677</v>
      </c>
      <c r="AD274" s="10">
        <f t="shared" si="54"/>
        <v>764.94392331589324</v>
      </c>
      <c r="AE274" s="10">
        <f t="shared" si="47"/>
        <v>766.93228832269972</v>
      </c>
      <c r="AF274" s="10">
        <f t="shared" si="47"/>
        <v>768.92065332950619</v>
      </c>
      <c r="AG274" s="10">
        <f t="shared" si="47"/>
        <v>770.90901833631267</v>
      </c>
      <c r="AH274" s="10">
        <f t="shared" si="47"/>
        <v>772.89738334311926</v>
      </c>
      <c r="AI274" s="10">
        <f t="shared" si="47"/>
        <v>774.88574834992573</v>
      </c>
      <c r="AJ274" s="10">
        <f t="shared" si="47"/>
        <v>776.87411335673221</v>
      </c>
      <c r="AK274" s="10">
        <f t="shared" si="47"/>
        <v>778.86247836353868</v>
      </c>
      <c r="AL274" s="10">
        <f t="shared" si="47"/>
        <v>780.85084337034516</v>
      </c>
      <c r="AM274" s="10">
        <f t="shared" si="47"/>
        <v>782.83920837715175</v>
      </c>
      <c r="AN274" s="10">
        <f t="shared" si="48"/>
        <v>784.82757338395822</v>
      </c>
      <c r="AO274" s="5">
        <v>786.8159383907647</v>
      </c>
    </row>
    <row r="275" spans="1:41">
      <c r="A275" s="6">
        <v>1359.9999999999968</v>
      </c>
      <c r="B275" s="5">
        <v>132.77315964148173</v>
      </c>
      <c r="C275" s="5">
        <v>226.80804160532662</v>
      </c>
      <c r="D275" s="5">
        <v>307.84328405107408</v>
      </c>
      <c r="E275" s="5">
        <v>377.79750781837777</v>
      </c>
      <c r="F275" s="5">
        <v>437.68932810366886</v>
      </c>
      <c r="G275" s="5">
        <v>488.48807375386224</v>
      </c>
      <c r="H275" s="10">
        <f t="shared" si="50"/>
        <v>547.10412659862641</v>
      </c>
      <c r="I275" s="5">
        <v>605.72017944339052</v>
      </c>
      <c r="J275" s="10">
        <f t="shared" si="51"/>
        <v>641.41741299236878</v>
      </c>
      <c r="K275" s="5">
        <v>677.11464654134704</v>
      </c>
      <c r="L275" s="10">
        <f t="shared" si="52"/>
        <v>684.19242637265484</v>
      </c>
      <c r="M275" s="10">
        <f t="shared" si="49"/>
        <v>691.27020620396274</v>
      </c>
      <c r="N275" s="10">
        <f t="shared" si="49"/>
        <v>698.34798603527054</v>
      </c>
      <c r="O275" s="10">
        <f t="shared" si="49"/>
        <v>705.42576586657844</v>
      </c>
      <c r="P275" s="10">
        <f t="shared" si="49"/>
        <v>712.50354569788624</v>
      </c>
      <c r="Q275" s="10">
        <f t="shared" si="49"/>
        <v>719.58132552919403</v>
      </c>
      <c r="R275" s="10">
        <f t="shared" si="49"/>
        <v>726.65910536050194</v>
      </c>
      <c r="S275" s="10">
        <f t="shared" si="49"/>
        <v>733.73688519180973</v>
      </c>
      <c r="T275" s="10">
        <f t="shared" si="49"/>
        <v>740.81466502311764</v>
      </c>
      <c r="U275" s="5">
        <v>747.89244485442543</v>
      </c>
      <c r="V275" s="10">
        <f t="shared" si="53"/>
        <v>747.89244485442543</v>
      </c>
      <c r="W275" s="10">
        <f t="shared" si="55"/>
        <v>751.869335359042</v>
      </c>
      <c r="X275" s="10">
        <f t="shared" si="55"/>
        <v>753.85778061135034</v>
      </c>
      <c r="Y275" s="10">
        <f t="shared" si="55"/>
        <v>755.84622586365867</v>
      </c>
      <c r="Z275" s="10">
        <f t="shared" si="54"/>
        <v>757.83467111596701</v>
      </c>
      <c r="AA275" s="10">
        <f t="shared" si="54"/>
        <v>759.82311636827535</v>
      </c>
      <c r="AB275" s="10">
        <f t="shared" si="54"/>
        <v>761.81156162058357</v>
      </c>
      <c r="AC275" s="10">
        <f t="shared" si="54"/>
        <v>763.80000687289191</v>
      </c>
      <c r="AD275" s="10">
        <f t="shared" si="54"/>
        <v>765.78845212520025</v>
      </c>
      <c r="AE275" s="10">
        <f t="shared" si="47"/>
        <v>767.77689737750848</v>
      </c>
      <c r="AF275" s="10">
        <f t="shared" si="47"/>
        <v>769.76534262981681</v>
      </c>
      <c r="AG275" s="10">
        <f t="shared" si="47"/>
        <v>771.75378788212515</v>
      </c>
      <c r="AH275" s="10">
        <f t="shared" si="47"/>
        <v>773.74223313443349</v>
      </c>
      <c r="AI275" s="10">
        <f t="shared" si="47"/>
        <v>775.73067838674183</v>
      </c>
      <c r="AJ275" s="10">
        <f t="shared" si="47"/>
        <v>777.71912363905005</v>
      </c>
      <c r="AK275" s="10">
        <f t="shared" si="47"/>
        <v>779.70756889135839</v>
      </c>
      <c r="AL275" s="10">
        <f t="shared" si="47"/>
        <v>781.69601414366673</v>
      </c>
      <c r="AM275" s="10">
        <f t="shared" si="47"/>
        <v>783.68445939597495</v>
      </c>
      <c r="AN275" s="10">
        <f t="shared" si="48"/>
        <v>785.67290464828329</v>
      </c>
      <c r="AO275" s="5">
        <v>787.66134990059163</v>
      </c>
    </row>
    <row r="276" spans="1:41">
      <c r="A276" s="6">
        <v>1364.9999999999968</v>
      </c>
      <c r="B276" s="5">
        <v>133.31148904150007</v>
      </c>
      <c r="C276" s="5">
        <v>227.74025258101096</v>
      </c>
      <c r="D276" s="5">
        <v>309.06935907823589</v>
      </c>
      <c r="E276" s="5">
        <v>379.22504171409628</v>
      </c>
      <c r="F276" s="5">
        <v>439.23496168035643</v>
      </c>
      <c r="G276" s="5">
        <v>490.0843214425766</v>
      </c>
      <c r="H276" s="10">
        <f t="shared" si="50"/>
        <v>549.03315565806975</v>
      </c>
      <c r="I276" s="5">
        <v>607.98198987356284</v>
      </c>
      <c r="J276" s="10">
        <f t="shared" si="51"/>
        <v>643.39780271121936</v>
      </c>
      <c r="K276" s="5">
        <v>678.81361554887587</v>
      </c>
      <c r="L276" s="10">
        <f t="shared" si="52"/>
        <v>685.80846639990398</v>
      </c>
      <c r="M276" s="10">
        <f t="shared" si="49"/>
        <v>692.80331725093208</v>
      </c>
      <c r="N276" s="10">
        <f t="shared" si="49"/>
        <v>699.79816810196019</v>
      </c>
      <c r="O276" s="10">
        <f t="shared" si="49"/>
        <v>706.79301895298829</v>
      </c>
      <c r="P276" s="10">
        <f t="shared" si="49"/>
        <v>713.78786980401651</v>
      </c>
      <c r="Q276" s="10">
        <f t="shared" si="49"/>
        <v>720.78272065504461</v>
      </c>
      <c r="R276" s="10">
        <f t="shared" si="49"/>
        <v>727.77757150607272</v>
      </c>
      <c r="S276" s="10">
        <f t="shared" si="49"/>
        <v>734.77242235710082</v>
      </c>
      <c r="T276" s="10">
        <f t="shared" si="49"/>
        <v>741.76727320812893</v>
      </c>
      <c r="U276" s="5">
        <v>748.76212405915703</v>
      </c>
      <c r="V276" s="10">
        <f t="shared" si="53"/>
        <v>748.76212405915703</v>
      </c>
      <c r="W276" s="10">
        <f t="shared" si="55"/>
        <v>752.7352749169205</v>
      </c>
      <c r="X276" s="10">
        <f t="shared" si="55"/>
        <v>754.7218503458023</v>
      </c>
      <c r="Y276" s="10">
        <f t="shared" si="55"/>
        <v>756.70842577468397</v>
      </c>
      <c r="Z276" s="10">
        <f t="shared" si="54"/>
        <v>758.69500120356577</v>
      </c>
      <c r="AA276" s="10">
        <f t="shared" si="54"/>
        <v>760.68157663244745</v>
      </c>
      <c r="AB276" s="10">
        <f t="shared" si="54"/>
        <v>762.66815206132924</v>
      </c>
      <c r="AC276" s="10">
        <f t="shared" si="54"/>
        <v>764.65472749021092</v>
      </c>
      <c r="AD276" s="10">
        <f t="shared" si="54"/>
        <v>766.64130291909271</v>
      </c>
      <c r="AE276" s="10">
        <f t="shared" si="47"/>
        <v>768.6278783479745</v>
      </c>
      <c r="AF276" s="10">
        <f t="shared" si="47"/>
        <v>770.61445377685618</v>
      </c>
      <c r="AG276" s="10">
        <f t="shared" si="47"/>
        <v>772.60102920573797</v>
      </c>
      <c r="AH276" s="10">
        <f t="shared" si="47"/>
        <v>774.58760463461965</v>
      </c>
      <c r="AI276" s="10">
        <f t="shared" si="47"/>
        <v>776.57418006350144</v>
      </c>
      <c r="AJ276" s="10">
        <f t="shared" si="47"/>
        <v>778.56075549238312</v>
      </c>
      <c r="AK276" s="10">
        <f t="shared" si="47"/>
        <v>780.54733092126492</v>
      </c>
      <c r="AL276" s="10">
        <f t="shared" si="47"/>
        <v>782.53390635014659</v>
      </c>
      <c r="AM276" s="10">
        <f t="shared" si="47"/>
        <v>784.52048177902839</v>
      </c>
      <c r="AN276" s="10">
        <f t="shared" si="48"/>
        <v>786.50705720791007</v>
      </c>
      <c r="AO276" s="5">
        <v>788.49363263679186</v>
      </c>
    </row>
    <row r="277" spans="1:41">
      <c r="A277" s="6">
        <v>1369.9999999999968</v>
      </c>
      <c r="B277" s="5">
        <v>133.8502079926468</v>
      </c>
      <c r="C277" s="5">
        <v>228.67271866652644</v>
      </c>
      <c r="D277" s="5">
        <v>310.29505549365405</v>
      </c>
      <c r="E277" s="5">
        <v>380.65105115493884</v>
      </c>
      <c r="F277" s="5">
        <v>440.77762128067013</v>
      </c>
      <c r="G277" s="5">
        <v>491.67613793363182</v>
      </c>
      <c r="H277" s="10">
        <f t="shared" si="50"/>
        <v>550.95144435047587</v>
      </c>
      <c r="I277" s="5">
        <v>610.2267507673198</v>
      </c>
      <c r="J277" s="10">
        <f t="shared" si="51"/>
        <v>645.35826097979134</v>
      </c>
      <c r="K277" s="5">
        <v>680.48977119226276</v>
      </c>
      <c r="L277" s="10">
        <f t="shared" si="52"/>
        <v>687.40647986260683</v>
      </c>
      <c r="M277" s="10">
        <f t="shared" si="49"/>
        <v>694.32318853295089</v>
      </c>
      <c r="N277" s="10">
        <f t="shared" si="49"/>
        <v>701.23989720329484</v>
      </c>
      <c r="O277" s="10">
        <f t="shared" si="49"/>
        <v>708.15660587363891</v>
      </c>
      <c r="P277" s="10">
        <f t="shared" si="49"/>
        <v>715.07331454398297</v>
      </c>
      <c r="Q277" s="10">
        <f t="shared" si="49"/>
        <v>721.99002321432704</v>
      </c>
      <c r="R277" s="10">
        <f t="shared" si="49"/>
        <v>728.9067318846711</v>
      </c>
      <c r="S277" s="10">
        <f t="shared" si="49"/>
        <v>735.82344055501505</v>
      </c>
      <c r="T277" s="10">
        <f t="shared" si="49"/>
        <v>742.74014922535912</v>
      </c>
      <c r="U277" s="5">
        <v>749.65685789570318</v>
      </c>
      <c r="V277" s="10">
        <f t="shared" si="53"/>
        <v>749.65685789570318</v>
      </c>
      <c r="W277" s="10">
        <f t="shared" si="55"/>
        <v>753.62248035058042</v>
      </c>
      <c r="X277" s="10">
        <f t="shared" si="55"/>
        <v>755.60529157801898</v>
      </c>
      <c r="Y277" s="10">
        <f t="shared" si="55"/>
        <v>757.58810280545754</v>
      </c>
      <c r="Z277" s="10">
        <f t="shared" si="54"/>
        <v>759.57091403289621</v>
      </c>
      <c r="AA277" s="10">
        <f t="shared" si="54"/>
        <v>761.55372526033477</v>
      </c>
      <c r="AB277" s="10">
        <f t="shared" si="54"/>
        <v>763.53653648777333</v>
      </c>
      <c r="AC277" s="10">
        <f t="shared" si="54"/>
        <v>765.51934771521201</v>
      </c>
      <c r="AD277" s="10">
        <f t="shared" si="54"/>
        <v>767.50215894265057</v>
      </c>
      <c r="AE277" s="10">
        <f t="shared" si="47"/>
        <v>769.48497017008913</v>
      </c>
      <c r="AF277" s="10">
        <f t="shared" si="47"/>
        <v>771.4677813975278</v>
      </c>
      <c r="AG277" s="10">
        <f t="shared" si="47"/>
        <v>773.45059262496636</v>
      </c>
      <c r="AH277" s="10">
        <f t="shared" si="47"/>
        <v>775.43340385240504</v>
      </c>
      <c r="AI277" s="10">
        <f t="shared" si="47"/>
        <v>777.4162150798436</v>
      </c>
      <c r="AJ277" s="10">
        <f t="shared" ref="AJ277:AN336" si="56">(AJ$2-$U$2)/($AO$2-$U$2)*($AO277-$U277)+$U277</f>
        <v>779.39902630728216</v>
      </c>
      <c r="AK277" s="10">
        <f t="shared" si="56"/>
        <v>781.38183753472083</v>
      </c>
      <c r="AL277" s="10">
        <f t="shared" si="56"/>
        <v>783.36464876215939</v>
      </c>
      <c r="AM277" s="10">
        <f t="shared" si="56"/>
        <v>785.34745998959795</v>
      </c>
      <c r="AN277" s="10">
        <f t="shared" si="48"/>
        <v>787.33027121703662</v>
      </c>
      <c r="AO277" s="5">
        <v>789.31308244447519</v>
      </c>
    </row>
    <row r="278" spans="1:41">
      <c r="A278" s="6">
        <v>1374.9999999999966</v>
      </c>
      <c r="B278" s="5">
        <v>134.38931409537562</v>
      </c>
      <c r="C278" s="5">
        <v>229.60543465778406</v>
      </c>
      <c r="D278" s="5">
        <v>311.52036279004432</v>
      </c>
      <c r="E278" s="5">
        <v>382.07552024973296</v>
      </c>
      <c r="F278" s="5">
        <v>442.31729025264133</v>
      </c>
      <c r="G278" s="5">
        <v>493.26351259038734</v>
      </c>
      <c r="H278" s="10">
        <f t="shared" si="50"/>
        <v>552.85896134160237</v>
      </c>
      <c r="I278" s="5">
        <v>612.4544100928174</v>
      </c>
      <c r="J278" s="10">
        <f t="shared" si="51"/>
        <v>647.29874408526871</v>
      </c>
      <c r="K278" s="5">
        <v>682.14307807772013</v>
      </c>
      <c r="L278" s="10">
        <f t="shared" si="52"/>
        <v>688.98634357021092</v>
      </c>
      <c r="M278" s="10">
        <f t="shared" si="49"/>
        <v>695.82960906270171</v>
      </c>
      <c r="N278" s="10">
        <f t="shared" si="49"/>
        <v>702.67287455519249</v>
      </c>
      <c r="O278" s="10">
        <f t="shared" si="49"/>
        <v>709.51614004768328</v>
      </c>
      <c r="P278" s="10">
        <f t="shared" si="49"/>
        <v>716.35940554017407</v>
      </c>
      <c r="Q278" s="10">
        <f t="shared" si="49"/>
        <v>723.20267103266497</v>
      </c>
      <c r="R278" s="10">
        <f t="shared" si="49"/>
        <v>730.04593652515575</v>
      </c>
      <c r="S278" s="10">
        <f t="shared" si="49"/>
        <v>736.88920201764654</v>
      </c>
      <c r="T278" s="10">
        <f t="shared" si="49"/>
        <v>743.73246751013733</v>
      </c>
      <c r="U278" s="5">
        <v>750.57573300262811</v>
      </c>
      <c r="V278" s="10">
        <f t="shared" si="53"/>
        <v>750.57573300262811</v>
      </c>
      <c r="W278" s="10">
        <f t="shared" si="55"/>
        <v>754.5301605918869</v>
      </c>
      <c r="X278" s="10">
        <f t="shared" si="55"/>
        <v>756.50737438651629</v>
      </c>
      <c r="Y278" s="10">
        <f t="shared" si="55"/>
        <v>758.48458818114568</v>
      </c>
      <c r="Z278" s="10">
        <f t="shared" si="54"/>
        <v>760.46180197577507</v>
      </c>
      <c r="AA278" s="10">
        <f t="shared" si="54"/>
        <v>762.43901577040447</v>
      </c>
      <c r="AB278" s="10">
        <f t="shared" si="54"/>
        <v>764.41622956503386</v>
      </c>
      <c r="AC278" s="10">
        <f t="shared" si="54"/>
        <v>766.39344335966325</v>
      </c>
      <c r="AD278" s="10">
        <f t="shared" si="54"/>
        <v>768.37065715429264</v>
      </c>
      <c r="AE278" s="10">
        <f t="shared" si="54"/>
        <v>770.34787094892204</v>
      </c>
      <c r="AF278" s="10">
        <f t="shared" si="54"/>
        <v>772.32508474355132</v>
      </c>
      <c r="AG278" s="10">
        <f t="shared" si="54"/>
        <v>774.30229853818071</v>
      </c>
      <c r="AH278" s="10">
        <f t="shared" si="54"/>
        <v>776.2795123328101</v>
      </c>
      <c r="AI278" s="10">
        <f t="shared" si="54"/>
        <v>778.25672612743949</v>
      </c>
      <c r="AJ278" s="10">
        <f t="shared" si="56"/>
        <v>780.23393992206888</v>
      </c>
      <c r="AK278" s="10">
        <f t="shared" si="56"/>
        <v>782.21115371669828</v>
      </c>
      <c r="AL278" s="10">
        <f t="shared" si="56"/>
        <v>784.18836751132767</v>
      </c>
      <c r="AM278" s="10">
        <f t="shared" si="56"/>
        <v>786.16558130595706</v>
      </c>
      <c r="AN278" s="10">
        <f t="shared" si="48"/>
        <v>788.14279510058645</v>
      </c>
      <c r="AO278" s="5">
        <v>790.12000889521585</v>
      </c>
    </row>
    <row r="279" spans="1:41">
      <c r="A279" s="6">
        <v>1379.9999999999966</v>
      </c>
      <c r="B279" s="5">
        <v>134.92880496655684</v>
      </c>
      <c r="C279" s="5">
        <v>230.53839536666533</v>
      </c>
      <c r="D279" s="5">
        <v>312.74527047791338</v>
      </c>
      <c r="E279" s="5">
        <v>383.49843319365573</v>
      </c>
      <c r="F279" s="5">
        <v>443.85395217775607</v>
      </c>
      <c r="G279" s="5">
        <v>494.84643515633849</v>
      </c>
      <c r="H279" s="10">
        <f t="shared" si="50"/>
        <v>554.75567608128893</v>
      </c>
      <c r="I279" s="5">
        <v>614.66491700623931</v>
      </c>
      <c r="J279" s="10">
        <f t="shared" si="51"/>
        <v>649.21920653798793</v>
      </c>
      <c r="K279" s="5">
        <v>683.77349606973655</v>
      </c>
      <c r="L279" s="10">
        <f t="shared" si="52"/>
        <v>690.54792136769561</v>
      </c>
      <c r="M279" s="10">
        <f t="shared" si="49"/>
        <v>697.32234666565478</v>
      </c>
      <c r="N279" s="10">
        <f t="shared" si="49"/>
        <v>704.09677196361383</v>
      </c>
      <c r="O279" s="10">
        <f t="shared" si="49"/>
        <v>710.87119726157289</v>
      </c>
      <c r="P279" s="10">
        <f t="shared" si="49"/>
        <v>717.64562255953206</v>
      </c>
      <c r="Q279" s="10">
        <f t="shared" si="49"/>
        <v>724.42004785749111</v>
      </c>
      <c r="R279" s="10">
        <f t="shared" si="49"/>
        <v>731.19447315545017</v>
      </c>
      <c r="S279" s="10">
        <f t="shared" si="49"/>
        <v>737.96889845340922</v>
      </c>
      <c r="T279" s="10">
        <f t="shared" si="49"/>
        <v>744.74332375136839</v>
      </c>
      <c r="U279" s="5">
        <v>751.51774904932745</v>
      </c>
      <c r="V279" s="10">
        <f t="shared" si="53"/>
        <v>751.51774904932745</v>
      </c>
      <c r="W279" s="10">
        <f t="shared" si="55"/>
        <v>755.45744736765505</v>
      </c>
      <c r="X279" s="10">
        <f t="shared" si="55"/>
        <v>757.42729652681874</v>
      </c>
      <c r="Y279" s="10">
        <f t="shared" si="55"/>
        <v>759.39714568598254</v>
      </c>
      <c r="Z279" s="10">
        <f t="shared" si="54"/>
        <v>761.36699484514634</v>
      </c>
      <c r="AA279" s="10">
        <f t="shared" si="54"/>
        <v>763.33684400431002</v>
      </c>
      <c r="AB279" s="10">
        <f t="shared" si="54"/>
        <v>765.30669316347382</v>
      </c>
      <c r="AC279" s="10">
        <f t="shared" si="54"/>
        <v>767.27654232263762</v>
      </c>
      <c r="AD279" s="10">
        <f t="shared" si="54"/>
        <v>769.24639148180142</v>
      </c>
      <c r="AE279" s="10">
        <f t="shared" si="54"/>
        <v>771.21624064096522</v>
      </c>
      <c r="AF279" s="10">
        <f t="shared" si="54"/>
        <v>773.18608980012891</v>
      </c>
      <c r="AG279" s="10">
        <f t="shared" si="54"/>
        <v>775.15593895929271</v>
      </c>
      <c r="AH279" s="10">
        <f t="shared" si="54"/>
        <v>777.12578811845651</v>
      </c>
      <c r="AI279" s="10">
        <f t="shared" si="54"/>
        <v>779.0956372776202</v>
      </c>
      <c r="AJ279" s="10">
        <f t="shared" si="56"/>
        <v>781.065486436784</v>
      </c>
      <c r="AK279" s="10">
        <f t="shared" si="56"/>
        <v>783.0353355959478</v>
      </c>
      <c r="AL279" s="10">
        <f t="shared" si="56"/>
        <v>785.0051847551116</v>
      </c>
      <c r="AM279" s="10">
        <f t="shared" si="56"/>
        <v>786.9750339142754</v>
      </c>
      <c r="AN279" s="10">
        <f t="shared" si="48"/>
        <v>788.94488307343909</v>
      </c>
      <c r="AO279" s="5">
        <v>790.91473223260289</v>
      </c>
    </row>
    <row r="280" spans="1:41">
      <c r="A280" s="6">
        <v>1384.9999999999966</v>
      </c>
      <c r="B280" s="5">
        <v>135.46867823929151</v>
      </c>
      <c r="C280" s="5">
        <v>231.4715956206889</v>
      </c>
      <c r="D280" s="5">
        <v>313.96976808564125</v>
      </c>
      <c r="E280" s="5">
        <v>384.91977426930862</v>
      </c>
      <c r="F280" s="5">
        <v>445.38759087186077</v>
      </c>
      <c r="G280" s="5">
        <v>496.42489575335691</v>
      </c>
      <c r="H280" s="10">
        <f t="shared" si="50"/>
        <v>556.6415587664477</v>
      </c>
      <c r="I280" s="5">
        <v>616.85822177953855</v>
      </c>
      <c r="J280" s="10">
        <f t="shared" si="51"/>
        <v>651.11960087570367</v>
      </c>
      <c r="K280" s="5">
        <v>685.38097997186878</v>
      </c>
      <c r="L280" s="10">
        <f t="shared" si="52"/>
        <v>692.09106476333795</v>
      </c>
      <c r="M280" s="10">
        <f t="shared" si="49"/>
        <v>698.80114955480713</v>
      </c>
      <c r="N280" s="10">
        <f t="shared" si="49"/>
        <v>705.51123434627641</v>
      </c>
      <c r="O280" s="10">
        <f t="shared" si="49"/>
        <v>712.22131913774558</v>
      </c>
      <c r="P280" s="10">
        <f t="shared" si="49"/>
        <v>718.93140392921475</v>
      </c>
      <c r="Q280" s="10">
        <f t="shared" si="49"/>
        <v>725.64148872068392</v>
      </c>
      <c r="R280" s="10">
        <f t="shared" si="49"/>
        <v>732.3515735121531</v>
      </c>
      <c r="S280" s="10">
        <f t="shared" si="49"/>
        <v>739.06165830362238</v>
      </c>
      <c r="T280" s="10">
        <f t="shared" si="49"/>
        <v>745.77174309509155</v>
      </c>
      <c r="U280" s="5">
        <v>752.48182788656072</v>
      </c>
      <c r="V280" s="10">
        <f t="shared" si="53"/>
        <v>752.48182788656072</v>
      </c>
      <c r="W280" s="10">
        <f t="shared" si="55"/>
        <v>756.40340315948333</v>
      </c>
      <c r="X280" s="10">
        <f t="shared" si="55"/>
        <v>758.36419079594475</v>
      </c>
      <c r="Y280" s="10">
        <f t="shared" si="55"/>
        <v>760.32497843240606</v>
      </c>
      <c r="Z280" s="10">
        <f t="shared" si="54"/>
        <v>762.28576606886736</v>
      </c>
      <c r="AA280" s="10">
        <f t="shared" si="54"/>
        <v>764.24655370532878</v>
      </c>
      <c r="AB280" s="10">
        <f t="shared" si="54"/>
        <v>766.20734134179008</v>
      </c>
      <c r="AC280" s="10">
        <f t="shared" si="54"/>
        <v>768.16812897825139</v>
      </c>
      <c r="AD280" s="10">
        <f t="shared" si="54"/>
        <v>770.12891661471269</v>
      </c>
      <c r="AE280" s="10">
        <f t="shared" si="54"/>
        <v>772.089704251174</v>
      </c>
      <c r="AF280" s="10">
        <f t="shared" si="54"/>
        <v>774.05049188763542</v>
      </c>
      <c r="AG280" s="10">
        <f t="shared" si="54"/>
        <v>776.01127952409672</v>
      </c>
      <c r="AH280" s="10">
        <f t="shared" si="54"/>
        <v>777.97206716055803</v>
      </c>
      <c r="AI280" s="10">
        <f t="shared" si="54"/>
        <v>779.93285479701944</v>
      </c>
      <c r="AJ280" s="10">
        <f t="shared" si="56"/>
        <v>781.89364243348075</v>
      </c>
      <c r="AK280" s="10">
        <f t="shared" si="56"/>
        <v>783.85443006994205</v>
      </c>
      <c r="AL280" s="10">
        <f t="shared" si="56"/>
        <v>785.81521770640336</v>
      </c>
      <c r="AM280" s="10">
        <f t="shared" si="56"/>
        <v>787.77600534286466</v>
      </c>
      <c r="AN280" s="10">
        <f t="shared" si="48"/>
        <v>789.73679297932608</v>
      </c>
      <c r="AO280" s="5">
        <v>791.69758061578739</v>
      </c>
    </row>
    <row r="281" spans="1:41">
      <c r="A281" s="6">
        <v>1389.9999999999964</v>
      </c>
      <c r="B281" s="5">
        <v>136.00893156272787</v>
      </c>
      <c r="C281" s="5">
        <v>232.40503026268371</v>
      </c>
      <c r="D281" s="5">
        <v>315.19384515957529</v>
      </c>
      <c r="E281" s="5">
        <v>386.33952784779103</v>
      </c>
      <c r="F281" s="5">
        <v>446.91819038601761</v>
      </c>
      <c r="G281" s="5">
        <v>497.9988848798501</v>
      </c>
      <c r="H281" s="10">
        <f t="shared" si="50"/>
        <v>558.51658030223484</v>
      </c>
      <c r="I281" s="5">
        <v>619.03427572461965</v>
      </c>
      <c r="J281" s="10">
        <f t="shared" si="51"/>
        <v>652.99987746638647</v>
      </c>
      <c r="K281" s="5">
        <v>686.96547920815328</v>
      </c>
      <c r="L281" s="10">
        <f t="shared" si="52"/>
        <v>693.61561361001645</v>
      </c>
      <c r="M281" s="10">
        <f t="shared" si="49"/>
        <v>700.26574801187962</v>
      </c>
      <c r="N281" s="10">
        <f t="shared" si="49"/>
        <v>706.91588241374268</v>
      </c>
      <c r="O281" s="10">
        <f t="shared" si="49"/>
        <v>713.56601681560585</v>
      </c>
      <c r="P281" s="10">
        <f t="shared" si="49"/>
        <v>720.21615121746902</v>
      </c>
      <c r="Q281" s="10">
        <f t="shared" si="49"/>
        <v>726.86628561933219</v>
      </c>
      <c r="R281" s="10">
        <f t="shared" si="49"/>
        <v>733.51642002119536</v>
      </c>
      <c r="S281" s="10">
        <f t="shared" si="49"/>
        <v>740.16655442305841</v>
      </c>
      <c r="T281" s="10">
        <f t="shared" si="49"/>
        <v>746.81668882492158</v>
      </c>
      <c r="U281" s="5">
        <v>753.46682322678475</v>
      </c>
      <c r="V281" s="10">
        <f t="shared" si="53"/>
        <v>753.46682322678475</v>
      </c>
      <c r="W281" s="10">
        <f t="shared" si="55"/>
        <v>757.36702966855205</v>
      </c>
      <c r="X281" s="10">
        <f t="shared" si="55"/>
        <v>759.3171328894357</v>
      </c>
      <c r="Y281" s="10">
        <f t="shared" si="55"/>
        <v>761.26723611031923</v>
      </c>
      <c r="Z281" s="10">
        <f t="shared" si="54"/>
        <v>763.21733933120288</v>
      </c>
      <c r="AA281" s="10">
        <f t="shared" si="54"/>
        <v>765.16744255208653</v>
      </c>
      <c r="AB281" s="10">
        <f t="shared" si="54"/>
        <v>767.11754577297017</v>
      </c>
      <c r="AC281" s="10">
        <f t="shared" si="54"/>
        <v>769.06764899385382</v>
      </c>
      <c r="AD281" s="10">
        <f t="shared" si="54"/>
        <v>771.01775221473747</v>
      </c>
      <c r="AE281" s="10">
        <f t="shared" si="54"/>
        <v>772.967855435621</v>
      </c>
      <c r="AF281" s="10">
        <f t="shared" si="54"/>
        <v>774.91795865650465</v>
      </c>
      <c r="AG281" s="10">
        <f t="shared" si="54"/>
        <v>776.8680618773883</v>
      </c>
      <c r="AH281" s="10">
        <f t="shared" si="54"/>
        <v>778.81816509827195</v>
      </c>
      <c r="AI281" s="10">
        <f t="shared" si="54"/>
        <v>780.7682683191556</v>
      </c>
      <c r="AJ281" s="10">
        <f t="shared" si="56"/>
        <v>782.71837154003924</v>
      </c>
      <c r="AK281" s="10">
        <f t="shared" si="56"/>
        <v>784.66847476092289</v>
      </c>
      <c r="AL281" s="10">
        <f t="shared" si="56"/>
        <v>786.61857798180642</v>
      </c>
      <c r="AM281" s="10">
        <f t="shared" si="56"/>
        <v>788.56868120269007</v>
      </c>
      <c r="AN281" s="10">
        <f t="shared" si="48"/>
        <v>790.51878442357372</v>
      </c>
      <c r="AO281" s="5">
        <v>792.46888764445737</v>
      </c>
    </row>
    <row r="282" spans="1:41">
      <c r="A282" s="6">
        <v>1394.9999999999964</v>
      </c>
      <c r="B282" s="5">
        <v>136.54956260187981</v>
      </c>
      <c r="C282" s="5">
        <v>233.33869415046826</v>
      </c>
      <c r="D282" s="5">
        <v>316.41749126413583</v>
      </c>
      <c r="E282" s="5">
        <v>387.75767838977117</v>
      </c>
      <c r="F282" s="5">
        <v>448.44573500731019</v>
      </c>
      <c r="G282" s="5">
        <v>499.56839340884108</v>
      </c>
      <c r="H282" s="10">
        <f t="shared" si="50"/>
        <v>560.3807122613548</v>
      </c>
      <c r="I282" s="5">
        <v>621.19303111386864</v>
      </c>
      <c r="J282" s="10">
        <f t="shared" si="51"/>
        <v>654.85998431042844</v>
      </c>
      <c r="K282" s="5">
        <v>688.52693750698813</v>
      </c>
      <c r="L282" s="10">
        <f t="shared" si="52"/>
        <v>695.12139682181657</v>
      </c>
      <c r="M282" s="10">
        <f t="shared" si="49"/>
        <v>701.71585613664502</v>
      </c>
      <c r="N282" s="10">
        <f t="shared" si="49"/>
        <v>708.31031545147334</v>
      </c>
      <c r="O282" s="10">
        <f t="shared" si="49"/>
        <v>714.90477476630178</v>
      </c>
      <c r="P282" s="10">
        <f t="shared" si="49"/>
        <v>721.49923408113023</v>
      </c>
      <c r="Q282" s="10">
        <f t="shared" si="49"/>
        <v>728.09369339595867</v>
      </c>
      <c r="R282" s="10">
        <f t="shared" si="49"/>
        <v>734.68815271078711</v>
      </c>
      <c r="S282" s="10">
        <f t="shared" si="49"/>
        <v>741.28261202561544</v>
      </c>
      <c r="T282" s="10">
        <f t="shared" si="49"/>
        <v>747.87707134044388</v>
      </c>
      <c r="U282" s="5">
        <v>754.47153065527232</v>
      </c>
      <c r="V282" s="10">
        <f t="shared" si="53"/>
        <v>754.47153065527232</v>
      </c>
      <c r="W282" s="10">
        <f t="shared" si="55"/>
        <v>758.34727660455576</v>
      </c>
      <c r="X282" s="10">
        <f t="shared" si="55"/>
        <v>760.28514957919754</v>
      </c>
      <c r="Y282" s="10">
        <f t="shared" si="55"/>
        <v>762.2230225538392</v>
      </c>
      <c r="Z282" s="10">
        <f t="shared" si="54"/>
        <v>764.16089552848098</v>
      </c>
      <c r="AA282" s="10">
        <f t="shared" si="54"/>
        <v>766.09876850312276</v>
      </c>
      <c r="AB282" s="10">
        <f t="shared" si="54"/>
        <v>768.03664147776442</v>
      </c>
      <c r="AC282" s="10">
        <f t="shared" si="54"/>
        <v>769.9745144524062</v>
      </c>
      <c r="AD282" s="10">
        <f t="shared" si="54"/>
        <v>771.91238742704786</v>
      </c>
      <c r="AE282" s="10">
        <f t="shared" si="54"/>
        <v>773.85026040168964</v>
      </c>
      <c r="AF282" s="10">
        <f t="shared" si="54"/>
        <v>775.78813337633142</v>
      </c>
      <c r="AG282" s="10">
        <f t="shared" si="54"/>
        <v>777.72600635097308</v>
      </c>
      <c r="AH282" s="10">
        <f t="shared" si="54"/>
        <v>779.66387932561486</v>
      </c>
      <c r="AI282" s="10">
        <f t="shared" si="54"/>
        <v>781.60175230025652</v>
      </c>
      <c r="AJ282" s="10">
        <f t="shared" si="56"/>
        <v>783.5396252748983</v>
      </c>
      <c r="AK282" s="10">
        <f t="shared" si="56"/>
        <v>785.47749824954008</v>
      </c>
      <c r="AL282" s="10">
        <f t="shared" si="56"/>
        <v>787.41537122418174</v>
      </c>
      <c r="AM282" s="10">
        <f t="shared" si="56"/>
        <v>789.35324419882352</v>
      </c>
      <c r="AN282" s="10">
        <f t="shared" si="48"/>
        <v>791.29111717346518</v>
      </c>
      <c r="AO282" s="5">
        <v>793.22899014810696</v>
      </c>
    </row>
    <row r="283" spans="1:41">
      <c r="A283" s="6">
        <v>1399.9999999999964</v>
      </c>
      <c r="B283" s="5">
        <v>137.09056903744769</v>
      </c>
      <c r="C283" s="5">
        <v>234.27258215653606</v>
      </c>
      <c r="D283" s="5">
        <v>317.64069598193345</v>
      </c>
      <c r="E283" s="5">
        <v>389.17421044655458</v>
      </c>
      <c r="F283" s="5">
        <v>449.97020925959862</v>
      </c>
      <c r="G283" s="5">
        <v>501.13341258597018</v>
      </c>
      <c r="H283" s="10">
        <f t="shared" si="50"/>
        <v>562.23392684145142</v>
      </c>
      <c r="I283" s="5">
        <v>623.33444109693266</v>
      </c>
      <c r="J283" s="10">
        <f t="shared" si="51"/>
        <v>656.69986684330229</v>
      </c>
      <c r="K283" s="5">
        <v>690.06529258967191</v>
      </c>
      <c r="L283" s="10">
        <f t="shared" si="52"/>
        <v>696.60823310888236</v>
      </c>
      <c r="M283" s="10">
        <f t="shared" si="49"/>
        <v>703.15117362809292</v>
      </c>
      <c r="N283" s="10">
        <f t="shared" si="49"/>
        <v>709.69411414730337</v>
      </c>
      <c r="O283" s="10">
        <f t="shared" si="49"/>
        <v>716.23705466651393</v>
      </c>
      <c r="P283" s="10">
        <f t="shared" si="49"/>
        <v>722.77999518572437</v>
      </c>
      <c r="Q283" s="10">
        <f t="shared" si="49"/>
        <v>729.32293570493482</v>
      </c>
      <c r="R283" s="10">
        <f t="shared" si="49"/>
        <v>735.86587622414538</v>
      </c>
      <c r="S283" s="10">
        <f t="shared" si="49"/>
        <v>742.40881674335583</v>
      </c>
      <c r="T283" s="10">
        <f t="shared" si="49"/>
        <v>748.95175726256639</v>
      </c>
      <c r="U283" s="5">
        <v>755.49469778177684</v>
      </c>
      <c r="V283" s="10">
        <f t="shared" si="53"/>
        <v>755.49469778177684</v>
      </c>
      <c r="W283" s="10">
        <f t="shared" si="55"/>
        <v>759.34305062582303</v>
      </c>
      <c r="X283" s="10">
        <f t="shared" si="55"/>
        <v>761.26722704784606</v>
      </c>
      <c r="Y283" s="10">
        <f t="shared" si="55"/>
        <v>763.19140346986921</v>
      </c>
      <c r="Z283" s="10">
        <f t="shared" si="54"/>
        <v>765.11557989189225</v>
      </c>
      <c r="AA283" s="10">
        <f t="shared" si="54"/>
        <v>767.0397563139154</v>
      </c>
      <c r="AB283" s="10">
        <f t="shared" si="54"/>
        <v>768.96393273593844</v>
      </c>
      <c r="AC283" s="10">
        <f t="shared" si="54"/>
        <v>770.88810915796159</v>
      </c>
      <c r="AD283" s="10">
        <f t="shared" si="54"/>
        <v>772.81228557998463</v>
      </c>
      <c r="AE283" s="10">
        <f t="shared" si="54"/>
        <v>774.73646200200778</v>
      </c>
      <c r="AF283" s="10">
        <f t="shared" si="54"/>
        <v>776.66063842403082</v>
      </c>
      <c r="AG283" s="10">
        <f t="shared" si="54"/>
        <v>778.58481484605386</v>
      </c>
      <c r="AH283" s="10">
        <f t="shared" si="54"/>
        <v>780.50899126807701</v>
      </c>
      <c r="AI283" s="10">
        <f t="shared" si="54"/>
        <v>782.43316769010005</v>
      </c>
      <c r="AJ283" s="10">
        <f t="shared" si="56"/>
        <v>784.3573441121232</v>
      </c>
      <c r="AK283" s="10">
        <f t="shared" si="56"/>
        <v>786.28152053414624</v>
      </c>
      <c r="AL283" s="10">
        <f t="shared" si="56"/>
        <v>788.20569695616939</v>
      </c>
      <c r="AM283" s="10">
        <f t="shared" si="56"/>
        <v>790.12987337819243</v>
      </c>
      <c r="AN283" s="10">
        <f t="shared" si="48"/>
        <v>792.05404980021558</v>
      </c>
      <c r="AO283" s="5">
        <v>793.97822622223862</v>
      </c>
    </row>
    <row r="284" spans="1:41">
      <c r="A284" s="6">
        <v>1404.9999999999961</v>
      </c>
      <c r="B284" s="5">
        <v>137.63194856564115</v>
      </c>
      <c r="C284" s="5">
        <v>235.20668916774707</v>
      </c>
      <c r="D284" s="5">
        <v>318.863448913897</v>
      </c>
      <c r="E284" s="5">
        <v>390.58910866114871</v>
      </c>
      <c r="F284" s="5">
        <v>451.49159790422397</v>
      </c>
      <c r="G284" s="5">
        <v>503.81963863699593</v>
      </c>
      <c r="H284" s="10">
        <f t="shared" si="50"/>
        <v>564.63904912532246</v>
      </c>
      <c r="I284" s="5">
        <v>625.45845961364898</v>
      </c>
      <c r="J284" s="10">
        <f t="shared" si="51"/>
        <v>658.51946773990835</v>
      </c>
      <c r="K284" s="5">
        <v>691.58047586616772</v>
      </c>
      <c r="L284" s="10">
        <f t="shared" si="52"/>
        <v>698.07593171518897</v>
      </c>
      <c r="M284" s="10">
        <f t="shared" si="49"/>
        <v>704.57138756421023</v>
      </c>
      <c r="N284" s="10">
        <f t="shared" si="49"/>
        <v>711.0668434132316</v>
      </c>
      <c r="O284" s="10">
        <f t="shared" si="49"/>
        <v>717.56229926225285</v>
      </c>
      <c r="P284" s="10">
        <f t="shared" si="49"/>
        <v>724.0577551112741</v>
      </c>
      <c r="Q284" s="10">
        <f t="shared" si="49"/>
        <v>730.55321096029536</v>
      </c>
      <c r="R284" s="10">
        <f t="shared" si="49"/>
        <v>737.04866680931661</v>
      </c>
      <c r="S284" s="10">
        <f t="shared" si="49"/>
        <v>743.54412265833798</v>
      </c>
      <c r="T284" s="10">
        <f t="shared" si="49"/>
        <v>750.03957850735924</v>
      </c>
      <c r="U284" s="5">
        <v>756.53503435638049</v>
      </c>
      <c r="V284" s="10">
        <f t="shared" si="53"/>
        <v>756.53503435638049</v>
      </c>
      <c r="W284" s="10">
        <f t="shared" si="55"/>
        <v>760.35322427016081</v>
      </c>
      <c r="X284" s="10">
        <f t="shared" si="55"/>
        <v>762.26231922705097</v>
      </c>
      <c r="Y284" s="10">
        <f t="shared" si="55"/>
        <v>764.17141418394112</v>
      </c>
      <c r="Z284" s="10">
        <f t="shared" si="54"/>
        <v>766.08050914083128</v>
      </c>
      <c r="AA284" s="10">
        <f t="shared" si="54"/>
        <v>767.98960409772144</v>
      </c>
      <c r="AB284" s="10">
        <f t="shared" si="54"/>
        <v>769.8986990546116</v>
      </c>
      <c r="AC284" s="10">
        <f t="shared" si="54"/>
        <v>771.80779401150176</v>
      </c>
      <c r="AD284" s="10">
        <f t="shared" si="54"/>
        <v>773.71688896839191</v>
      </c>
      <c r="AE284" s="10">
        <f t="shared" si="54"/>
        <v>775.62598392528207</v>
      </c>
      <c r="AF284" s="10">
        <f t="shared" si="54"/>
        <v>777.53507888217212</v>
      </c>
      <c r="AG284" s="10">
        <f t="shared" si="54"/>
        <v>779.44417383906227</v>
      </c>
      <c r="AH284" s="10">
        <f t="shared" si="54"/>
        <v>781.35326879595243</v>
      </c>
      <c r="AI284" s="10">
        <f t="shared" si="54"/>
        <v>783.26236375284259</v>
      </c>
      <c r="AJ284" s="10">
        <f t="shared" si="56"/>
        <v>785.17145870973275</v>
      </c>
      <c r="AK284" s="10">
        <f t="shared" si="56"/>
        <v>787.0805536666229</v>
      </c>
      <c r="AL284" s="10">
        <f t="shared" si="56"/>
        <v>788.98964862351306</v>
      </c>
      <c r="AM284" s="10">
        <f t="shared" si="56"/>
        <v>790.89874358040322</v>
      </c>
      <c r="AN284" s="10">
        <f t="shared" si="48"/>
        <v>792.80783853729338</v>
      </c>
      <c r="AO284" s="5">
        <v>794.71693349418354</v>
      </c>
    </row>
    <row r="285" spans="1:41">
      <c r="A285" s="6">
        <v>1409.9999999999961</v>
      </c>
      <c r="B285" s="5">
        <v>138.17369889800409</v>
      </c>
      <c r="C285" s="5">
        <v>236.14101008502516</v>
      </c>
      <c r="D285" s="5">
        <v>320.08573967941277</v>
      </c>
      <c r="E285" s="5">
        <v>392.00235776932368</v>
      </c>
      <c r="F285" s="5">
        <v>453.00988594066212</v>
      </c>
      <c r="G285" s="5">
        <v>506.48929396263537</v>
      </c>
      <c r="H285" s="10">
        <f t="shared" si="50"/>
        <v>567.0271676328266</v>
      </c>
      <c r="I285" s="5">
        <v>627.56504130301789</v>
      </c>
      <c r="J285" s="10">
        <f t="shared" si="51"/>
        <v>660.31872672205475</v>
      </c>
      <c r="K285" s="5">
        <v>693.0724121410916</v>
      </c>
      <c r="L285" s="10">
        <f t="shared" si="52"/>
        <v>699.52429314607491</v>
      </c>
      <c r="M285" s="10">
        <f t="shared" si="49"/>
        <v>705.97617415105822</v>
      </c>
      <c r="N285" s="10">
        <f t="shared" si="49"/>
        <v>712.42805515604152</v>
      </c>
      <c r="O285" s="10">
        <f t="shared" si="49"/>
        <v>718.87993616102483</v>
      </c>
      <c r="P285" s="10">
        <f t="shared" si="49"/>
        <v>725.33181716600802</v>
      </c>
      <c r="Q285" s="10">
        <f t="shared" si="49"/>
        <v>731.78369817099133</v>
      </c>
      <c r="R285" s="10">
        <f t="shared" si="49"/>
        <v>738.23557917597464</v>
      </c>
      <c r="S285" s="10">
        <f t="shared" si="49"/>
        <v>744.68746018095794</v>
      </c>
      <c r="T285" s="10">
        <f t="shared" si="49"/>
        <v>751.13934118594125</v>
      </c>
      <c r="U285" s="5">
        <v>757.59122219092455</v>
      </c>
      <c r="V285" s="10">
        <f t="shared" si="53"/>
        <v>757.59122219092455</v>
      </c>
      <c r="W285" s="10">
        <f t="shared" si="55"/>
        <v>761.37664473198083</v>
      </c>
      <c r="X285" s="10">
        <f t="shared" si="55"/>
        <v>763.26935600250897</v>
      </c>
      <c r="Y285" s="10">
        <f t="shared" si="55"/>
        <v>765.16206727303722</v>
      </c>
      <c r="Z285" s="10">
        <f t="shared" si="54"/>
        <v>767.05477854356536</v>
      </c>
      <c r="AA285" s="10">
        <f t="shared" si="54"/>
        <v>768.9474898140935</v>
      </c>
      <c r="AB285" s="10">
        <f t="shared" si="54"/>
        <v>770.84020108462164</v>
      </c>
      <c r="AC285" s="10">
        <f t="shared" si="54"/>
        <v>772.73291235514978</v>
      </c>
      <c r="AD285" s="10">
        <f t="shared" si="54"/>
        <v>774.62562362567792</v>
      </c>
      <c r="AE285" s="10">
        <f t="shared" si="54"/>
        <v>776.51833489620617</v>
      </c>
      <c r="AF285" s="10">
        <f t="shared" si="54"/>
        <v>778.41104616673431</v>
      </c>
      <c r="AG285" s="10">
        <f t="shared" si="54"/>
        <v>780.30375743726245</v>
      </c>
      <c r="AH285" s="10">
        <f t="shared" si="54"/>
        <v>782.19646870779059</v>
      </c>
      <c r="AI285" s="10">
        <f t="shared" si="54"/>
        <v>784.08917997831873</v>
      </c>
      <c r="AJ285" s="10">
        <f t="shared" si="56"/>
        <v>785.98189124884686</v>
      </c>
      <c r="AK285" s="10">
        <f t="shared" si="56"/>
        <v>787.874602519375</v>
      </c>
      <c r="AL285" s="10">
        <f t="shared" si="56"/>
        <v>789.76731378990326</v>
      </c>
      <c r="AM285" s="10">
        <f t="shared" si="56"/>
        <v>791.66002506043139</v>
      </c>
      <c r="AN285" s="10">
        <f t="shared" si="48"/>
        <v>793.55273633095953</v>
      </c>
      <c r="AO285" s="5">
        <v>795.44544760148767</v>
      </c>
    </row>
    <row r="286" spans="1:41">
      <c r="A286" s="6">
        <v>1414.9999999999961</v>
      </c>
      <c r="B286" s="5">
        <v>138.71581776124174</v>
      </c>
      <c r="C286" s="5">
        <v>237.07553982306152</v>
      </c>
      <c r="D286" s="5">
        <v>321.30755791647437</v>
      </c>
      <c r="E286" s="5">
        <v>393.41394260066829</v>
      </c>
      <c r="F286" s="5">
        <v>454.52505860712614</v>
      </c>
      <c r="G286" s="5">
        <v>509.142395728758</v>
      </c>
      <c r="H286" s="10">
        <f t="shared" si="50"/>
        <v>569.39826856843501</v>
      </c>
      <c r="I286" s="5">
        <v>629.65414140811208</v>
      </c>
      <c r="J286" s="10">
        <f t="shared" si="51"/>
        <v>662.09758037076131</v>
      </c>
      <c r="K286" s="5">
        <v>694.54101933341053</v>
      </c>
      <c r="L286" s="10">
        <f t="shared" si="52"/>
        <v>700.95310987485459</v>
      </c>
      <c r="M286" s="10">
        <f t="shared" si="49"/>
        <v>707.36520041629853</v>
      </c>
      <c r="N286" s="10">
        <f t="shared" si="49"/>
        <v>713.77729095774259</v>
      </c>
      <c r="O286" s="10">
        <f t="shared" si="49"/>
        <v>720.18938149918665</v>
      </c>
      <c r="P286" s="10">
        <f t="shared" si="49"/>
        <v>726.6014720406306</v>
      </c>
      <c r="Q286" s="10">
        <f t="shared" si="49"/>
        <v>733.01356258207466</v>
      </c>
      <c r="R286" s="10">
        <f t="shared" si="49"/>
        <v>739.42565312351871</v>
      </c>
      <c r="S286" s="10">
        <f t="shared" si="49"/>
        <v>745.83774366496277</v>
      </c>
      <c r="T286" s="10">
        <f t="shared" si="49"/>
        <v>752.24983420640672</v>
      </c>
      <c r="U286" s="5">
        <v>758.66192474785078</v>
      </c>
      <c r="V286" s="10">
        <f t="shared" si="53"/>
        <v>758.66192474785078</v>
      </c>
      <c r="W286" s="10">
        <f t="shared" si="55"/>
        <v>762.41214235969062</v>
      </c>
      <c r="X286" s="10">
        <f t="shared" si="55"/>
        <v>764.28725116561066</v>
      </c>
      <c r="Y286" s="10">
        <f t="shared" si="55"/>
        <v>766.16235997153058</v>
      </c>
      <c r="Z286" s="10">
        <f t="shared" si="54"/>
        <v>768.0374687774505</v>
      </c>
      <c r="AA286" s="10">
        <f t="shared" si="54"/>
        <v>769.91257758337042</v>
      </c>
      <c r="AB286" s="10">
        <f t="shared" si="54"/>
        <v>771.78768638929034</v>
      </c>
      <c r="AC286" s="10">
        <f t="shared" si="54"/>
        <v>773.66279519521038</v>
      </c>
      <c r="AD286" s="10">
        <f t="shared" si="54"/>
        <v>775.5379040011303</v>
      </c>
      <c r="AE286" s="10">
        <f t="shared" si="54"/>
        <v>777.41301280705022</v>
      </c>
      <c r="AF286" s="10">
        <f t="shared" si="54"/>
        <v>779.28812161297014</v>
      </c>
      <c r="AG286" s="10">
        <f t="shared" si="54"/>
        <v>781.16323041889007</v>
      </c>
      <c r="AH286" s="10">
        <f t="shared" si="54"/>
        <v>783.0383392248101</v>
      </c>
      <c r="AI286" s="10">
        <f t="shared" si="54"/>
        <v>784.91344803073002</v>
      </c>
      <c r="AJ286" s="10">
        <f t="shared" si="56"/>
        <v>786.78855683664995</v>
      </c>
      <c r="AK286" s="10">
        <f t="shared" si="56"/>
        <v>788.66366564256987</v>
      </c>
      <c r="AL286" s="10">
        <f t="shared" si="56"/>
        <v>790.53877444848979</v>
      </c>
      <c r="AM286" s="10">
        <f t="shared" si="56"/>
        <v>792.41388325440982</v>
      </c>
      <c r="AN286" s="10">
        <f t="shared" si="48"/>
        <v>794.28899206032975</v>
      </c>
      <c r="AO286" s="5">
        <v>796.16410086624967</v>
      </c>
    </row>
    <row r="287" spans="1:41">
      <c r="A287" s="6">
        <v>1419.9999999999959</v>
      </c>
      <c r="B287" s="5">
        <v>139.25830289704976</v>
      </c>
      <c r="C287" s="5">
        <v>238.01027331002382</v>
      </c>
      <c r="D287" s="5">
        <v>322.52889328184324</v>
      </c>
      <c r="E287" s="5">
        <v>394.82384807964058</v>
      </c>
      <c r="F287" s="5">
        <v>456.03710138111808</v>
      </c>
      <c r="G287" s="5">
        <v>511.77896382805983</v>
      </c>
      <c r="H287" s="10">
        <f t="shared" si="50"/>
        <v>571.7523397524343</v>
      </c>
      <c r="I287" s="5">
        <v>631.72571567680882</v>
      </c>
      <c r="J287" s="10">
        <f t="shared" si="51"/>
        <v>663.8559619453456</v>
      </c>
      <c r="K287" s="5">
        <v>695.98620821388238</v>
      </c>
      <c r="L287" s="10">
        <f t="shared" si="52"/>
        <v>702.36216702051456</v>
      </c>
      <c r="M287" s="10">
        <f t="shared" si="49"/>
        <v>708.73812582714663</v>
      </c>
      <c r="N287" s="10">
        <f t="shared" si="49"/>
        <v>715.11408463377882</v>
      </c>
      <c r="O287" s="10">
        <f t="shared" si="49"/>
        <v>721.49004344041089</v>
      </c>
      <c r="P287" s="10">
        <f t="shared" si="49"/>
        <v>727.86600224704307</v>
      </c>
      <c r="Q287" s="10">
        <f t="shared" si="49"/>
        <v>734.24196105367525</v>
      </c>
      <c r="R287" s="10">
        <f t="shared" si="49"/>
        <v>740.61791986030732</v>
      </c>
      <c r="S287" s="10">
        <f t="shared" si="49"/>
        <v>746.99387866693951</v>
      </c>
      <c r="T287" s="10">
        <f t="shared" si="49"/>
        <v>753.36983747357158</v>
      </c>
      <c r="U287" s="5">
        <v>759.74579628020376</v>
      </c>
      <c r="V287" s="10">
        <f t="shared" si="53"/>
        <v>759.74579628020376</v>
      </c>
      <c r="W287" s="10">
        <f t="shared" si="55"/>
        <v>763.45853876711999</v>
      </c>
      <c r="X287" s="10">
        <f t="shared" si="55"/>
        <v>765.31491001057816</v>
      </c>
      <c r="Y287" s="10">
        <f t="shared" si="55"/>
        <v>767.17128125403622</v>
      </c>
      <c r="Z287" s="10">
        <f t="shared" si="54"/>
        <v>769.02765249749439</v>
      </c>
      <c r="AA287" s="10">
        <f t="shared" si="54"/>
        <v>770.88402374095256</v>
      </c>
      <c r="AB287" s="10">
        <f t="shared" si="54"/>
        <v>772.74039498441061</v>
      </c>
      <c r="AC287" s="10">
        <f t="shared" si="54"/>
        <v>774.59676622786878</v>
      </c>
      <c r="AD287" s="10">
        <f t="shared" si="54"/>
        <v>776.45313747132684</v>
      </c>
      <c r="AE287" s="10">
        <f t="shared" si="54"/>
        <v>778.30950871478501</v>
      </c>
      <c r="AF287" s="10">
        <f t="shared" si="54"/>
        <v>780.16587995824318</v>
      </c>
      <c r="AG287" s="10">
        <f t="shared" si="54"/>
        <v>782.02225120170124</v>
      </c>
      <c r="AH287" s="10">
        <f t="shared" si="54"/>
        <v>783.87862244515941</v>
      </c>
      <c r="AI287" s="10">
        <f t="shared" si="54"/>
        <v>785.73499368861746</v>
      </c>
      <c r="AJ287" s="10">
        <f t="shared" si="56"/>
        <v>787.59136493207563</v>
      </c>
      <c r="AK287" s="10">
        <f t="shared" si="56"/>
        <v>789.44773617553381</v>
      </c>
      <c r="AL287" s="10">
        <f t="shared" si="56"/>
        <v>791.30410741899186</v>
      </c>
      <c r="AM287" s="10">
        <f t="shared" si="56"/>
        <v>793.16047866245003</v>
      </c>
      <c r="AN287" s="10">
        <f t="shared" si="48"/>
        <v>795.01684990590809</v>
      </c>
      <c r="AO287" s="5">
        <v>796.87322114936626</v>
      </c>
    </row>
    <row r="288" spans="1:41">
      <c r="A288" s="6">
        <v>1424.9999999999959</v>
      </c>
      <c r="B288" s="5">
        <v>139.80115206194534</v>
      </c>
      <c r="C288" s="5">
        <v>238.94520548727118</v>
      </c>
      <c r="D288" s="5">
        <v>323.74973545121912</v>
      </c>
      <c r="E288" s="5">
        <v>396.23205922661271</v>
      </c>
      <c r="F288" s="5">
        <v>457.54599997992892</v>
      </c>
      <c r="G288" s="5">
        <v>514.39902083650122</v>
      </c>
      <c r="H288" s="10">
        <f t="shared" si="50"/>
        <v>574.089370547366</v>
      </c>
      <c r="I288" s="5">
        <v>633.77972025823078</v>
      </c>
      <c r="J288" s="10">
        <f t="shared" si="51"/>
        <v>665.59380121155289</v>
      </c>
      <c r="K288" s="5">
        <v>697.40788216487499</v>
      </c>
      <c r="L288" s="10">
        <f t="shared" si="52"/>
        <v>703.75124299127958</v>
      </c>
      <c r="M288" s="10">
        <f t="shared" si="49"/>
        <v>710.09460381768417</v>
      </c>
      <c r="N288" s="10">
        <f t="shared" si="49"/>
        <v>716.43796464408877</v>
      </c>
      <c r="O288" s="10">
        <f t="shared" si="49"/>
        <v>722.78132547049336</v>
      </c>
      <c r="P288" s="10">
        <f t="shared" si="49"/>
        <v>729.12468629689783</v>
      </c>
      <c r="Q288" s="10">
        <f t="shared" si="49"/>
        <v>735.46804712330243</v>
      </c>
      <c r="R288" s="10">
        <f t="shared" si="49"/>
        <v>741.81140794970702</v>
      </c>
      <c r="S288" s="10">
        <f t="shared" si="49"/>
        <v>748.15476877611161</v>
      </c>
      <c r="T288" s="10">
        <f t="shared" si="49"/>
        <v>754.4981296025162</v>
      </c>
      <c r="U288" s="5">
        <v>760.84149042892079</v>
      </c>
      <c r="V288" s="10">
        <f t="shared" si="53"/>
        <v>760.84149042892079</v>
      </c>
      <c r="W288" s="10">
        <f t="shared" si="55"/>
        <v>764.51465447295959</v>
      </c>
      <c r="X288" s="10">
        <f t="shared" si="55"/>
        <v>766.35123649497905</v>
      </c>
      <c r="Y288" s="10">
        <f t="shared" si="55"/>
        <v>768.1878185169985</v>
      </c>
      <c r="Z288" s="10">
        <f t="shared" si="54"/>
        <v>770.02440053901796</v>
      </c>
      <c r="AA288" s="10">
        <f t="shared" si="54"/>
        <v>771.8609825610373</v>
      </c>
      <c r="AB288" s="10">
        <f t="shared" si="54"/>
        <v>773.69756458305676</v>
      </c>
      <c r="AC288" s="10">
        <f t="shared" si="54"/>
        <v>775.53414660507622</v>
      </c>
      <c r="AD288" s="10">
        <f t="shared" si="54"/>
        <v>777.37072862709556</v>
      </c>
      <c r="AE288" s="10">
        <f t="shared" si="54"/>
        <v>779.20731064911502</v>
      </c>
      <c r="AF288" s="10">
        <f t="shared" si="54"/>
        <v>781.04389267113447</v>
      </c>
      <c r="AG288" s="10">
        <f t="shared" si="54"/>
        <v>782.88047469315381</v>
      </c>
      <c r="AH288" s="10">
        <f t="shared" si="54"/>
        <v>784.71705671517327</v>
      </c>
      <c r="AI288" s="10">
        <f t="shared" si="54"/>
        <v>786.55363873719273</v>
      </c>
      <c r="AJ288" s="10">
        <f t="shared" si="56"/>
        <v>788.39022075921207</v>
      </c>
      <c r="AK288" s="10">
        <f t="shared" si="56"/>
        <v>790.22680278123153</v>
      </c>
      <c r="AL288" s="10">
        <f t="shared" si="56"/>
        <v>792.06338480325098</v>
      </c>
      <c r="AM288" s="10">
        <f t="shared" si="56"/>
        <v>793.89996682527044</v>
      </c>
      <c r="AN288" s="10">
        <f t="shared" si="48"/>
        <v>795.73654884728978</v>
      </c>
      <c r="AO288" s="5">
        <v>797.57313086930924</v>
      </c>
    </row>
    <row r="289" spans="1:41">
      <c r="A289" s="6">
        <v>1429.9999999999959</v>
      </c>
      <c r="B289" s="5">
        <v>140.34436302710026</v>
      </c>
      <c r="C289" s="5">
        <v>239.8803313090749</v>
      </c>
      <c r="D289" s="5">
        <v>324.97007411942093</v>
      </c>
      <c r="E289" s="5">
        <v>397.63856115890911</v>
      </c>
      <c r="F289" s="5">
        <v>459.05174036108758</v>
      </c>
      <c r="G289" s="5">
        <v>517.00259196800664</v>
      </c>
      <c r="H289" s="10">
        <f t="shared" si="50"/>
        <v>576.4093517813908</v>
      </c>
      <c r="I289" s="5">
        <v>635.81611159477495</v>
      </c>
      <c r="J289" s="10">
        <f t="shared" si="51"/>
        <v>667.31102428132647</v>
      </c>
      <c r="K289" s="5">
        <v>698.80593696787798</v>
      </c>
      <c r="L289" s="10">
        <f t="shared" si="52"/>
        <v>705.12011009163768</v>
      </c>
      <c r="M289" s="10">
        <f t="shared" si="49"/>
        <v>711.43428321539739</v>
      </c>
      <c r="N289" s="10">
        <f t="shared" si="49"/>
        <v>717.74845633915709</v>
      </c>
      <c r="O289" s="10">
        <f t="shared" si="49"/>
        <v>724.06262946291679</v>
      </c>
      <c r="P289" s="10">
        <f t="shared" si="49"/>
        <v>730.3768025866766</v>
      </c>
      <c r="Q289" s="10">
        <f t="shared" si="49"/>
        <v>736.69097571043631</v>
      </c>
      <c r="R289" s="10">
        <f t="shared" si="49"/>
        <v>743.00514883419601</v>
      </c>
      <c r="S289" s="10">
        <f t="shared" si="49"/>
        <v>749.31932195795571</v>
      </c>
      <c r="T289" s="10">
        <f t="shared" si="49"/>
        <v>755.63349508171541</v>
      </c>
      <c r="U289" s="5">
        <v>761.94766820547511</v>
      </c>
      <c r="V289" s="10">
        <f t="shared" si="53"/>
        <v>761.94766820547511</v>
      </c>
      <c r="W289" s="10">
        <f t="shared" si="55"/>
        <v>765.57931600200754</v>
      </c>
      <c r="X289" s="10">
        <f t="shared" si="55"/>
        <v>767.39513990027376</v>
      </c>
      <c r="Y289" s="10">
        <f t="shared" si="55"/>
        <v>769.21096379853998</v>
      </c>
      <c r="Z289" s="10">
        <f t="shared" si="54"/>
        <v>771.0267876968062</v>
      </c>
      <c r="AA289" s="10">
        <f t="shared" si="54"/>
        <v>772.8426115950723</v>
      </c>
      <c r="AB289" s="10">
        <f t="shared" si="54"/>
        <v>774.65843549333852</v>
      </c>
      <c r="AC289" s="10">
        <f t="shared" si="54"/>
        <v>776.47425939160473</v>
      </c>
      <c r="AD289" s="10">
        <f t="shared" si="54"/>
        <v>778.29008328987095</v>
      </c>
      <c r="AE289" s="10">
        <f t="shared" si="54"/>
        <v>780.10590718813717</v>
      </c>
      <c r="AF289" s="10">
        <f t="shared" si="54"/>
        <v>781.92173108640338</v>
      </c>
      <c r="AG289" s="10">
        <f t="shared" si="54"/>
        <v>783.7375549846696</v>
      </c>
      <c r="AH289" s="10">
        <f t="shared" si="54"/>
        <v>785.55337888293582</v>
      </c>
      <c r="AI289" s="10">
        <f t="shared" si="54"/>
        <v>787.36920278120203</v>
      </c>
      <c r="AJ289" s="10">
        <f t="shared" si="56"/>
        <v>789.18502667946814</v>
      </c>
      <c r="AK289" s="10">
        <f t="shared" si="56"/>
        <v>791.00085057773435</v>
      </c>
      <c r="AL289" s="10">
        <f t="shared" si="56"/>
        <v>792.81667447600057</v>
      </c>
      <c r="AM289" s="10">
        <f t="shared" si="56"/>
        <v>794.63249837426679</v>
      </c>
      <c r="AN289" s="10">
        <f t="shared" si="48"/>
        <v>796.44832227253301</v>
      </c>
      <c r="AO289" s="5">
        <v>798.26414617079922</v>
      </c>
    </row>
    <row r="290" spans="1:41">
      <c r="A290" s="6">
        <v>1434.9999999999959</v>
      </c>
      <c r="B290" s="5">
        <v>140.88793357817599</v>
      </c>
      <c r="C290" s="5">
        <v>240.81564574234463</v>
      </c>
      <c r="D290" s="5">
        <v>326.18989900057727</v>
      </c>
      <c r="E290" s="5">
        <v>399.04333909183782</v>
      </c>
      <c r="F290" s="5">
        <v>460.55430872275855</v>
      </c>
      <c r="G290" s="5">
        <v>519.5897050275554</v>
      </c>
      <c r="H290" s="10">
        <f t="shared" si="50"/>
        <v>578.7122756685817</v>
      </c>
      <c r="I290" s="5">
        <v>637.83484630960788</v>
      </c>
      <c r="J290" s="10">
        <f t="shared" si="51"/>
        <v>669.00755346718415</v>
      </c>
      <c r="K290" s="5">
        <v>700.18026062476031</v>
      </c>
      <c r="L290" s="10">
        <f t="shared" si="52"/>
        <v>706.4685350931569</v>
      </c>
      <c r="M290" s="10">
        <f t="shared" ref="M290:T321" si="57">(M$2-$K$2)/($U$2-$K$2)*($U290-$K290)+$K290</f>
        <v>712.7568095615535</v>
      </c>
      <c r="N290" s="10">
        <f t="shared" si="57"/>
        <v>719.04508402995009</v>
      </c>
      <c r="O290" s="10">
        <f t="shared" si="57"/>
        <v>725.33335849834668</v>
      </c>
      <c r="P290" s="10">
        <f t="shared" si="57"/>
        <v>731.62163296674316</v>
      </c>
      <c r="Q290" s="10">
        <f t="shared" si="57"/>
        <v>737.90990743513976</v>
      </c>
      <c r="R290" s="10">
        <f t="shared" si="57"/>
        <v>744.19818190353635</v>
      </c>
      <c r="S290" s="10">
        <f t="shared" si="57"/>
        <v>750.48645637193295</v>
      </c>
      <c r="T290" s="10">
        <f t="shared" si="57"/>
        <v>756.77473084032954</v>
      </c>
      <c r="U290" s="5">
        <v>763.06300530872613</v>
      </c>
      <c r="V290" s="10">
        <f t="shared" si="53"/>
        <v>763.06300530872613</v>
      </c>
      <c r="W290" s="10">
        <f t="shared" si="55"/>
        <v>766.65136240080597</v>
      </c>
      <c r="X290" s="10">
        <f t="shared" si="55"/>
        <v>768.44554094684588</v>
      </c>
      <c r="Y290" s="10">
        <f t="shared" si="55"/>
        <v>770.2397194928858</v>
      </c>
      <c r="Z290" s="10">
        <f t="shared" si="54"/>
        <v>772.03389803892571</v>
      </c>
      <c r="AA290" s="10">
        <f t="shared" si="54"/>
        <v>773.82807658496563</v>
      </c>
      <c r="AB290" s="10">
        <f t="shared" si="54"/>
        <v>775.62225513100555</v>
      </c>
      <c r="AC290" s="10">
        <f t="shared" si="54"/>
        <v>777.41643367704546</v>
      </c>
      <c r="AD290" s="10">
        <f t="shared" si="54"/>
        <v>779.21061222308538</v>
      </c>
      <c r="AE290" s="10">
        <f t="shared" si="54"/>
        <v>781.00479076912529</v>
      </c>
      <c r="AF290" s="10">
        <f t="shared" si="54"/>
        <v>782.79896931516521</v>
      </c>
      <c r="AG290" s="10">
        <f t="shared" si="54"/>
        <v>784.59314786120513</v>
      </c>
      <c r="AH290" s="10">
        <f t="shared" si="54"/>
        <v>786.38732640724504</v>
      </c>
      <c r="AI290" s="10">
        <f t="shared" si="54"/>
        <v>788.18150495328496</v>
      </c>
      <c r="AJ290" s="10">
        <f t="shared" si="56"/>
        <v>789.97568349932487</v>
      </c>
      <c r="AK290" s="10">
        <f t="shared" si="56"/>
        <v>791.76986204536479</v>
      </c>
      <c r="AL290" s="10">
        <f t="shared" si="56"/>
        <v>793.56404059140471</v>
      </c>
      <c r="AM290" s="10">
        <f t="shared" si="56"/>
        <v>795.35821913744462</v>
      </c>
      <c r="AN290" s="10">
        <f t="shared" si="48"/>
        <v>797.15239768348454</v>
      </c>
      <c r="AO290" s="5">
        <v>798.94657622952445</v>
      </c>
    </row>
    <row r="291" spans="1:41">
      <c r="A291" s="6">
        <v>1439.9999999999957</v>
      </c>
      <c r="B291" s="5">
        <v>141.43186151516062</v>
      </c>
      <c r="C291" s="5">
        <v>241.75114376636029</v>
      </c>
      <c r="D291" s="5">
        <v>327.40919982832679</v>
      </c>
      <c r="E291" s="5">
        <v>400.44637833971404</v>
      </c>
      <c r="F291" s="5">
        <v>462.05369150408791</v>
      </c>
      <c r="G291" s="5">
        <v>522.16039036278983</v>
      </c>
      <c r="H291" s="10">
        <f t="shared" si="50"/>
        <v>580.9981357261463</v>
      </c>
      <c r="I291" s="5">
        <v>639.83588108950266</v>
      </c>
      <c r="J291" s="10">
        <f t="shared" si="51"/>
        <v>670.68330715457091</v>
      </c>
      <c r="K291" s="5">
        <v>701.53073321963927</v>
      </c>
      <c r="L291" s="10">
        <f t="shared" si="52"/>
        <v>707.79627977206997</v>
      </c>
      <c r="M291" s="10">
        <f t="shared" si="57"/>
        <v>714.06182632450077</v>
      </c>
      <c r="N291" s="10">
        <f t="shared" si="57"/>
        <v>720.32737287693158</v>
      </c>
      <c r="O291" s="10">
        <f t="shared" si="57"/>
        <v>726.59291942936227</v>
      </c>
      <c r="P291" s="10">
        <f t="shared" si="57"/>
        <v>732.85846598179296</v>
      </c>
      <c r="Q291" s="10">
        <f t="shared" si="57"/>
        <v>739.12401253422377</v>
      </c>
      <c r="R291" s="10">
        <f t="shared" si="57"/>
        <v>745.38955908665457</v>
      </c>
      <c r="S291" s="10">
        <f t="shared" si="57"/>
        <v>751.65510563908526</v>
      </c>
      <c r="T291" s="10">
        <f t="shared" si="57"/>
        <v>757.92065219151596</v>
      </c>
      <c r="U291" s="5">
        <v>764.18619874394676</v>
      </c>
      <c r="V291" s="10">
        <f t="shared" si="53"/>
        <v>764.18619874394676</v>
      </c>
      <c r="W291" s="10">
        <f t="shared" si="55"/>
        <v>767.72965113753912</v>
      </c>
      <c r="X291" s="10">
        <f t="shared" si="55"/>
        <v>769.50137733433519</v>
      </c>
      <c r="Y291" s="10">
        <f t="shared" si="55"/>
        <v>771.27310353113137</v>
      </c>
      <c r="Z291" s="10">
        <f t="shared" si="54"/>
        <v>773.04482972792755</v>
      </c>
      <c r="AA291" s="10">
        <f t="shared" si="54"/>
        <v>774.81655592472362</v>
      </c>
      <c r="AB291" s="10">
        <f t="shared" si="54"/>
        <v>776.5882821215198</v>
      </c>
      <c r="AC291" s="10">
        <f t="shared" si="54"/>
        <v>778.36000831831598</v>
      </c>
      <c r="AD291" s="10">
        <f t="shared" si="54"/>
        <v>780.13173451511216</v>
      </c>
      <c r="AE291" s="10">
        <f t="shared" si="54"/>
        <v>781.90346071190834</v>
      </c>
      <c r="AF291" s="10">
        <f t="shared" si="54"/>
        <v>783.6751869087044</v>
      </c>
      <c r="AG291" s="10">
        <f t="shared" si="54"/>
        <v>785.44691310550058</v>
      </c>
      <c r="AH291" s="10">
        <f t="shared" si="54"/>
        <v>787.21863930229676</v>
      </c>
      <c r="AI291" s="10">
        <f t="shared" si="54"/>
        <v>788.99036549909283</v>
      </c>
      <c r="AJ291" s="10">
        <f t="shared" si="56"/>
        <v>790.76209169588901</v>
      </c>
      <c r="AK291" s="10">
        <f t="shared" si="56"/>
        <v>792.53381789268519</v>
      </c>
      <c r="AL291" s="10">
        <f t="shared" si="56"/>
        <v>794.30554408948137</v>
      </c>
      <c r="AM291" s="10">
        <f t="shared" si="56"/>
        <v>796.07727028627755</v>
      </c>
      <c r="AN291" s="10">
        <f t="shared" si="48"/>
        <v>797.84899648307362</v>
      </c>
      <c r="AO291" s="5">
        <v>799.6207226798698</v>
      </c>
    </row>
    <row r="292" spans="1:41">
      <c r="A292" s="6">
        <v>1444.9999999999957</v>
      </c>
      <c r="B292" s="5">
        <v>141.97614465220778</v>
      </c>
      <c r="C292" s="5">
        <v>242.68682037250935</v>
      </c>
      <c r="D292" s="5">
        <v>328.6279663560278</v>
      </c>
      <c r="E292" s="5">
        <v>401.84766431687558</v>
      </c>
      <c r="F292" s="5">
        <v>463.54987538549852</v>
      </c>
      <c r="G292" s="5">
        <v>524.71468081426599</v>
      </c>
      <c r="H292" s="10">
        <f t="shared" si="50"/>
        <v>583.26692668857777</v>
      </c>
      <c r="I292" s="5">
        <v>641.81917256288943</v>
      </c>
      <c r="J292" s="10">
        <f t="shared" si="51"/>
        <v>672.33819969599631</v>
      </c>
      <c r="K292" s="5">
        <v>702.85722682910318</v>
      </c>
      <c r="L292" s="10">
        <f t="shared" si="52"/>
        <v>709.10310141910008</v>
      </c>
      <c r="M292" s="10">
        <f t="shared" si="57"/>
        <v>715.34897600909699</v>
      </c>
      <c r="N292" s="10">
        <f t="shared" si="57"/>
        <v>721.59485059909389</v>
      </c>
      <c r="O292" s="10">
        <f t="shared" si="57"/>
        <v>727.84072518909079</v>
      </c>
      <c r="P292" s="10">
        <f t="shared" si="57"/>
        <v>734.08659977908769</v>
      </c>
      <c r="Q292" s="10">
        <f t="shared" si="57"/>
        <v>740.33247436908459</v>
      </c>
      <c r="R292" s="10">
        <f t="shared" si="57"/>
        <v>746.5783489590815</v>
      </c>
      <c r="S292" s="10">
        <f t="shared" si="57"/>
        <v>752.8242235490784</v>
      </c>
      <c r="T292" s="10">
        <f t="shared" si="57"/>
        <v>759.0700981390753</v>
      </c>
      <c r="U292" s="5">
        <v>765.3159727290722</v>
      </c>
      <c r="V292" s="10">
        <f t="shared" si="53"/>
        <v>765.3159727290722</v>
      </c>
      <c r="W292" s="10">
        <f t="shared" si="55"/>
        <v>768.81306337150909</v>
      </c>
      <c r="X292" s="10">
        <f t="shared" si="55"/>
        <v>770.56160869272765</v>
      </c>
      <c r="Y292" s="10">
        <f t="shared" si="55"/>
        <v>772.31015401394609</v>
      </c>
      <c r="Z292" s="10">
        <f t="shared" si="54"/>
        <v>774.05869933516453</v>
      </c>
      <c r="AA292" s="10">
        <f t="shared" si="54"/>
        <v>775.80724465638309</v>
      </c>
      <c r="AB292" s="10">
        <f t="shared" si="54"/>
        <v>777.55578997760153</v>
      </c>
      <c r="AC292" s="10">
        <f t="shared" si="54"/>
        <v>779.30433529881998</v>
      </c>
      <c r="AD292" s="10">
        <f t="shared" si="54"/>
        <v>781.05288062003842</v>
      </c>
      <c r="AE292" s="10">
        <f t="shared" si="54"/>
        <v>782.80142594125687</v>
      </c>
      <c r="AF292" s="10">
        <f t="shared" si="54"/>
        <v>784.54997126247542</v>
      </c>
      <c r="AG292" s="10">
        <f t="shared" si="54"/>
        <v>786.29851658369387</v>
      </c>
      <c r="AH292" s="10">
        <f t="shared" si="54"/>
        <v>788.04706190491231</v>
      </c>
      <c r="AI292" s="10">
        <f t="shared" si="54"/>
        <v>789.79560722613087</v>
      </c>
      <c r="AJ292" s="10">
        <f t="shared" si="56"/>
        <v>791.54415254734931</v>
      </c>
      <c r="AK292" s="10">
        <f t="shared" si="56"/>
        <v>793.29269786856776</v>
      </c>
      <c r="AL292" s="10">
        <f t="shared" si="56"/>
        <v>795.0412431897862</v>
      </c>
      <c r="AM292" s="10">
        <f t="shared" si="56"/>
        <v>796.78978851100464</v>
      </c>
      <c r="AN292" s="10">
        <f t="shared" si="48"/>
        <v>798.5383338322232</v>
      </c>
      <c r="AO292" s="5">
        <v>800.28687915344165</v>
      </c>
    </row>
    <row r="293" spans="1:41">
      <c r="A293" s="6">
        <v>1449.9999999999957</v>
      </c>
      <c r="B293" s="5">
        <v>142.52078081747732</v>
      </c>
      <c r="C293" s="5">
        <v>243.62267056402956</v>
      </c>
      <c r="D293" s="5">
        <v>329.84618835697722</v>
      </c>
      <c r="E293" s="5">
        <v>403.24718253868969</v>
      </c>
      <c r="F293" s="5">
        <v>465.0428472889335</v>
      </c>
      <c r="G293" s="5">
        <v>527.25261166446853</v>
      </c>
      <c r="H293" s="10">
        <f t="shared" si="50"/>
        <v>585.51864441872999</v>
      </c>
      <c r="I293" s="5">
        <v>643.78467717299156</v>
      </c>
      <c r="J293" s="10">
        <f t="shared" si="51"/>
        <v>673.97214133123157</v>
      </c>
      <c r="K293" s="5">
        <v>704.15960548947146</v>
      </c>
      <c r="L293" s="10">
        <f t="shared" si="52"/>
        <v>710.38875332933003</v>
      </c>
      <c r="M293" s="10">
        <f t="shared" si="57"/>
        <v>716.6179011691886</v>
      </c>
      <c r="N293" s="10">
        <f t="shared" si="57"/>
        <v>722.84704900904728</v>
      </c>
      <c r="O293" s="10">
        <f t="shared" si="57"/>
        <v>729.07619684890585</v>
      </c>
      <c r="P293" s="10">
        <f t="shared" si="57"/>
        <v>735.30534468876442</v>
      </c>
      <c r="Q293" s="10">
        <f t="shared" si="57"/>
        <v>741.53449252862299</v>
      </c>
      <c r="R293" s="10">
        <f t="shared" si="57"/>
        <v>747.76364036848156</v>
      </c>
      <c r="S293" s="10">
        <f t="shared" si="57"/>
        <v>753.99278820834024</v>
      </c>
      <c r="T293" s="10">
        <f t="shared" si="57"/>
        <v>760.22193604819881</v>
      </c>
      <c r="U293" s="5">
        <v>766.45108388805738</v>
      </c>
      <c r="V293" s="10">
        <f t="shared" si="53"/>
        <v>766.45108388805738</v>
      </c>
      <c r="W293" s="10">
        <f t="shared" si="55"/>
        <v>769.9005085909514</v>
      </c>
      <c r="X293" s="10">
        <f t="shared" si="55"/>
        <v>771.62522094239853</v>
      </c>
      <c r="Y293" s="10">
        <f t="shared" si="55"/>
        <v>773.34993329384554</v>
      </c>
      <c r="Z293" s="10">
        <f t="shared" si="54"/>
        <v>775.07464564529255</v>
      </c>
      <c r="AA293" s="10">
        <f t="shared" si="54"/>
        <v>776.79935799673956</v>
      </c>
      <c r="AB293" s="10">
        <f t="shared" si="54"/>
        <v>778.52407034818657</v>
      </c>
      <c r="AC293" s="10">
        <f t="shared" si="54"/>
        <v>780.24878269963369</v>
      </c>
      <c r="AD293" s="10">
        <f t="shared" si="54"/>
        <v>781.9734950510807</v>
      </c>
      <c r="AE293" s="10">
        <f t="shared" si="54"/>
        <v>783.69820740252771</v>
      </c>
      <c r="AF293" s="10">
        <f t="shared" si="54"/>
        <v>785.42291975397472</v>
      </c>
      <c r="AG293" s="10">
        <f t="shared" si="54"/>
        <v>787.14763210542174</v>
      </c>
      <c r="AH293" s="10">
        <f t="shared" si="54"/>
        <v>788.87234445686886</v>
      </c>
      <c r="AI293" s="10">
        <f t="shared" si="54"/>
        <v>790.59705680831587</v>
      </c>
      <c r="AJ293" s="10">
        <f t="shared" si="56"/>
        <v>792.32176915976288</v>
      </c>
      <c r="AK293" s="10">
        <f t="shared" si="56"/>
        <v>794.04648151120989</v>
      </c>
      <c r="AL293" s="10">
        <f t="shared" si="56"/>
        <v>795.7711938626569</v>
      </c>
      <c r="AM293" s="10">
        <f t="shared" si="56"/>
        <v>797.49590621410402</v>
      </c>
      <c r="AN293" s="10">
        <f t="shared" si="48"/>
        <v>799.22061856555104</v>
      </c>
      <c r="AO293" s="5">
        <v>800.94533091699805</v>
      </c>
    </row>
    <row r="294" spans="1:41">
      <c r="A294" s="6">
        <v>1454.9999999999955</v>
      </c>
      <c r="B294" s="5">
        <v>143.06576785297801</v>
      </c>
      <c r="C294" s="5">
        <v>244.55868935575717</v>
      </c>
      <c r="D294" s="5">
        <v>331.06385562463851</v>
      </c>
      <c r="E294" s="5">
        <v>404.64491862255051</v>
      </c>
      <c r="F294" s="5">
        <v>466.53259437804894</v>
      </c>
      <c r="G294" s="5">
        <v>529.77422058570994</v>
      </c>
      <c r="H294" s="10">
        <f t="shared" si="50"/>
        <v>587.75328581581334</v>
      </c>
      <c r="I294" s="5">
        <v>645.73235104591674</v>
      </c>
      <c r="J294" s="10">
        <f t="shared" si="51"/>
        <v>675.58503813834614</v>
      </c>
      <c r="K294" s="5">
        <v>705.43772523077564</v>
      </c>
      <c r="L294" s="10">
        <f t="shared" si="52"/>
        <v>711.65298528207381</v>
      </c>
      <c r="M294" s="10">
        <f t="shared" si="57"/>
        <v>717.8682453333721</v>
      </c>
      <c r="N294" s="10">
        <f t="shared" si="57"/>
        <v>724.08350538467027</v>
      </c>
      <c r="O294" s="10">
        <f t="shared" si="57"/>
        <v>730.29876543596856</v>
      </c>
      <c r="P294" s="10">
        <f t="shared" si="57"/>
        <v>736.51402548726674</v>
      </c>
      <c r="Q294" s="10">
        <f t="shared" si="57"/>
        <v>742.72928553856491</v>
      </c>
      <c r="R294" s="10">
        <f t="shared" si="57"/>
        <v>748.9445455898632</v>
      </c>
      <c r="S294" s="10">
        <f t="shared" si="57"/>
        <v>755.15980564116137</v>
      </c>
      <c r="T294" s="10">
        <f t="shared" si="57"/>
        <v>761.37506569245966</v>
      </c>
      <c r="U294" s="5">
        <v>767.59032574375783</v>
      </c>
      <c r="V294" s="10">
        <f t="shared" si="53"/>
        <v>767.59032574375783</v>
      </c>
      <c r="W294" s="10">
        <f t="shared" si="55"/>
        <v>770.99092862930229</v>
      </c>
      <c r="X294" s="10">
        <f t="shared" si="55"/>
        <v>772.69123007207463</v>
      </c>
      <c r="Y294" s="10">
        <f t="shared" si="55"/>
        <v>774.39153151484686</v>
      </c>
      <c r="Z294" s="10">
        <f t="shared" si="54"/>
        <v>776.09183295761909</v>
      </c>
      <c r="AA294" s="10">
        <f t="shared" si="54"/>
        <v>777.79213440039132</v>
      </c>
      <c r="AB294" s="10">
        <f t="shared" si="54"/>
        <v>779.49243584316355</v>
      </c>
      <c r="AC294" s="10">
        <f t="shared" si="54"/>
        <v>781.19273728593589</v>
      </c>
      <c r="AD294" s="10">
        <f t="shared" si="54"/>
        <v>782.89303872870812</v>
      </c>
      <c r="AE294" s="10">
        <f t="shared" si="54"/>
        <v>784.59334017148035</v>
      </c>
      <c r="AF294" s="10">
        <f t="shared" si="54"/>
        <v>786.29364161425258</v>
      </c>
      <c r="AG294" s="10">
        <f t="shared" si="54"/>
        <v>787.99394305702481</v>
      </c>
      <c r="AH294" s="10">
        <f t="shared" si="54"/>
        <v>789.69424449979715</v>
      </c>
      <c r="AI294" s="10">
        <f t="shared" si="54"/>
        <v>791.39454594256938</v>
      </c>
      <c r="AJ294" s="10">
        <f t="shared" si="56"/>
        <v>793.09484738534161</v>
      </c>
      <c r="AK294" s="10">
        <f t="shared" si="56"/>
        <v>794.79514882811384</v>
      </c>
      <c r="AL294" s="10">
        <f t="shared" si="56"/>
        <v>796.49545027088607</v>
      </c>
      <c r="AM294" s="10">
        <f t="shared" si="56"/>
        <v>798.19575171365841</v>
      </c>
      <c r="AN294" s="10">
        <f t="shared" si="48"/>
        <v>799.89605315643064</v>
      </c>
      <c r="AO294" s="5">
        <v>801.59635459920287</v>
      </c>
    </row>
    <row r="295" spans="1:41">
      <c r="A295" s="6">
        <v>1459.9999999999955</v>
      </c>
      <c r="B295" s="5">
        <v>143.61110361441189</v>
      </c>
      <c r="C295" s="5">
        <v>245.49487177388019</v>
      </c>
      <c r="D295" s="5">
        <v>332.28095797287841</v>
      </c>
      <c r="E295" s="5">
        <v>406.04085828886684</v>
      </c>
      <c r="F295" s="5">
        <v>468.01910405835537</v>
      </c>
      <c r="G295" s="5">
        <v>532.27954758702958</v>
      </c>
      <c r="H295" s="10">
        <f t="shared" si="50"/>
        <v>589.97084872030155</v>
      </c>
      <c r="I295" s="5">
        <v>647.66214985357351</v>
      </c>
      <c r="J295" s="10">
        <f t="shared" si="51"/>
        <v>677.17679202087993</v>
      </c>
      <c r="K295" s="5">
        <v>706.69143418818635</v>
      </c>
      <c r="L295" s="10">
        <f t="shared" si="52"/>
        <v>712.89554402266799</v>
      </c>
      <c r="M295" s="10">
        <f t="shared" si="57"/>
        <v>719.09965385714952</v>
      </c>
      <c r="N295" s="10">
        <f t="shared" si="57"/>
        <v>725.30376369163116</v>
      </c>
      <c r="O295" s="10">
        <f t="shared" si="57"/>
        <v>731.50787352611269</v>
      </c>
      <c r="P295" s="10">
        <f t="shared" si="57"/>
        <v>737.71198336059433</v>
      </c>
      <c r="Q295" s="10">
        <f t="shared" si="57"/>
        <v>743.91609319507597</v>
      </c>
      <c r="R295" s="10">
        <f t="shared" si="57"/>
        <v>750.1202030295575</v>
      </c>
      <c r="S295" s="10">
        <f t="shared" si="57"/>
        <v>756.32431286403914</v>
      </c>
      <c r="T295" s="10">
        <f t="shared" si="57"/>
        <v>762.52842269852067</v>
      </c>
      <c r="U295" s="5">
        <v>768.73253253300231</v>
      </c>
      <c r="V295" s="10">
        <f t="shared" si="53"/>
        <v>768.73253253300231</v>
      </c>
      <c r="W295" s="10">
        <f t="shared" si="55"/>
        <v>772.08330107934307</v>
      </c>
      <c r="X295" s="10">
        <f t="shared" si="55"/>
        <v>773.75868535251334</v>
      </c>
      <c r="Y295" s="10">
        <f t="shared" si="55"/>
        <v>775.43406962568372</v>
      </c>
      <c r="Z295" s="10">
        <f t="shared" si="54"/>
        <v>777.1094538988541</v>
      </c>
      <c r="AA295" s="10">
        <f t="shared" si="54"/>
        <v>778.78483817202448</v>
      </c>
      <c r="AB295" s="10">
        <f t="shared" si="54"/>
        <v>780.46022244519486</v>
      </c>
      <c r="AC295" s="10">
        <f t="shared" si="54"/>
        <v>782.13560671836512</v>
      </c>
      <c r="AD295" s="10">
        <f t="shared" si="54"/>
        <v>783.8109909915355</v>
      </c>
      <c r="AE295" s="10">
        <f t="shared" si="54"/>
        <v>785.48637526470588</v>
      </c>
      <c r="AF295" s="10">
        <f t="shared" si="54"/>
        <v>787.16175953787626</v>
      </c>
      <c r="AG295" s="10">
        <f t="shared" si="54"/>
        <v>788.83714381104664</v>
      </c>
      <c r="AH295" s="10">
        <f t="shared" si="54"/>
        <v>790.51252808421691</v>
      </c>
      <c r="AI295" s="10">
        <f t="shared" si="54"/>
        <v>792.18791235738729</v>
      </c>
      <c r="AJ295" s="10">
        <f t="shared" si="56"/>
        <v>793.86329663055767</v>
      </c>
      <c r="AK295" s="10">
        <f t="shared" si="56"/>
        <v>795.53868090372805</v>
      </c>
      <c r="AL295" s="10">
        <f t="shared" si="56"/>
        <v>797.21406517689843</v>
      </c>
      <c r="AM295" s="10">
        <f t="shared" si="56"/>
        <v>798.8894494500687</v>
      </c>
      <c r="AN295" s="10">
        <f t="shared" si="48"/>
        <v>800.56483372323908</v>
      </c>
      <c r="AO295" s="5">
        <v>802.24021799640946</v>
      </c>
    </row>
    <row r="296" spans="1:41">
      <c r="A296" s="6">
        <v>1464.9999999999955</v>
      </c>
      <c r="B296" s="5">
        <v>144.15678597102047</v>
      </c>
      <c r="C296" s="5">
        <v>246.43121285569708</v>
      </c>
      <c r="D296" s="5">
        <v>333.4974852362123</v>
      </c>
      <c r="E296" s="5">
        <v>407.43498736203975</v>
      </c>
      <c r="F296" s="5">
        <v>469.50236397730879</v>
      </c>
      <c r="G296" s="5">
        <v>534.76863496020735</v>
      </c>
      <c r="H296" s="10">
        <f t="shared" si="50"/>
        <v>592.17133181574627</v>
      </c>
      <c r="I296" s="5">
        <v>649.57402867128519</v>
      </c>
      <c r="J296" s="10">
        <f t="shared" si="51"/>
        <v>678.74730073698368</v>
      </c>
      <c r="K296" s="5">
        <v>707.92057280268216</v>
      </c>
      <c r="L296" s="10">
        <f t="shared" si="52"/>
        <v>714.11617375987544</v>
      </c>
      <c r="M296" s="10">
        <f t="shared" si="57"/>
        <v>720.31177471706872</v>
      </c>
      <c r="N296" s="10">
        <f t="shared" si="57"/>
        <v>726.50737567426199</v>
      </c>
      <c r="O296" s="10">
        <f t="shared" si="57"/>
        <v>732.70297663145527</v>
      </c>
      <c r="P296" s="10">
        <f t="shared" si="57"/>
        <v>738.89857758864855</v>
      </c>
      <c r="Q296" s="10">
        <f t="shared" si="57"/>
        <v>745.09417854584183</v>
      </c>
      <c r="R296" s="10">
        <f t="shared" si="57"/>
        <v>751.28977950303511</v>
      </c>
      <c r="S296" s="10">
        <f t="shared" si="57"/>
        <v>757.48538046022838</v>
      </c>
      <c r="T296" s="10">
        <f t="shared" si="57"/>
        <v>763.68098141742166</v>
      </c>
      <c r="U296" s="5">
        <v>769.87658237461494</v>
      </c>
      <c r="V296" s="10">
        <f t="shared" si="53"/>
        <v>769.87658237461494</v>
      </c>
      <c r="W296" s="10">
        <f t="shared" si="55"/>
        <v>773.17664213199782</v>
      </c>
      <c r="X296" s="10">
        <f t="shared" si="55"/>
        <v>774.82667201068932</v>
      </c>
      <c r="Y296" s="10">
        <f t="shared" si="55"/>
        <v>776.47670188938082</v>
      </c>
      <c r="Z296" s="10">
        <f t="shared" si="54"/>
        <v>778.1267317680722</v>
      </c>
      <c r="AA296" s="10">
        <f t="shared" si="54"/>
        <v>779.7767616467637</v>
      </c>
      <c r="AB296" s="10">
        <f t="shared" si="54"/>
        <v>781.4267915254552</v>
      </c>
      <c r="AC296" s="10">
        <f t="shared" si="54"/>
        <v>783.07682140414659</v>
      </c>
      <c r="AD296" s="10">
        <f t="shared" si="54"/>
        <v>784.72685128283808</v>
      </c>
      <c r="AE296" s="10">
        <f t="shared" si="54"/>
        <v>786.37688116152958</v>
      </c>
      <c r="AF296" s="10">
        <f t="shared" si="54"/>
        <v>788.02691104022097</v>
      </c>
      <c r="AG296" s="10">
        <f t="shared" si="54"/>
        <v>789.67694091891246</v>
      </c>
      <c r="AH296" s="10">
        <f t="shared" si="54"/>
        <v>791.32697079760385</v>
      </c>
      <c r="AI296" s="10">
        <f t="shared" si="54"/>
        <v>792.97700067629535</v>
      </c>
      <c r="AJ296" s="10">
        <f t="shared" si="56"/>
        <v>794.62703055498685</v>
      </c>
      <c r="AK296" s="10">
        <f t="shared" si="56"/>
        <v>796.27706043367823</v>
      </c>
      <c r="AL296" s="10">
        <f t="shared" si="56"/>
        <v>797.92709031236973</v>
      </c>
      <c r="AM296" s="10">
        <f t="shared" si="56"/>
        <v>799.57712019106123</v>
      </c>
      <c r="AN296" s="10">
        <f t="shared" si="48"/>
        <v>801.22715006975261</v>
      </c>
      <c r="AO296" s="5">
        <v>802.87717994844411</v>
      </c>
    </row>
    <row r="297" spans="1:41">
      <c r="A297" s="6">
        <v>1469.9999999999952</v>
      </c>
      <c r="B297" s="5">
        <v>144.70281280543276</v>
      </c>
      <c r="C297" s="5">
        <v>247.36770764938058</v>
      </c>
      <c r="D297" s="5">
        <v>334.71342727005799</v>
      </c>
      <c r="E297" s="5">
        <v>408.82729177142903</v>
      </c>
      <c r="F297" s="5">
        <v>470.98236202435066</v>
      </c>
      <c r="G297" s="5">
        <v>537.24152722500105</v>
      </c>
      <c r="H297" s="10">
        <f t="shared" si="50"/>
        <v>594.35473452748772</v>
      </c>
      <c r="I297" s="5">
        <v>651.46794182997439</v>
      </c>
      <c r="J297" s="10">
        <f t="shared" si="51"/>
        <v>680.29645797690205</v>
      </c>
      <c r="K297" s="5">
        <v>709.12497412382982</v>
      </c>
      <c r="L297" s="10">
        <f t="shared" si="52"/>
        <v>715.31461669417104</v>
      </c>
      <c r="M297" s="10">
        <f t="shared" si="57"/>
        <v>721.50425926451226</v>
      </c>
      <c r="N297" s="10">
        <f t="shared" si="57"/>
        <v>727.69390183485359</v>
      </c>
      <c r="O297" s="10">
        <f t="shared" si="57"/>
        <v>733.88354440519481</v>
      </c>
      <c r="P297" s="10">
        <f t="shared" si="57"/>
        <v>740.07318697553603</v>
      </c>
      <c r="Q297" s="10">
        <f t="shared" si="57"/>
        <v>746.26282954587725</v>
      </c>
      <c r="R297" s="10">
        <f t="shared" si="57"/>
        <v>752.45247211621847</v>
      </c>
      <c r="S297" s="10">
        <f t="shared" si="57"/>
        <v>758.64211468655981</v>
      </c>
      <c r="T297" s="10">
        <f t="shared" si="57"/>
        <v>764.83175725690103</v>
      </c>
      <c r="U297" s="5">
        <v>771.02139982724225</v>
      </c>
      <c r="V297" s="10">
        <f t="shared" si="53"/>
        <v>771.02139982724225</v>
      </c>
      <c r="W297" s="10">
        <f t="shared" si="55"/>
        <v>774.27000887212682</v>
      </c>
      <c r="X297" s="10">
        <f t="shared" si="55"/>
        <v>775.89431339456905</v>
      </c>
      <c r="Y297" s="10">
        <f t="shared" si="55"/>
        <v>777.51861791701128</v>
      </c>
      <c r="Z297" s="10">
        <f t="shared" si="54"/>
        <v>779.14292243945363</v>
      </c>
      <c r="AA297" s="10">
        <f t="shared" si="54"/>
        <v>780.76722696189586</v>
      </c>
      <c r="AB297" s="10">
        <f t="shared" si="54"/>
        <v>782.39153148433809</v>
      </c>
      <c r="AC297" s="10">
        <f t="shared" si="54"/>
        <v>784.01583600678043</v>
      </c>
      <c r="AD297" s="10">
        <f t="shared" si="54"/>
        <v>785.64014052922266</v>
      </c>
      <c r="AE297" s="10">
        <f t="shared" ref="AE297:AL348" si="58">(AE$2-$U$2)/($AO$2-$U$2)*($AO297-$U297)+$U297</f>
        <v>787.26444505166501</v>
      </c>
      <c r="AF297" s="10">
        <f t="shared" si="58"/>
        <v>788.88874957410724</v>
      </c>
      <c r="AG297" s="10">
        <f t="shared" si="58"/>
        <v>790.51305409654947</v>
      </c>
      <c r="AH297" s="10">
        <f t="shared" si="58"/>
        <v>792.13735861899181</v>
      </c>
      <c r="AI297" s="10">
        <f t="shared" si="58"/>
        <v>793.76166314143404</v>
      </c>
      <c r="AJ297" s="10">
        <f t="shared" si="56"/>
        <v>795.38596766387627</v>
      </c>
      <c r="AK297" s="10">
        <f t="shared" si="56"/>
        <v>797.01027218631862</v>
      </c>
      <c r="AL297" s="10">
        <f t="shared" si="56"/>
        <v>798.63457670876085</v>
      </c>
      <c r="AM297" s="10">
        <f t="shared" si="56"/>
        <v>800.25888123120308</v>
      </c>
      <c r="AN297" s="10">
        <f t="shared" si="48"/>
        <v>801.88318575364542</v>
      </c>
      <c r="AO297" s="5">
        <v>803.50749027608765</v>
      </c>
    </row>
    <row r="298" spans="1:41">
      <c r="A298" s="6">
        <v>1474.9999999999952</v>
      </c>
      <c r="B298" s="5">
        <v>145.24918201351494</v>
      </c>
      <c r="C298" s="5">
        <v>248.3043512137466</v>
      </c>
      <c r="D298" s="5">
        <v>335.92877395099748</v>
      </c>
      <c r="E298" s="5">
        <v>410.21775755230902</v>
      </c>
      <c r="F298" s="5">
        <v>472.45908633089795</v>
      </c>
      <c r="G298" s="5">
        <v>539.69827107371589</v>
      </c>
      <c r="H298" s="10">
        <f t="shared" si="50"/>
        <v>596.52105691825625</v>
      </c>
      <c r="I298" s="5">
        <v>653.34384276279661</v>
      </c>
      <c r="J298" s="10">
        <f t="shared" si="51"/>
        <v>681.82415349569521</v>
      </c>
      <c r="K298" s="5">
        <v>710.30446422859382</v>
      </c>
      <c r="L298" s="10">
        <f t="shared" si="52"/>
        <v>716.49061359354948</v>
      </c>
      <c r="M298" s="10">
        <f t="shared" si="57"/>
        <v>722.67676295850515</v>
      </c>
      <c r="N298" s="10">
        <f t="shared" si="57"/>
        <v>728.86291232346093</v>
      </c>
      <c r="O298" s="10">
        <f t="shared" si="57"/>
        <v>735.0490616884166</v>
      </c>
      <c r="P298" s="10">
        <f t="shared" si="57"/>
        <v>741.23521105337227</v>
      </c>
      <c r="Q298" s="10">
        <f t="shared" si="57"/>
        <v>747.42136041832794</v>
      </c>
      <c r="R298" s="10">
        <f t="shared" si="57"/>
        <v>753.6075097832836</v>
      </c>
      <c r="S298" s="10">
        <f t="shared" si="57"/>
        <v>759.79365914823939</v>
      </c>
      <c r="T298" s="10">
        <f t="shared" si="57"/>
        <v>765.97980851319505</v>
      </c>
      <c r="U298" s="5">
        <v>772.16595787815072</v>
      </c>
      <c r="V298" s="10">
        <f t="shared" si="53"/>
        <v>772.16595787815072</v>
      </c>
      <c r="W298" s="10">
        <f t="shared" si="55"/>
        <v>775.36250106760076</v>
      </c>
      <c r="X298" s="10">
        <f t="shared" si="55"/>
        <v>776.96077266232578</v>
      </c>
      <c r="Y298" s="10">
        <f t="shared" si="55"/>
        <v>778.5590442570508</v>
      </c>
      <c r="Z298" s="10">
        <f t="shared" si="55"/>
        <v>780.15731585177582</v>
      </c>
      <c r="AA298" s="10">
        <f t="shared" si="55"/>
        <v>781.75558744650084</v>
      </c>
      <c r="AB298" s="10">
        <f t="shared" si="55"/>
        <v>783.35385904122586</v>
      </c>
      <c r="AC298" s="10">
        <f t="shared" si="55"/>
        <v>784.95213063595088</v>
      </c>
      <c r="AD298" s="10">
        <f t="shared" si="55"/>
        <v>786.5504022306759</v>
      </c>
      <c r="AE298" s="10">
        <f t="shared" si="58"/>
        <v>788.14867382540092</v>
      </c>
      <c r="AF298" s="10">
        <f t="shared" si="58"/>
        <v>789.74694542012594</v>
      </c>
      <c r="AG298" s="10">
        <f t="shared" si="58"/>
        <v>791.34521701485096</v>
      </c>
      <c r="AH298" s="10">
        <f t="shared" si="58"/>
        <v>792.94348860957598</v>
      </c>
      <c r="AI298" s="10">
        <f t="shared" si="58"/>
        <v>794.541760204301</v>
      </c>
      <c r="AJ298" s="10">
        <f t="shared" si="56"/>
        <v>796.14003179902602</v>
      </c>
      <c r="AK298" s="10">
        <f t="shared" si="56"/>
        <v>797.73830339375104</v>
      </c>
      <c r="AL298" s="10">
        <f t="shared" si="56"/>
        <v>799.33657498847606</v>
      </c>
      <c r="AM298" s="10">
        <f t="shared" si="56"/>
        <v>800.93484658320108</v>
      </c>
      <c r="AN298" s="10">
        <f t="shared" si="48"/>
        <v>802.5331181779261</v>
      </c>
      <c r="AO298" s="5">
        <v>804.13138977265112</v>
      </c>
    </row>
    <row r="299" spans="1:41">
      <c r="A299" s="6">
        <v>1479.9999999999952</v>
      </c>
      <c r="B299" s="5">
        <v>145.79589150422188</v>
      </c>
      <c r="C299" s="5">
        <v>249.24113861802815</v>
      </c>
      <c r="D299" s="5">
        <v>337.14351517704699</v>
      </c>
      <c r="E299" s="5">
        <v>411.60637084681207</v>
      </c>
      <c r="F299" s="5">
        <v>473.93252527028284</v>
      </c>
      <c r="G299" s="5">
        <v>542.13891531520869</v>
      </c>
      <c r="H299" s="10">
        <f t="shared" si="50"/>
        <v>598.67029958065814</v>
      </c>
      <c r="I299" s="5">
        <v>655.20168384610758</v>
      </c>
      <c r="J299" s="10">
        <f t="shared" si="51"/>
        <v>683.33027330858772</v>
      </c>
      <c r="K299" s="5">
        <v>711.45886277106786</v>
      </c>
      <c r="L299" s="10">
        <f t="shared" si="52"/>
        <v>717.64390443465209</v>
      </c>
      <c r="M299" s="10">
        <f t="shared" si="57"/>
        <v>723.82894609823632</v>
      </c>
      <c r="N299" s="10">
        <f t="shared" si="57"/>
        <v>730.01398776182054</v>
      </c>
      <c r="O299" s="10">
        <f t="shared" si="57"/>
        <v>736.19902942540477</v>
      </c>
      <c r="P299" s="10">
        <f t="shared" si="57"/>
        <v>742.384071088989</v>
      </c>
      <c r="Q299" s="10">
        <f t="shared" si="57"/>
        <v>748.56911275257335</v>
      </c>
      <c r="R299" s="10">
        <f t="shared" si="57"/>
        <v>754.75415441615758</v>
      </c>
      <c r="S299" s="10">
        <f t="shared" si="57"/>
        <v>760.93919607974181</v>
      </c>
      <c r="T299" s="10">
        <f t="shared" si="57"/>
        <v>767.12423774332603</v>
      </c>
      <c r="U299" s="5">
        <v>773.30927940691026</v>
      </c>
      <c r="V299" s="10">
        <f t="shared" si="53"/>
        <v>773.30927940691026</v>
      </c>
      <c r="W299" s="10">
        <f t="shared" si="55"/>
        <v>776.45326249048912</v>
      </c>
      <c r="X299" s="10">
        <f t="shared" si="55"/>
        <v>778.02525403227867</v>
      </c>
      <c r="Y299" s="10">
        <f t="shared" si="55"/>
        <v>779.5972455740681</v>
      </c>
      <c r="Z299" s="10">
        <f t="shared" si="55"/>
        <v>781.16923711585753</v>
      </c>
      <c r="AA299" s="10">
        <f t="shared" si="55"/>
        <v>782.74122865764696</v>
      </c>
      <c r="AB299" s="10">
        <f t="shared" si="55"/>
        <v>784.31322019943639</v>
      </c>
      <c r="AC299" s="10">
        <f t="shared" si="55"/>
        <v>785.88521174122593</v>
      </c>
      <c r="AD299" s="10">
        <f t="shared" si="55"/>
        <v>787.45720328301536</v>
      </c>
      <c r="AE299" s="10">
        <f t="shared" si="58"/>
        <v>789.02919482480479</v>
      </c>
      <c r="AF299" s="10">
        <f t="shared" si="58"/>
        <v>790.60118636659422</v>
      </c>
      <c r="AG299" s="10">
        <f t="shared" si="58"/>
        <v>792.17317790838365</v>
      </c>
      <c r="AH299" s="10">
        <f t="shared" si="58"/>
        <v>793.74516945017319</v>
      </c>
      <c r="AI299" s="10">
        <f t="shared" si="58"/>
        <v>795.31716099196262</v>
      </c>
      <c r="AJ299" s="10">
        <f t="shared" si="56"/>
        <v>796.88915253375205</v>
      </c>
      <c r="AK299" s="10">
        <f t="shared" si="56"/>
        <v>798.46114407554148</v>
      </c>
      <c r="AL299" s="10">
        <f t="shared" si="56"/>
        <v>800.03313561733091</v>
      </c>
      <c r="AM299" s="10">
        <f t="shared" si="56"/>
        <v>801.60512715912046</v>
      </c>
      <c r="AN299" s="10">
        <f t="shared" si="48"/>
        <v>803.17711870090989</v>
      </c>
      <c r="AO299" s="5">
        <v>804.74911024269932</v>
      </c>
    </row>
    <row r="300" spans="1:41">
      <c r="A300" s="6">
        <v>1484.999999999995</v>
      </c>
      <c r="B300" s="5">
        <v>146.34293919945026</v>
      </c>
      <c r="C300" s="5">
        <v>250.17806494165438</v>
      </c>
      <c r="D300" s="5">
        <v>338.35764086793455</v>
      </c>
      <c r="E300" s="5">
        <v>412.9931179048603</v>
      </c>
      <c r="F300" s="5">
        <v>475.40266745764262</v>
      </c>
      <c r="G300" s="5">
        <v>544.56351081842774</v>
      </c>
      <c r="H300" s="10">
        <f t="shared" si="50"/>
        <v>600.80246352654217</v>
      </c>
      <c r="I300" s="5">
        <v>657.04141623465659</v>
      </c>
      <c r="J300" s="10">
        <f t="shared" si="51"/>
        <v>684.81469995676855</v>
      </c>
      <c r="K300" s="5">
        <v>712.58798367888051</v>
      </c>
      <c r="L300" s="10">
        <f t="shared" si="52"/>
        <v>718.77422912792179</v>
      </c>
      <c r="M300" s="10">
        <f t="shared" si="57"/>
        <v>724.96047457696307</v>
      </c>
      <c r="N300" s="10">
        <f t="shared" si="57"/>
        <v>731.14672002600446</v>
      </c>
      <c r="O300" s="10">
        <f t="shared" si="57"/>
        <v>737.33296547504574</v>
      </c>
      <c r="P300" s="10">
        <f t="shared" si="57"/>
        <v>743.51921092408702</v>
      </c>
      <c r="Q300" s="10">
        <f t="shared" si="57"/>
        <v>749.7054563731283</v>
      </c>
      <c r="R300" s="10">
        <f t="shared" si="57"/>
        <v>755.89170182216958</v>
      </c>
      <c r="S300" s="10">
        <f t="shared" si="57"/>
        <v>762.07794727121097</v>
      </c>
      <c r="T300" s="10">
        <f t="shared" si="57"/>
        <v>768.26419272025225</v>
      </c>
      <c r="U300" s="5">
        <v>774.45043816929353</v>
      </c>
      <c r="V300" s="10">
        <f t="shared" si="53"/>
        <v>774.45043816929353</v>
      </c>
      <c r="W300" s="10">
        <f t="shared" si="55"/>
        <v>777.54148181052415</v>
      </c>
      <c r="X300" s="10">
        <f t="shared" si="55"/>
        <v>779.0870036311394</v>
      </c>
      <c r="Y300" s="10">
        <f t="shared" si="55"/>
        <v>780.63252545175465</v>
      </c>
      <c r="Z300" s="10">
        <f t="shared" si="55"/>
        <v>782.17804727236989</v>
      </c>
      <c r="AA300" s="10">
        <f t="shared" si="55"/>
        <v>783.72356909298514</v>
      </c>
      <c r="AB300" s="10">
        <f t="shared" si="55"/>
        <v>785.26909091360051</v>
      </c>
      <c r="AC300" s="10">
        <f t="shared" si="55"/>
        <v>786.81461273421576</v>
      </c>
      <c r="AD300" s="10">
        <f t="shared" si="55"/>
        <v>788.36013455483101</v>
      </c>
      <c r="AE300" s="10">
        <f t="shared" si="58"/>
        <v>789.90565637544637</v>
      </c>
      <c r="AF300" s="10">
        <f t="shared" si="58"/>
        <v>791.45117819606162</v>
      </c>
      <c r="AG300" s="10">
        <f t="shared" si="58"/>
        <v>792.99670001667687</v>
      </c>
      <c r="AH300" s="10">
        <f t="shared" si="58"/>
        <v>794.54222183729212</v>
      </c>
      <c r="AI300" s="10">
        <f t="shared" si="58"/>
        <v>796.08774365790737</v>
      </c>
      <c r="AJ300" s="10">
        <f t="shared" si="56"/>
        <v>797.63326547852273</v>
      </c>
      <c r="AK300" s="10">
        <f t="shared" si="56"/>
        <v>799.17878729913798</v>
      </c>
      <c r="AL300" s="10">
        <f t="shared" si="56"/>
        <v>800.72430911975323</v>
      </c>
      <c r="AM300" s="10">
        <f t="shared" si="56"/>
        <v>802.26983094036859</v>
      </c>
      <c r="AN300" s="10">
        <f t="shared" si="48"/>
        <v>803.81535276098384</v>
      </c>
      <c r="AO300" s="5">
        <v>805.36087458159909</v>
      </c>
    </row>
    <row r="301" spans="1:41">
      <c r="A301" s="6">
        <v>1489.999999999995</v>
      </c>
      <c r="B301" s="5">
        <v>146.89032303389331</v>
      </c>
      <c r="C301" s="5">
        <v>251.11512527403445</v>
      </c>
      <c r="D301" s="5">
        <v>339.57114096538533</v>
      </c>
      <c r="E301" s="5">
        <v>414.37798508508433</v>
      </c>
      <c r="F301" s="5">
        <v>476.86950174976033</v>
      </c>
      <c r="G301" s="5">
        <v>546.9721104555847</v>
      </c>
      <c r="H301" s="10">
        <f t="shared" si="50"/>
        <v>602.91755007324787</v>
      </c>
      <c r="I301" s="5">
        <v>658.86298969091104</v>
      </c>
      <c r="J301" s="10">
        <f t="shared" si="51"/>
        <v>686.27731285180391</v>
      </c>
      <c r="K301" s="5">
        <v>713.69163601269679</v>
      </c>
      <c r="L301" s="10">
        <f t="shared" si="52"/>
        <v>719.88132834612975</v>
      </c>
      <c r="M301" s="10">
        <f t="shared" si="57"/>
        <v>726.07102067956282</v>
      </c>
      <c r="N301" s="10">
        <f t="shared" si="57"/>
        <v>732.26071301299589</v>
      </c>
      <c r="O301" s="10">
        <f t="shared" si="57"/>
        <v>738.45040534642885</v>
      </c>
      <c r="P301" s="10">
        <f t="shared" si="57"/>
        <v>744.64009767986181</v>
      </c>
      <c r="Q301" s="10">
        <f t="shared" si="57"/>
        <v>750.82979001329488</v>
      </c>
      <c r="R301" s="10">
        <f t="shared" si="57"/>
        <v>757.01948234672795</v>
      </c>
      <c r="S301" s="10">
        <f t="shared" si="57"/>
        <v>763.20917468016091</v>
      </c>
      <c r="T301" s="10">
        <f t="shared" si="57"/>
        <v>769.39886701359387</v>
      </c>
      <c r="U301" s="5">
        <v>775.58855934702694</v>
      </c>
      <c r="V301" s="10">
        <f t="shared" si="53"/>
        <v>775.58855934702694</v>
      </c>
      <c r="W301" s="10">
        <f t="shared" si="55"/>
        <v>778.62639310133932</v>
      </c>
      <c r="X301" s="10">
        <f t="shared" si="55"/>
        <v>780.14530997849556</v>
      </c>
      <c r="Y301" s="10">
        <f t="shared" si="55"/>
        <v>781.66422685565169</v>
      </c>
      <c r="Z301" s="10">
        <f t="shared" si="55"/>
        <v>783.18314373280793</v>
      </c>
      <c r="AA301" s="10">
        <f t="shared" si="55"/>
        <v>784.70206060996418</v>
      </c>
      <c r="AB301" s="10">
        <f t="shared" si="55"/>
        <v>786.22097748712031</v>
      </c>
      <c r="AC301" s="10">
        <f t="shared" si="55"/>
        <v>787.73989436427655</v>
      </c>
      <c r="AD301" s="10">
        <f t="shared" si="55"/>
        <v>789.25881124143268</v>
      </c>
      <c r="AE301" s="10">
        <f t="shared" si="58"/>
        <v>790.77772811858893</v>
      </c>
      <c r="AF301" s="10">
        <f t="shared" si="58"/>
        <v>792.29664499574517</v>
      </c>
      <c r="AG301" s="10">
        <f t="shared" si="58"/>
        <v>793.8155618729013</v>
      </c>
      <c r="AH301" s="10">
        <f t="shared" si="58"/>
        <v>795.33447875005754</v>
      </c>
      <c r="AI301" s="10">
        <f t="shared" si="58"/>
        <v>796.85339562721367</v>
      </c>
      <c r="AJ301" s="10">
        <f t="shared" si="56"/>
        <v>798.37231250436992</v>
      </c>
      <c r="AK301" s="10">
        <f t="shared" si="56"/>
        <v>799.89122938152616</v>
      </c>
      <c r="AL301" s="10">
        <f t="shared" si="56"/>
        <v>801.41014625868229</v>
      </c>
      <c r="AM301" s="10">
        <f t="shared" si="56"/>
        <v>802.92906313583853</v>
      </c>
      <c r="AN301" s="10">
        <f t="shared" si="48"/>
        <v>804.44798001299466</v>
      </c>
      <c r="AO301" s="5">
        <v>805.96689689015091</v>
      </c>
    </row>
    <row r="302" spans="1:41">
      <c r="A302" s="6">
        <v>1494.999999999995</v>
      </c>
      <c r="B302" s="5">
        <v>147.43804095489742</v>
      </c>
      <c r="C302" s="5">
        <v>252.05231471434627</v>
      </c>
      <c r="D302" s="5">
        <v>340.78400543341399</v>
      </c>
      <c r="E302" s="5">
        <v>415.76095885572914</v>
      </c>
      <c r="F302" s="5">
        <v>478.33301724485602</v>
      </c>
      <c r="G302" s="5">
        <v>549.36476904505207</v>
      </c>
      <c r="H302" s="10">
        <f t="shared" si="50"/>
        <v>605.01556072674055</v>
      </c>
      <c r="I302" s="5">
        <v>660.66635240842902</v>
      </c>
      <c r="J302" s="10">
        <f t="shared" si="51"/>
        <v>687.71798870703913</v>
      </c>
      <c r="K302" s="5">
        <v>714.76962500564923</v>
      </c>
      <c r="L302" s="10">
        <f t="shared" si="52"/>
        <v>720.9649444759275</v>
      </c>
      <c r="M302" s="10">
        <f t="shared" si="57"/>
        <v>727.16026394620565</v>
      </c>
      <c r="N302" s="10">
        <f t="shared" si="57"/>
        <v>733.35558341648391</v>
      </c>
      <c r="O302" s="10">
        <f t="shared" si="57"/>
        <v>739.55090288676206</v>
      </c>
      <c r="P302" s="10">
        <f t="shared" si="57"/>
        <v>745.74622235704032</v>
      </c>
      <c r="Q302" s="10">
        <f t="shared" si="57"/>
        <v>751.94154182731859</v>
      </c>
      <c r="R302" s="10">
        <f t="shared" si="57"/>
        <v>758.13686129759674</v>
      </c>
      <c r="S302" s="10">
        <f t="shared" si="57"/>
        <v>764.332180767875</v>
      </c>
      <c r="T302" s="10">
        <f t="shared" si="57"/>
        <v>770.52750023815315</v>
      </c>
      <c r="U302" s="5">
        <v>776.72281970843142</v>
      </c>
      <c r="V302" s="10">
        <f t="shared" si="53"/>
        <v>776.72281970843142</v>
      </c>
      <c r="W302" s="10">
        <f t="shared" si="55"/>
        <v>779.70727599949907</v>
      </c>
      <c r="X302" s="10">
        <f t="shared" si="55"/>
        <v>781.19950414503296</v>
      </c>
      <c r="Y302" s="10">
        <f t="shared" si="55"/>
        <v>782.69173229056673</v>
      </c>
      <c r="Z302" s="10">
        <f t="shared" si="55"/>
        <v>784.18396043610051</v>
      </c>
      <c r="AA302" s="10">
        <f t="shared" si="55"/>
        <v>785.67618858163439</v>
      </c>
      <c r="AB302" s="10">
        <f t="shared" si="55"/>
        <v>787.16841672716828</v>
      </c>
      <c r="AC302" s="10">
        <f t="shared" si="55"/>
        <v>788.66064487270205</v>
      </c>
      <c r="AD302" s="10">
        <f t="shared" si="55"/>
        <v>790.15287301823582</v>
      </c>
      <c r="AE302" s="10">
        <f t="shared" si="58"/>
        <v>791.64510116376971</v>
      </c>
      <c r="AF302" s="10">
        <f t="shared" si="58"/>
        <v>793.1373293093036</v>
      </c>
      <c r="AG302" s="10">
        <f t="shared" si="58"/>
        <v>794.62955745483737</v>
      </c>
      <c r="AH302" s="10">
        <f t="shared" si="58"/>
        <v>796.12178560037114</v>
      </c>
      <c r="AI302" s="10">
        <f t="shared" si="58"/>
        <v>797.61401374590503</v>
      </c>
      <c r="AJ302" s="10">
        <f t="shared" si="56"/>
        <v>799.10624189143891</v>
      </c>
      <c r="AK302" s="10">
        <f t="shared" si="56"/>
        <v>800.59847003697269</v>
      </c>
      <c r="AL302" s="10">
        <f t="shared" si="56"/>
        <v>802.09069818250646</v>
      </c>
      <c r="AM302" s="10">
        <f t="shared" si="56"/>
        <v>803.58292632804034</v>
      </c>
      <c r="AN302" s="10">
        <f t="shared" si="48"/>
        <v>805.07515447357423</v>
      </c>
      <c r="AO302" s="5">
        <v>806.567382619108</v>
      </c>
    </row>
    <row r="303" spans="1:41">
      <c r="A303" s="6">
        <v>1499.999999999995</v>
      </c>
      <c r="B303" s="5">
        <v>147.9860909223201</v>
      </c>
      <c r="C303" s="5">
        <v>252.98962837133013</v>
      </c>
      <c r="D303" s="5">
        <v>341.99622425862469</v>
      </c>
      <c r="E303" s="5">
        <v>417.14202579554643</v>
      </c>
      <c r="F303" s="5">
        <v>479.79320328232944</v>
      </c>
      <c r="G303" s="5">
        <v>551.74154329407475</v>
      </c>
      <c r="H303" s="10">
        <f t="shared" si="50"/>
        <v>607.09649706164669</v>
      </c>
      <c r="I303" s="5">
        <v>662.45145082921852</v>
      </c>
      <c r="J303" s="10">
        <f t="shared" si="51"/>
        <v>689.13660206440409</v>
      </c>
      <c r="K303" s="5">
        <v>715.82175329958955</v>
      </c>
      <c r="L303" s="10">
        <f t="shared" si="52"/>
        <v>722.02482271199938</v>
      </c>
      <c r="M303" s="10">
        <f t="shared" si="57"/>
        <v>728.2278921244091</v>
      </c>
      <c r="N303" s="10">
        <f t="shared" si="57"/>
        <v>734.43096153681881</v>
      </c>
      <c r="O303" s="10">
        <f t="shared" si="57"/>
        <v>740.63403094922865</v>
      </c>
      <c r="P303" s="10">
        <f t="shared" si="57"/>
        <v>746.83710036163848</v>
      </c>
      <c r="Q303" s="10">
        <f t="shared" si="57"/>
        <v>753.04016977404819</v>
      </c>
      <c r="R303" s="10">
        <f t="shared" si="57"/>
        <v>759.24323918645791</v>
      </c>
      <c r="S303" s="10">
        <f t="shared" si="57"/>
        <v>765.44630859886774</v>
      </c>
      <c r="T303" s="10">
        <f t="shared" si="57"/>
        <v>771.64937801127758</v>
      </c>
      <c r="U303" s="5">
        <v>777.85244742368729</v>
      </c>
      <c r="V303" s="10">
        <f t="shared" si="53"/>
        <v>777.85244742368729</v>
      </c>
      <c r="W303" s="10">
        <f t="shared" si="55"/>
        <v>780.78345555520798</v>
      </c>
      <c r="X303" s="10">
        <f t="shared" si="55"/>
        <v>782.24895962096821</v>
      </c>
      <c r="Y303" s="10">
        <f t="shared" si="55"/>
        <v>783.71446368672855</v>
      </c>
      <c r="Z303" s="10">
        <f t="shared" si="55"/>
        <v>785.17996775248889</v>
      </c>
      <c r="AA303" s="10">
        <f t="shared" si="55"/>
        <v>786.64547181824923</v>
      </c>
      <c r="AB303" s="10">
        <f t="shared" si="55"/>
        <v>788.11097588400958</v>
      </c>
      <c r="AC303" s="10">
        <f t="shared" si="55"/>
        <v>789.5764799497698</v>
      </c>
      <c r="AD303" s="10">
        <f t="shared" si="55"/>
        <v>791.04198401553015</v>
      </c>
      <c r="AE303" s="10">
        <f t="shared" si="58"/>
        <v>792.50748808129049</v>
      </c>
      <c r="AF303" s="10">
        <f t="shared" si="58"/>
        <v>793.97299214705083</v>
      </c>
      <c r="AG303" s="10">
        <f t="shared" si="58"/>
        <v>795.43849621281117</v>
      </c>
      <c r="AH303" s="10">
        <f t="shared" si="58"/>
        <v>796.9040002785714</v>
      </c>
      <c r="AI303" s="10">
        <f t="shared" si="58"/>
        <v>798.36950434433174</v>
      </c>
      <c r="AJ303" s="10">
        <f t="shared" si="56"/>
        <v>799.83500841009209</v>
      </c>
      <c r="AK303" s="10">
        <f t="shared" si="56"/>
        <v>801.30051247585243</v>
      </c>
      <c r="AL303" s="10">
        <f t="shared" si="56"/>
        <v>802.76601654161277</v>
      </c>
      <c r="AM303" s="10">
        <f t="shared" si="56"/>
        <v>804.231520607373</v>
      </c>
      <c r="AN303" s="10">
        <f t="shared" si="48"/>
        <v>805.69702467313334</v>
      </c>
      <c r="AO303" s="5">
        <v>807.16252873889368</v>
      </c>
    </row>
    <row r="304" spans="1:41">
      <c r="A304" s="6">
        <v>1504.9999999999948</v>
      </c>
      <c r="B304" s="5">
        <v>148.53447090838978</v>
      </c>
      <c r="C304" s="5">
        <v>253.92706136308706</v>
      </c>
      <c r="D304" s="5">
        <v>343.20778745051763</v>
      </c>
      <c r="E304" s="5">
        <v>418.52117259467281</v>
      </c>
      <c r="F304" s="5">
        <v>481.25004944245438</v>
      </c>
      <c r="G304" s="5">
        <v>554.10249174138244</v>
      </c>
      <c r="H304" s="10">
        <f t="shared" si="50"/>
        <v>609.16036059821192</v>
      </c>
      <c r="I304" s="5">
        <v>664.21822945504141</v>
      </c>
      <c r="J304" s="10">
        <f t="shared" si="51"/>
        <v>690.53302592484727</v>
      </c>
      <c r="K304" s="5">
        <v>716.84782239465312</v>
      </c>
      <c r="L304" s="10">
        <f t="shared" si="52"/>
        <v>723.06071231284864</v>
      </c>
      <c r="M304" s="10">
        <f t="shared" si="57"/>
        <v>729.27360223104415</v>
      </c>
      <c r="N304" s="10">
        <f t="shared" si="57"/>
        <v>735.48649214923967</v>
      </c>
      <c r="O304" s="10">
        <f t="shared" si="57"/>
        <v>741.69938206743518</v>
      </c>
      <c r="P304" s="10">
        <f t="shared" si="57"/>
        <v>747.9122719856307</v>
      </c>
      <c r="Q304" s="10">
        <f t="shared" si="57"/>
        <v>754.12516190382632</v>
      </c>
      <c r="R304" s="10">
        <f t="shared" si="57"/>
        <v>760.33805182202184</v>
      </c>
      <c r="S304" s="10">
        <f t="shared" si="57"/>
        <v>766.55094174021735</v>
      </c>
      <c r="T304" s="10">
        <f t="shared" si="57"/>
        <v>772.76383165841287</v>
      </c>
      <c r="U304" s="5">
        <v>778.97672157660838</v>
      </c>
      <c r="V304" s="10">
        <f t="shared" si="53"/>
        <v>778.97672157660838</v>
      </c>
      <c r="W304" s="10">
        <f t="shared" si="55"/>
        <v>781.85430181197751</v>
      </c>
      <c r="X304" s="10">
        <f t="shared" si="55"/>
        <v>783.29309192966207</v>
      </c>
      <c r="Y304" s="10">
        <f t="shared" si="55"/>
        <v>784.73188204734663</v>
      </c>
      <c r="Z304" s="10">
        <f t="shared" si="55"/>
        <v>786.17067216503119</v>
      </c>
      <c r="AA304" s="10">
        <f t="shared" si="55"/>
        <v>787.60946228271575</v>
      </c>
      <c r="AB304" s="10">
        <f t="shared" si="55"/>
        <v>789.04825240040032</v>
      </c>
      <c r="AC304" s="10">
        <f t="shared" si="55"/>
        <v>790.48704251808488</v>
      </c>
      <c r="AD304" s="10">
        <f t="shared" si="55"/>
        <v>791.92583263576944</v>
      </c>
      <c r="AE304" s="10">
        <f t="shared" si="58"/>
        <v>793.36462275345411</v>
      </c>
      <c r="AF304" s="10">
        <f t="shared" si="58"/>
        <v>794.80341287113868</v>
      </c>
      <c r="AG304" s="10">
        <f t="shared" si="58"/>
        <v>796.24220298882324</v>
      </c>
      <c r="AH304" s="10">
        <f t="shared" si="58"/>
        <v>797.6809931065078</v>
      </c>
      <c r="AI304" s="10">
        <f t="shared" si="58"/>
        <v>799.11978322419236</v>
      </c>
      <c r="AJ304" s="10">
        <f t="shared" si="56"/>
        <v>800.55857334187692</v>
      </c>
      <c r="AK304" s="10">
        <f t="shared" si="56"/>
        <v>801.99736345956148</v>
      </c>
      <c r="AL304" s="10">
        <f t="shared" si="56"/>
        <v>803.43615357724605</v>
      </c>
      <c r="AM304" s="10">
        <f t="shared" si="56"/>
        <v>804.87494369493061</v>
      </c>
      <c r="AN304" s="10">
        <f t="shared" si="48"/>
        <v>806.31373381261517</v>
      </c>
      <c r="AO304" s="5">
        <v>807.75252393029973</v>
      </c>
    </row>
    <row r="305" spans="1:41">
      <c r="A305" s="6">
        <v>1509.9999999999948</v>
      </c>
      <c r="B305" s="5">
        <v>149.083178897567</v>
      </c>
      <c r="C305" s="5">
        <v>254.864608816882</v>
      </c>
      <c r="D305" s="5">
        <v>344.41868504180241</v>
      </c>
      <c r="E305" s="5">
        <v>419.89838605549375</v>
      </c>
      <c r="F305" s="5">
        <v>482.703545546025</v>
      </c>
      <c r="G305" s="5">
        <v>556.44767469978456</v>
      </c>
      <c r="H305" s="10">
        <f t="shared" si="50"/>
        <v>611.20715267621688</v>
      </c>
      <c r="I305" s="5">
        <v>665.9666306526492</v>
      </c>
      <c r="J305" s="10">
        <f t="shared" si="51"/>
        <v>691.90713249015243</v>
      </c>
      <c r="K305" s="5">
        <v>717.84763432765567</v>
      </c>
      <c r="L305" s="10">
        <f t="shared" si="52"/>
        <v>724.07236803614728</v>
      </c>
      <c r="M305" s="10">
        <f t="shared" si="57"/>
        <v>730.29710174463878</v>
      </c>
      <c r="N305" s="10">
        <f t="shared" si="57"/>
        <v>736.52183545313039</v>
      </c>
      <c r="O305" s="10">
        <f t="shared" si="57"/>
        <v>742.74656916162201</v>
      </c>
      <c r="P305" s="10">
        <f t="shared" si="57"/>
        <v>748.9713028701135</v>
      </c>
      <c r="Q305" s="10">
        <f t="shared" si="57"/>
        <v>755.19603657860512</v>
      </c>
      <c r="R305" s="10">
        <f t="shared" si="57"/>
        <v>761.42077028709673</v>
      </c>
      <c r="S305" s="10">
        <f t="shared" si="57"/>
        <v>767.64550399558834</v>
      </c>
      <c r="T305" s="10">
        <f t="shared" si="57"/>
        <v>773.87023770407984</v>
      </c>
      <c r="U305" s="5">
        <v>780.09497141257145</v>
      </c>
      <c r="V305" s="10">
        <f t="shared" si="53"/>
        <v>780.09497141257145</v>
      </c>
      <c r="W305" s="10">
        <f t="shared" si="55"/>
        <v>782.9192291505525</v>
      </c>
      <c r="X305" s="10">
        <f t="shared" si="55"/>
        <v>784.33135801954302</v>
      </c>
      <c r="Y305" s="10">
        <f t="shared" si="55"/>
        <v>785.74348688853354</v>
      </c>
      <c r="Z305" s="10">
        <f t="shared" si="55"/>
        <v>787.15561575752406</v>
      </c>
      <c r="AA305" s="10">
        <f t="shared" si="55"/>
        <v>788.56774462651458</v>
      </c>
      <c r="AB305" s="10">
        <f t="shared" si="55"/>
        <v>789.9798734955051</v>
      </c>
      <c r="AC305" s="10">
        <f t="shared" si="55"/>
        <v>791.39200236449562</v>
      </c>
      <c r="AD305" s="10">
        <f t="shared" si="55"/>
        <v>792.80413123348615</v>
      </c>
      <c r="AE305" s="10">
        <f t="shared" si="58"/>
        <v>794.21626010247655</v>
      </c>
      <c r="AF305" s="10">
        <f t="shared" si="58"/>
        <v>795.62838897146707</v>
      </c>
      <c r="AG305" s="10">
        <f t="shared" si="58"/>
        <v>797.0405178404576</v>
      </c>
      <c r="AH305" s="10">
        <f t="shared" si="58"/>
        <v>798.45264670944812</v>
      </c>
      <c r="AI305" s="10">
        <f t="shared" si="58"/>
        <v>799.86477557843864</v>
      </c>
      <c r="AJ305" s="10">
        <f t="shared" si="56"/>
        <v>801.27690444742916</v>
      </c>
      <c r="AK305" s="10">
        <f t="shared" si="56"/>
        <v>802.68903331641968</v>
      </c>
      <c r="AL305" s="10">
        <f t="shared" si="56"/>
        <v>804.1011621854102</v>
      </c>
      <c r="AM305" s="10">
        <f t="shared" si="56"/>
        <v>805.51329105440072</v>
      </c>
      <c r="AN305" s="10">
        <f t="shared" si="48"/>
        <v>806.92541992339125</v>
      </c>
      <c r="AO305" s="5">
        <v>808.33754879238177</v>
      </c>
    </row>
    <row r="306" spans="1:41">
      <c r="A306" s="6">
        <v>1514.9999999999948</v>
      </c>
      <c r="B306" s="5">
        <v>149.63221288640736</v>
      </c>
      <c r="C306" s="5">
        <v>255.80226586895139</v>
      </c>
      <c r="D306" s="5">
        <v>345.62890708871805</v>
      </c>
      <c r="E306" s="5">
        <v>421.27365309349284</v>
      </c>
      <c r="F306" s="5">
        <v>484.15368165395466</v>
      </c>
      <c r="G306" s="5">
        <v>558.77715419882543</v>
      </c>
      <c r="H306" s="10">
        <f t="shared" si="50"/>
        <v>613.2368743258985</v>
      </c>
      <c r="I306" s="5">
        <v>667.69659445297157</v>
      </c>
      <c r="J306" s="10">
        <f t="shared" si="51"/>
        <v>693.25879402307078</v>
      </c>
      <c r="K306" s="5">
        <v>718.82099359316987</v>
      </c>
      <c r="L306" s="10">
        <f t="shared" si="52"/>
        <v>725.05955176982718</v>
      </c>
      <c r="M306" s="10">
        <f t="shared" si="57"/>
        <v>731.29810994648449</v>
      </c>
      <c r="N306" s="10">
        <f t="shared" si="57"/>
        <v>737.53666812314191</v>
      </c>
      <c r="O306" s="10">
        <f t="shared" si="57"/>
        <v>743.77522629979921</v>
      </c>
      <c r="P306" s="10">
        <f t="shared" si="57"/>
        <v>750.01378447645652</v>
      </c>
      <c r="Q306" s="10">
        <f t="shared" si="57"/>
        <v>756.25234265311383</v>
      </c>
      <c r="R306" s="10">
        <f t="shared" si="57"/>
        <v>762.49090082977114</v>
      </c>
      <c r="S306" s="10">
        <f t="shared" si="57"/>
        <v>768.72945900642856</v>
      </c>
      <c r="T306" s="10">
        <f t="shared" si="57"/>
        <v>774.96801718308586</v>
      </c>
      <c r="U306" s="5">
        <v>781.20657535974317</v>
      </c>
      <c r="V306" s="10">
        <f t="shared" si="53"/>
        <v>781.20657535974317</v>
      </c>
      <c r="W306" s="10">
        <f t="shared" si="55"/>
        <v>783.97769543018603</v>
      </c>
      <c r="X306" s="10">
        <f t="shared" si="55"/>
        <v>785.36325546540741</v>
      </c>
      <c r="Y306" s="10">
        <f t="shared" si="55"/>
        <v>786.74881550062889</v>
      </c>
      <c r="Z306" s="10">
        <f t="shared" si="55"/>
        <v>788.13437553585027</v>
      </c>
      <c r="AA306" s="10">
        <f t="shared" si="55"/>
        <v>789.51993557107164</v>
      </c>
      <c r="AB306" s="10">
        <f t="shared" si="55"/>
        <v>790.90549560629313</v>
      </c>
      <c r="AC306" s="10">
        <f t="shared" si="55"/>
        <v>792.2910556415145</v>
      </c>
      <c r="AD306" s="10">
        <f t="shared" si="55"/>
        <v>793.67661567673599</v>
      </c>
      <c r="AE306" s="10">
        <f t="shared" si="58"/>
        <v>795.06217571195737</v>
      </c>
      <c r="AF306" s="10">
        <f t="shared" si="58"/>
        <v>796.44773574717874</v>
      </c>
      <c r="AG306" s="10">
        <f t="shared" si="58"/>
        <v>797.83329578240023</v>
      </c>
      <c r="AH306" s="10">
        <f t="shared" si="58"/>
        <v>799.2188558176216</v>
      </c>
      <c r="AI306" s="10">
        <f t="shared" si="58"/>
        <v>800.60441585284309</v>
      </c>
      <c r="AJ306" s="10">
        <f t="shared" si="56"/>
        <v>801.98997588806446</v>
      </c>
      <c r="AK306" s="10">
        <f t="shared" si="56"/>
        <v>803.37553592328584</v>
      </c>
      <c r="AL306" s="10">
        <f t="shared" si="56"/>
        <v>804.76109595850733</v>
      </c>
      <c r="AM306" s="10">
        <f t="shared" si="56"/>
        <v>806.1466559937287</v>
      </c>
      <c r="AN306" s="10">
        <f t="shared" si="48"/>
        <v>807.53221602895019</v>
      </c>
      <c r="AO306" s="5">
        <v>808.91777606417156</v>
      </c>
    </row>
    <row r="307" spans="1:41">
      <c r="A307" s="6">
        <v>1519.9999999999945</v>
      </c>
      <c r="B307" s="5">
        <v>150.18157088342585</v>
      </c>
      <c r="C307" s="5">
        <v>256.74002766431573</v>
      </c>
      <c r="D307" s="5">
        <v>346.83844367135941</v>
      </c>
      <c r="E307" s="5">
        <v>422.64696073808585</v>
      </c>
      <c r="F307" s="5">
        <v>485.60044806682805</v>
      </c>
      <c r="G307" s="5">
        <v>561.09099392757537</v>
      </c>
      <c r="H307" s="10">
        <f t="shared" si="50"/>
        <v>615.24952613594633</v>
      </c>
      <c r="I307" s="5">
        <v>669.40805834431728</v>
      </c>
      <c r="J307" s="10">
        <f t="shared" si="51"/>
        <v>694.58788383146941</v>
      </c>
      <c r="K307" s="5">
        <v>719.76770931862154</v>
      </c>
      <c r="L307" s="10">
        <f t="shared" si="52"/>
        <v>726.02203437256708</v>
      </c>
      <c r="M307" s="10">
        <f t="shared" si="57"/>
        <v>732.27635942651261</v>
      </c>
      <c r="N307" s="10">
        <f t="shared" si="57"/>
        <v>738.53068448045815</v>
      </c>
      <c r="O307" s="10">
        <f t="shared" si="57"/>
        <v>744.78500953440368</v>
      </c>
      <c r="P307" s="10">
        <f t="shared" si="57"/>
        <v>751.03933458834922</v>
      </c>
      <c r="Q307" s="10">
        <f t="shared" si="57"/>
        <v>757.29365964229464</v>
      </c>
      <c r="R307" s="10">
        <f t="shared" si="57"/>
        <v>763.54798469624018</v>
      </c>
      <c r="S307" s="10">
        <f t="shared" si="57"/>
        <v>769.80230975018571</v>
      </c>
      <c r="T307" s="10">
        <f t="shared" si="57"/>
        <v>776.05663480413125</v>
      </c>
      <c r="U307" s="5">
        <v>782.31095985807679</v>
      </c>
      <c r="V307" s="10">
        <f t="shared" si="53"/>
        <v>782.31095985807679</v>
      </c>
      <c r="W307" s="10">
        <f t="shared" si="55"/>
        <v>785.02920095798845</v>
      </c>
      <c r="X307" s="10">
        <f t="shared" si="55"/>
        <v>786.38832150794428</v>
      </c>
      <c r="Y307" s="10">
        <f t="shared" si="55"/>
        <v>787.74744205790012</v>
      </c>
      <c r="Z307" s="10">
        <f t="shared" si="55"/>
        <v>789.10656260785595</v>
      </c>
      <c r="AA307" s="10">
        <f t="shared" si="55"/>
        <v>790.46568315781167</v>
      </c>
      <c r="AB307" s="10">
        <f t="shared" si="55"/>
        <v>791.8248037077675</v>
      </c>
      <c r="AC307" s="10">
        <f t="shared" si="55"/>
        <v>793.18392425772333</v>
      </c>
      <c r="AD307" s="10">
        <f t="shared" si="55"/>
        <v>794.54304480767917</v>
      </c>
      <c r="AE307" s="10">
        <f t="shared" si="58"/>
        <v>795.902165357635</v>
      </c>
      <c r="AF307" s="10">
        <f t="shared" si="58"/>
        <v>797.26128590759083</v>
      </c>
      <c r="AG307" s="10">
        <f t="shared" si="58"/>
        <v>798.62040645754666</v>
      </c>
      <c r="AH307" s="10">
        <f t="shared" si="58"/>
        <v>799.9795270075025</v>
      </c>
      <c r="AI307" s="10">
        <f t="shared" si="58"/>
        <v>801.33864755745833</v>
      </c>
      <c r="AJ307" s="10">
        <f t="shared" si="56"/>
        <v>802.69776810741405</v>
      </c>
      <c r="AK307" s="10">
        <f t="shared" si="56"/>
        <v>804.05688865736988</v>
      </c>
      <c r="AL307" s="10">
        <f t="shared" si="56"/>
        <v>805.41600920732571</v>
      </c>
      <c r="AM307" s="10">
        <f t="shared" si="56"/>
        <v>806.77512975728155</v>
      </c>
      <c r="AN307" s="10">
        <f t="shared" si="48"/>
        <v>808.13425030723738</v>
      </c>
      <c r="AO307" s="5">
        <v>809.49337085719321</v>
      </c>
    </row>
    <row r="308" spans="1:41">
      <c r="A308" s="6">
        <v>1524.9999999999945</v>
      </c>
      <c r="B308" s="5">
        <v>150.73125090896272</v>
      </c>
      <c r="C308" s="5">
        <v>257.67788935659638</v>
      </c>
      <c r="D308" s="5">
        <v>348.04728489400941</v>
      </c>
      <c r="E308" s="5">
        <v>424.01829613343915</v>
      </c>
      <c r="F308" s="5">
        <v>487.04383532440659</v>
      </c>
      <c r="G308" s="5">
        <v>563.38925917762765</v>
      </c>
      <c r="H308" s="10">
        <f t="shared" si="50"/>
        <v>617.24510811866264</v>
      </c>
      <c r="I308" s="5">
        <v>671.10095705969763</v>
      </c>
      <c r="J308" s="10">
        <f t="shared" si="51"/>
        <v>695.89427738048551</v>
      </c>
      <c r="K308" s="5">
        <v>720.68759770127338</v>
      </c>
      <c r="L308" s="10">
        <f t="shared" si="52"/>
        <v>726.95959773392713</v>
      </c>
      <c r="M308" s="10">
        <f t="shared" si="57"/>
        <v>733.23159776658099</v>
      </c>
      <c r="N308" s="10">
        <f t="shared" si="57"/>
        <v>739.50359779923474</v>
      </c>
      <c r="O308" s="10">
        <f t="shared" si="57"/>
        <v>745.7755978318886</v>
      </c>
      <c r="P308" s="10">
        <f t="shared" si="57"/>
        <v>752.04759786454235</v>
      </c>
      <c r="Q308" s="10">
        <f t="shared" si="57"/>
        <v>758.3195978971961</v>
      </c>
      <c r="R308" s="10">
        <f t="shared" si="57"/>
        <v>764.59159792984997</v>
      </c>
      <c r="S308" s="10">
        <f t="shared" si="57"/>
        <v>770.86359796250372</v>
      </c>
      <c r="T308" s="10">
        <f t="shared" si="57"/>
        <v>777.13559799515758</v>
      </c>
      <c r="U308" s="5">
        <v>783.40759802781133</v>
      </c>
      <c r="V308" s="10">
        <f t="shared" si="53"/>
        <v>783.40759802781133</v>
      </c>
      <c r="W308" s="10">
        <f t="shared" si="55"/>
        <v>786.07328731464111</v>
      </c>
      <c r="X308" s="10">
        <f t="shared" si="55"/>
        <v>787.40613195805611</v>
      </c>
      <c r="Y308" s="10">
        <f t="shared" si="55"/>
        <v>788.73897660147099</v>
      </c>
      <c r="Z308" s="10">
        <f t="shared" si="55"/>
        <v>790.07182124488588</v>
      </c>
      <c r="AA308" s="10">
        <f t="shared" si="55"/>
        <v>791.40466588830077</v>
      </c>
      <c r="AB308" s="10">
        <f t="shared" si="55"/>
        <v>792.73751053171566</v>
      </c>
      <c r="AC308" s="10">
        <f t="shared" si="55"/>
        <v>794.07035517513066</v>
      </c>
      <c r="AD308" s="10">
        <f t="shared" si="55"/>
        <v>795.40319981854554</v>
      </c>
      <c r="AE308" s="10">
        <f t="shared" si="58"/>
        <v>796.73604446196043</v>
      </c>
      <c r="AF308" s="10">
        <f t="shared" si="58"/>
        <v>798.06888910537532</v>
      </c>
      <c r="AG308" s="10">
        <f t="shared" si="58"/>
        <v>799.40173374879021</v>
      </c>
      <c r="AH308" s="10">
        <f t="shared" si="58"/>
        <v>800.73457839220521</v>
      </c>
      <c r="AI308" s="10">
        <f t="shared" si="58"/>
        <v>802.0674230356201</v>
      </c>
      <c r="AJ308" s="10">
        <f t="shared" si="56"/>
        <v>803.40026767903498</v>
      </c>
      <c r="AK308" s="10">
        <f t="shared" si="56"/>
        <v>804.73311232244987</v>
      </c>
      <c r="AL308" s="10">
        <f t="shared" si="56"/>
        <v>806.06595696586476</v>
      </c>
      <c r="AM308" s="10">
        <f t="shared" si="56"/>
        <v>807.39880160927976</v>
      </c>
      <c r="AN308" s="10">
        <f t="shared" si="48"/>
        <v>808.73164625269465</v>
      </c>
      <c r="AO308" s="5">
        <v>810.06449089610953</v>
      </c>
    </row>
    <row r="309" spans="1:41">
      <c r="A309" s="6">
        <v>1529.9999999999945</v>
      </c>
      <c r="B309" s="5">
        <v>151.28125099505098</v>
      </c>
      <c r="C309" s="5">
        <v>258.615846107837</v>
      </c>
      <c r="D309" s="5">
        <v>349.25542088547763</v>
      </c>
      <c r="E309" s="5">
        <v>425.38764653927245</v>
      </c>
      <c r="F309" s="5">
        <v>488.48383420508787</v>
      </c>
      <c r="G309" s="5">
        <v>565.67201678636945</v>
      </c>
      <c r="H309" s="10">
        <f t="shared" si="50"/>
        <v>619.22361957240264</v>
      </c>
      <c r="I309" s="5">
        <v>672.77522235843583</v>
      </c>
      <c r="J309" s="10">
        <f t="shared" si="51"/>
        <v>697.17785353441934</v>
      </c>
      <c r="K309" s="5">
        <v>721.58048471040286</v>
      </c>
      <c r="L309" s="10">
        <f t="shared" si="52"/>
        <v>727.87203706000798</v>
      </c>
      <c r="M309" s="10">
        <f t="shared" si="57"/>
        <v>734.16358940961311</v>
      </c>
      <c r="N309" s="10">
        <f t="shared" si="57"/>
        <v>740.45514175921835</v>
      </c>
      <c r="O309" s="10">
        <f t="shared" si="57"/>
        <v>746.74669410882348</v>
      </c>
      <c r="P309" s="10">
        <f t="shared" si="57"/>
        <v>753.0382464584286</v>
      </c>
      <c r="Q309" s="10">
        <f t="shared" si="57"/>
        <v>759.32979880803373</v>
      </c>
      <c r="R309" s="10">
        <f t="shared" si="57"/>
        <v>765.62135115763886</v>
      </c>
      <c r="S309" s="10">
        <f t="shared" si="57"/>
        <v>771.9129035072441</v>
      </c>
      <c r="T309" s="10">
        <f t="shared" si="57"/>
        <v>778.20445585684922</v>
      </c>
      <c r="U309" s="5">
        <v>784.49600820645435</v>
      </c>
      <c r="V309" s="10">
        <f t="shared" si="53"/>
        <v>784.49600820645435</v>
      </c>
      <c r="W309" s="10">
        <f t="shared" si="55"/>
        <v>787.10953606232238</v>
      </c>
      <c r="X309" s="10">
        <f t="shared" si="55"/>
        <v>788.41629999025633</v>
      </c>
      <c r="Y309" s="10">
        <f t="shared" si="55"/>
        <v>789.72306391819041</v>
      </c>
      <c r="Z309" s="10">
        <f t="shared" si="55"/>
        <v>791.02982784612436</v>
      </c>
      <c r="AA309" s="10">
        <f t="shared" si="55"/>
        <v>792.33659177405832</v>
      </c>
      <c r="AB309" s="10">
        <f t="shared" si="55"/>
        <v>793.64335570199239</v>
      </c>
      <c r="AC309" s="10">
        <f t="shared" si="55"/>
        <v>794.95011962992635</v>
      </c>
      <c r="AD309" s="10">
        <f t="shared" si="55"/>
        <v>796.25688355786042</v>
      </c>
      <c r="AE309" s="10">
        <f t="shared" si="58"/>
        <v>797.56364748579438</v>
      </c>
      <c r="AF309" s="10">
        <f t="shared" si="58"/>
        <v>798.87041141372833</v>
      </c>
      <c r="AG309" s="10">
        <f t="shared" si="58"/>
        <v>800.17717534166241</v>
      </c>
      <c r="AH309" s="10">
        <f t="shared" si="58"/>
        <v>801.48393926959636</v>
      </c>
      <c r="AI309" s="10">
        <f t="shared" si="58"/>
        <v>802.79070319753043</v>
      </c>
      <c r="AJ309" s="10">
        <f t="shared" si="56"/>
        <v>804.09746712546439</v>
      </c>
      <c r="AK309" s="10">
        <f t="shared" si="56"/>
        <v>805.40423105339835</v>
      </c>
      <c r="AL309" s="10">
        <f t="shared" si="56"/>
        <v>806.71099498133242</v>
      </c>
      <c r="AM309" s="10">
        <f t="shared" si="56"/>
        <v>808.01775890926638</v>
      </c>
      <c r="AN309" s="10">
        <f t="shared" si="48"/>
        <v>809.32452283720045</v>
      </c>
      <c r="AO309" s="5">
        <v>810.6312867651344</v>
      </c>
    </row>
    <row r="310" spans="1:41">
      <c r="A310" s="6">
        <v>1534.9999999999943</v>
      </c>
      <c r="B310" s="5">
        <v>151.83156918528522</v>
      </c>
      <c r="C310" s="5">
        <v>259.55389308832946</v>
      </c>
      <c r="D310" s="5">
        <v>350.46284179944422</v>
      </c>
      <c r="E310" s="5">
        <v>426.75499933164514</v>
      </c>
      <c r="F310" s="5">
        <v>489.92043572531992</v>
      </c>
      <c r="G310" s="5">
        <v>567.93933508058967</v>
      </c>
      <c r="H310" s="10">
        <f t="shared" si="50"/>
        <v>621.18505894144334</v>
      </c>
      <c r="I310" s="5">
        <v>674.43078280229702</v>
      </c>
      <c r="J310" s="10">
        <f t="shared" si="51"/>
        <v>698.43849592726087</v>
      </c>
      <c r="K310" s="5">
        <v>722.44620905222484</v>
      </c>
      <c r="L310" s="10">
        <f t="shared" si="52"/>
        <v>728.75916338505533</v>
      </c>
      <c r="M310" s="10">
        <f t="shared" si="57"/>
        <v>735.07211771788582</v>
      </c>
      <c r="N310" s="10">
        <f t="shared" si="57"/>
        <v>741.3850720507163</v>
      </c>
      <c r="O310" s="10">
        <f t="shared" si="57"/>
        <v>747.69802638354679</v>
      </c>
      <c r="P310" s="10">
        <f t="shared" si="57"/>
        <v>754.01098071637728</v>
      </c>
      <c r="Q310" s="10">
        <f t="shared" si="57"/>
        <v>760.32393504920776</v>
      </c>
      <c r="R310" s="10">
        <f t="shared" si="57"/>
        <v>766.63688938203825</v>
      </c>
      <c r="S310" s="10">
        <f t="shared" si="57"/>
        <v>772.94984371486873</v>
      </c>
      <c r="T310" s="10">
        <f t="shared" si="57"/>
        <v>779.26279804769922</v>
      </c>
      <c r="U310" s="5">
        <v>785.57575238052971</v>
      </c>
      <c r="V310" s="10">
        <f t="shared" si="53"/>
        <v>785.57575238052971</v>
      </c>
      <c r="W310" s="10">
        <f t="shared" si="55"/>
        <v>788.13756735828974</v>
      </c>
      <c r="X310" s="10">
        <f t="shared" si="55"/>
        <v>789.41847484716982</v>
      </c>
      <c r="Y310" s="10">
        <f t="shared" si="55"/>
        <v>790.69938233604989</v>
      </c>
      <c r="Z310" s="10">
        <f t="shared" si="55"/>
        <v>791.98028982492997</v>
      </c>
      <c r="AA310" s="10">
        <f t="shared" si="55"/>
        <v>793.26119731380993</v>
      </c>
      <c r="AB310" s="10">
        <f t="shared" si="55"/>
        <v>794.54210480269001</v>
      </c>
      <c r="AC310" s="10">
        <f t="shared" si="55"/>
        <v>795.82301229157008</v>
      </c>
      <c r="AD310" s="10">
        <f t="shared" si="55"/>
        <v>797.10391978045004</v>
      </c>
      <c r="AE310" s="10">
        <f t="shared" si="58"/>
        <v>798.38482726933012</v>
      </c>
      <c r="AF310" s="10">
        <f t="shared" si="58"/>
        <v>799.66573475821019</v>
      </c>
      <c r="AG310" s="10">
        <f t="shared" si="58"/>
        <v>800.94664224709015</v>
      </c>
      <c r="AH310" s="10">
        <f t="shared" si="58"/>
        <v>802.22754973597023</v>
      </c>
      <c r="AI310" s="10">
        <f t="shared" si="58"/>
        <v>803.5084572248503</v>
      </c>
      <c r="AJ310" s="10">
        <f t="shared" si="56"/>
        <v>804.78936471373027</v>
      </c>
      <c r="AK310" s="10">
        <f t="shared" si="56"/>
        <v>806.07027220261034</v>
      </c>
      <c r="AL310" s="10">
        <f t="shared" si="56"/>
        <v>807.35117969149042</v>
      </c>
      <c r="AM310" s="10">
        <f t="shared" si="56"/>
        <v>808.63208718037049</v>
      </c>
      <c r="AN310" s="10">
        <f t="shared" si="48"/>
        <v>809.91299466925045</v>
      </c>
      <c r="AO310" s="5">
        <v>811.19390215813053</v>
      </c>
    </row>
    <row r="311" spans="1:41">
      <c r="A311" s="6">
        <v>1539.9999999999943</v>
      </c>
      <c r="B311" s="5">
        <v>152.38220353469191</v>
      </c>
      <c r="C311" s="5">
        <v>260.49202547644421</v>
      </c>
      <c r="D311" s="5">
        <v>351.6695378148097</v>
      </c>
      <c r="E311" s="5">
        <v>428.12034200372619</v>
      </c>
      <c r="F311" s="5">
        <v>491.35363113897034</v>
      </c>
      <c r="G311" s="5">
        <v>570.19128382048405</v>
      </c>
      <c r="H311" s="10">
        <f t="shared" si="50"/>
        <v>623.12942367346659</v>
      </c>
      <c r="I311" s="5">
        <v>676.06756352644925</v>
      </c>
      <c r="J311" s="10">
        <f t="shared" si="51"/>
        <v>699.67609445727294</v>
      </c>
      <c r="K311" s="5">
        <v>723.28462538809674</v>
      </c>
      <c r="L311" s="10">
        <f t="shared" si="52"/>
        <v>729.62080630286289</v>
      </c>
      <c r="M311" s="10">
        <f t="shared" si="57"/>
        <v>735.95698721762892</v>
      </c>
      <c r="N311" s="10">
        <f t="shared" si="57"/>
        <v>742.29316813239507</v>
      </c>
      <c r="O311" s="10">
        <f t="shared" si="57"/>
        <v>748.6293490471611</v>
      </c>
      <c r="P311" s="10">
        <f t="shared" si="57"/>
        <v>754.96552996192725</v>
      </c>
      <c r="Q311" s="10">
        <f t="shared" si="57"/>
        <v>761.30171087669339</v>
      </c>
      <c r="R311" s="10">
        <f t="shared" si="57"/>
        <v>767.63789179145942</v>
      </c>
      <c r="S311" s="10">
        <f t="shared" si="57"/>
        <v>773.97407270622557</v>
      </c>
      <c r="T311" s="10">
        <f t="shared" si="57"/>
        <v>780.3102536209916</v>
      </c>
      <c r="U311" s="5">
        <v>786.64643453575775</v>
      </c>
      <c r="V311" s="10">
        <f t="shared" si="53"/>
        <v>786.64643453575775</v>
      </c>
      <c r="W311" s="10">
        <f t="shared" si="55"/>
        <v>789.15703849523857</v>
      </c>
      <c r="X311" s="10">
        <f t="shared" si="55"/>
        <v>790.41234047497903</v>
      </c>
      <c r="Y311" s="10">
        <f t="shared" si="55"/>
        <v>791.6676424547195</v>
      </c>
      <c r="Z311" s="10">
        <f t="shared" si="55"/>
        <v>792.92294443445985</v>
      </c>
      <c r="AA311" s="10">
        <f t="shared" si="55"/>
        <v>794.17824641420032</v>
      </c>
      <c r="AB311" s="10">
        <f t="shared" si="55"/>
        <v>795.43354839394078</v>
      </c>
      <c r="AC311" s="10">
        <f t="shared" si="55"/>
        <v>796.68885037368125</v>
      </c>
      <c r="AD311" s="10">
        <f t="shared" si="55"/>
        <v>797.9441523534216</v>
      </c>
      <c r="AE311" s="10">
        <f t="shared" si="58"/>
        <v>799.19945433316207</v>
      </c>
      <c r="AF311" s="10">
        <f t="shared" si="58"/>
        <v>800.45475631290253</v>
      </c>
      <c r="AG311" s="10">
        <f t="shared" si="58"/>
        <v>801.71005829264288</v>
      </c>
      <c r="AH311" s="10">
        <f t="shared" si="58"/>
        <v>802.96536027238335</v>
      </c>
      <c r="AI311" s="10">
        <f t="shared" si="58"/>
        <v>804.22066225212382</v>
      </c>
      <c r="AJ311" s="10">
        <f t="shared" si="56"/>
        <v>805.47596423186428</v>
      </c>
      <c r="AK311" s="10">
        <f t="shared" si="56"/>
        <v>806.73126621160463</v>
      </c>
      <c r="AL311" s="10">
        <f t="shared" si="56"/>
        <v>807.9865681913451</v>
      </c>
      <c r="AM311" s="10">
        <f t="shared" si="56"/>
        <v>809.24187017108557</v>
      </c>
      <c r="AN311" s="10">
        <f t="shared" si="48"/>
        <v>810.49717215082592</v>
      </c>
      <c r="AO311" s="5">
        <v>811.75247413056638</v>
      </c>
    </row>
    <row r="312" spans="1:41">
      <c r="A312" s="6">
        <v>1544.9999999999943</v>
      </c>
      <c r="B312" s="5">
        <v>152.93315210960131</v>
      </c>
      <c r="C312" s="5">
        <v>261.43023845846494</v>
      </c>
      <c r="D312" s="5">
        <v>352.87549913604983</v>
      </c>
      <c r="E312" s="5">
        <v>429.48366216654699</v>
      </c>
      <c r="F312" s="5">
        <v>492.78341193665148</v>
      </c>
      <c r="G312" s="5">
        <v>572.42793414411381</v>
      </c>
      <c r="H312" s="10">
        <f t="shared" si="50"/>
        <v>625.05671007488627</v>
      </c>
      <c r="I312" s="5">
        <v>677.68548600565873</v>
      </c>
      <c r="J312" s="10">
        <f t="shared" si="51"/>
        <v>700.89054689695513</v>
      </c>
      <c r="K312" s="5">
        <v>724.09560778825153</v>
      </c>
      <c r="L312" s="10">
        <f t="shared" si="52"/>
        <v>730.45681690411016</v>
      </c>
      <c r="M312" s="10">
        <f t="shared" si="57"/>
        <v>736.81802601996878</v>
      </c>
      <c r="N312" s="10">
        <f t="shared" si="57"/>
        <v>743.17923513582741</v>
      </c>
      <c r="O312" s="10">
        <f t="shared" si="57"/>
        <v>749.54044425168604</v>
      </c>
      <c r="P312" s="10">
        <f t="shared" si="57"/>
        <v>755.90165336754467</v>
      </c>
      <c r="Q312" s="10">
        <f t="shared" si="57"/>
        <v>762.2628624834033</v>
      </c>
      <c r="R312" s="10">
        <f t="shared" si="57"/>
        <v>768.62407159926192</v>
      </c>
      <c r="S312" s="10">
        <f t="shared" si="57"/>
        <v>774.98528071512055</v>
      </c>
      <c r="T312" s="10">
        <f t="shared" si="57"/>
        <v>781.34648983097918</v>
      </c>
      <c r="U312" s="5">
        <v>787.70769894683781</v>
      </c>
      <c r="V312" s="10">
        <f t="shared" si="53"/>
        <v>787.70769894683781</v>
      </c>
      <c r="W312" s="10">
        <f t="shared" si="55"/>
        <v>790.16764238732833</v>
      </c>
      <c r="X312" s="10">
        <f t="shared" si="55"/>
        <v>791.39761410757353</v>
      </c>
      <c r="Y312" s="10">
        <f t="shared" si="55"/>
        <v>792.62758582781885</v>
      </c>
      <c r="Z312" s="10">
        <f t="shared" si="55"/>
        <v>793.85755754806405</v>
      </c>
      <c r="AA312" s="10">
        <f t="shared" si="55"/>
        <v>795.08752926830925</v>
      </c>
      <c r="AB312" s="10">
        <f t="shared" si="55"/>
        <v>796.31750098855457</v>
      </c>
      <c r="AC312" s="10">
        <f t="shared" si="55"/>
        <v>797.54747270879977</v>
      </c>
      <c r="AD312" s="10">
        <f t="shared" si="55"/>
        <v>798.77744442904509</v>
      </c>
      <c r="AE312" s="10">
        <f t="shared" si="58"/>
        <v>800.00741614929029</v>
      </c>
      <c r="AF312" s="10">
        <f t="shared" si="58"/>
        <v>801.2373878695355</v>
      </c>
      <c r="AG312" s="10">
        <f t="shared" si="58"/>
        <v>802.46735958978081</v>
      </c>
      <c r="AH312" s="10">
        <f t="shared" si="58"/>
        <v>803.69733131002602</v>
      </c>
      <c r="AI312" s="10">
        <f t="shared" si="58"/>
        <v>804.92730303027133</v>
      </c>
      <c r="AJ312" s="10">
        <f t="shared" si="56"/>
        <v>806.15727475051654</v>
      </c>
      <c r="AK312" s="10">
        <f t="shared" si="56"/>
        <v>807.38724647076174</v>
      </c>
      <c r="AL312" s="10">
        <f t="shared" si="56"/>
        <v>808.61721819100705</v>
      </c>
      <c r="AM312" s="10">
        <f t="shared" si="56"/>
        <v>809.84718991125226</v>
      </c>
      <c r="AN312" s="10">
        <f t="shared" si="48"/>
        <v>811.07716163149757</v>
      </c>
      <c r="AO312" s="5">
        <v>812.30713335174278</v>
      </c>
    </row>
    <row r="313" spans="1:41">
      <c r="A313" s="6">
        <v>1549.9999999999941</v>
      </c>
      <c r="B313" s="5">
        <v>153.48441298752056</v>
      </c>
      <c r="C313" s="5">
        <v>262.36852722842741</v>
      </c>
      <c r="D313" s="5">
        <v>354.08071599357584</v>
      </c>
      <c r="E313" s="5">
        <v>430.84494754973707</v>
      </c>
      <c r="F313" s="5">
        <v>494.20976984500157</v>
      </c>
      <c r="G313" s="5">
        <v>574.64935851237146</v>
      </c>
      <c r="H313" s="10">
        <f t="shared" si="50"/>
        <v>626.9669131643011</v>
      </c>
      <c r="I313" s="5">
        <v>679.28446781623063</v>
      </c>
      <c r="J313" s="10">
        <f t="shared" si="51"/>
        <v>702.08176060501137</v>
      </c>
      <c r="K313" s="5">
        <v>724.87905339379199</v>
      </c>
      <c r="L313" s="10">
        <f t="shared" si="52"/>
        <v>731.26707089697743</v>
      </c>
      <c r="M313" s="10">
        <f t="shared" si="57"/>
        <v>737.65508840016287</v>
      </c>
      <c r="N313" s="10">
        <f t="shared" si="57"/>
        <v>744.04310590334831</v>
      </c>
      <c r="O313" s="10">
        <f t="shared" si="57"/>
        <v>750.43112340653374</v>
      </c>
      <c r="P313" s="10">
        <f t="shared" si="57"/>
        <v>756.81914090971918</v>
      </c>
      <c r="Q313" s="10">
        <f t="shared" si="57"/>
        <v>763.2071584129045</v>
      </c>
      <c r="R313" s="10">
        <f t="shared" si="57"/>
        <v>769.59517591608994</v>
      </c>
      <c r="S313" s="10">
        <f t="shared" si="57"/>
        <v>775.98319341927538</v>
      </c>
      <c r="T313" s="10">
        <f t="shared" si="57"/>
        <v>782.37121092246082</v>
      </c>
      <c r="U313" s="5">
        <v>788.75922842564626</v>
      </c>
      <c r="V313" s="10">
        <f t="shared" si="53"/>
        <v>788.75922842564626</v>
      </c>
      <c r="W313" s="10">
        <f t="shared" si="55"/>
        <v>791.16910601867255</v>
      </c>
      <c r="X313" s="10">
        <f t="shared" si="55"/>
        <v>792.3740448151857</v>
      </c>
      <c r="Y313" s="10">
        <f t="shared" si="55"/>
        <v>793.57898361169885</v>
      </c>
      <c r="Z313" s="10">
        <f t="shared" si="55"/>
        <v>794.78392240821199</v>
      </c>
      <c r="AA313" s="10">
        <f t="shared" si="55"/>
        <v>795.98886120472514</v>
      </c>
      <c r="AB313" s="10">
        <f t="shared" si="55"/>
        <v>797.19380000123829</v>
      </c>
      <c r="AC313" s="10">
        <f t="shared" si="55"/>
        <v>798.39873879775143</v>
      </c>
      <c r="AD313" s="10">
        <f t="shared" si="55"/>
        <v>799.60367759426458</v>
      </c>
      <c r="AE313" s="10">
        <f t="shared" si="58"/>
        <v>800.80861639077762</v>
      </c>
      <c r="AF313" s="10">
        <f t="shared" si="58"/>
        <v>802.01355518729076</v>
      </c>
      <c r="AG313" s="10">
        <f t="shared" si="58"/>
        <v>803.21849398380391</v>
      </c>
      <c r="AH313" s="10">
        <f t="shared" si="58"/>
        <v>804.42343278031706</v>
      </c>
      <c r="AI313" s="10">
        <f t="shared" si="58"/>
        <v>805.6283715768302</v>
      </c>
      <c r="AJ313" s="10">
        <f t="shared" si="56"/>
        <v>806.83331037334335</v>
      </c>
      <c r="AK313" s="10">
        <f t="shared" si="56"/>
        <v>808.0382491698565</v>
      </c>
      <c r="AL313" s="10">
        <f t="shared" si="56"/>
        <v>809.24318796636965</v>
      </c>
      <c r="AM313" s="10">
        <f t="shared" si="56"/>
        <v>810.44812676288279</v>
      </c>
      <c r="AN313" s="10">
        <f t="shared" si="48"/>
        <v>811.65306555939594</v>
      </c>
      <c r="AO313" s="5">
        <v>812.85800435590909</v>
      </c>
    </row>
    <row r="314" spans="1:41">
      <c r="A314" s="6">
        <v>1554.9999999999941</v>
      </c>
      <c r="B314" s="5">
        <v>154.03598425700835</v>
      </c>
      <c r="C314" s="5">
        <v>263.30688698796291</v>
      </c>
      <c r="D314" s="5">
        <v>355.2851786440994</v>
      </c>
      <c r="E314" s="5">
        <v>432.20418600224241</v>
      </c>
      <c r="F314" s="5">
        <v>495.63269682592346</v>
      </c>
      <c r="G314" s="5">
        <v>576.85563065450265</v>
      </c>
      <c r="H314" s="10">
        <f t="shared" si="50"/>
        <v>628.86002652441596</v>
      </c>
      <c r="I314" s="5">
        <v>680.86442239432927</v>
      </c>
      <c r="J314" s="10">
        <f t="shared" si="51"/>
        <v>703.24965432170632</v>
      </c>
      <c r="K314" s="5">
        <v>725.63488624908337</v>
      </c>
      <c r="L314" s="10">
        <f t="shared" si="52"/>
        <v>732.05147187862065</v>
      </c>
      <c r="M314" s="10">
        <f t="shared" si="57"/>
        <v>738.46805750815804</v>
      </c>
      <c r="N314" s="10">
        <f t="shared" si="57"/>
        <v>744.88464313769532</v>
      </c>
      <c r="O314" s="10">
        <f t="shared" si="57"/>
        <v>751.30122876723271</v>
      </c>
      <c r="P314" s="10">
        <f t="shared" si="57"/>
        <v>757.71781439677</v>
      </c>
      <c r="Q314" s="10">
        <f t="shared" si="57"/>
        <v>764.13440002630728</v>
      </c>
      <c r="R314" s="10">
        <f t="shared" si="57"/>
        <v>770.55098565584467</v>
      </c>
      <c r="S314" s="10">
        <f t="shared" si="57"/>
        <v>776.96757128538195</v>
      </c>
      <c r="T314" s="10">
        <f t="shared" si="57"/>
        <v>783.38415691491934</v>
      </c>
      <c r="U314" s="5">
        <v>789.80074254445663</v>
      </c>
      <c r="V314" s="10">
        <f t="shared" si="53"/>
        <v>789.80074254445663</v>
      </c>
      <c r="W314" s="10">
        <f t="shared" si="55"/>
        <v>792.16118886911909</v>
      </c>
      <c r="X314" s="10">
        <f t="shared" si="55"/>
        <v>793.3414120314502</v>
      </c>
      <c r="Y314" s="10">
        <f t="shared" si="55"/>
        <v>794.52163519378144</v>
      </c>
      <c r="Z314" s="10">
        <f t="shared" si="55"/>
        <v>795.70185835611267</v>
      </c>
      <c r="AA314" s="10">
        <f t="shared" si="55"/>
        <v>796.88208151844378</v>
      </c>
      <c r="AB314" s="10">
        <f t="shared" si="55"/>
        <v>798.06230468077501</v>
      </c>
      <c r="AC314" s="10">
        <f t="shared" si="55"/>
        <v>799.24252784310625</v>
      </c>
      <c r="AD314" s="10">
        <f t="shared" si="55"/>
        <v>800.42275100543748</v>
      </c>
      <c r="AE314" s="10">
        <f t="shared" si="58"/>
        <v>801.60297416776871</v>
      </c>
      <c r="AF314" s="10">
        <f t="shared" si="58"/>
        <v>802.78319733009982</v>
      </c>
      <c r="AG314" s="10">
        <f t="shared" si="58"/>
        <v>803.96342049243106</v>
      </c>
      <c r="AH314" s="10">
        <f t="shared" si="58"/>
        <v>805.14364365476229</v>
      </c>
      <c r="AI314" s="10">
        <f t="shared" si="58"/>
        <v>806.3238668170934</v>
      </c>
      <c r="AJ314" s="10">
        <f t="shared" si="56"/>
        <v>807.50408997942463</v>
      </c>
      <c r="AK314" s="10">
        <f t="shared" si="56"/>
        <v>808.68431314175587</v>
      </c>
      <c r="AL314" s="10">
        <f t="shared" si="56"/>
        <v>809.8645363040871</v>
      </c>
      <c r="AM314" s="10">
        <f t="shared" si="56"/>
        <v>811.04475946641833</v>
      </c>
      <c r="AN314" s="10">
        <f t="shared" si="48"/>
        <v>812.22498262874944</v>
      </c>
      <c r="AO314" s="5">
        <v>813.40520579108068</v>
      </c>
    </row>
    <row r="315" spans="1:41">
      <c r="A315" s="6">
        <v>1559.9999999999941</v>
      </c>
      <c r="B315" s="5">
        <v>154.58786401755088</v>
      </c>
      <c r="C315" s="5">
        <v>264.24531294614559</v>
      </c>
      <c r="D315" s="5">
        <v>356.4888773710025</v>
      </c>
      <c r="E315" s="5">
        <v>433.56136549302573</v>
      </c>
      <c r="F315" s="5">
        <v>497.05218507578013</v>
      </c>
      <c r="G315" s="5">
        <v>579.0468255142307</v>
      </c>
      <c r="H315" s="10">
        <f t="shared" si="50"/>
        <v>630.7360421528432</v>
      </c>
      <c r="I315" s="5">
        <v>682.42525879145569</v>
      </c>
      <c r="J315" s="10">
        <f t="shared" si="51"/>
        <v>704.3941600233577</v>
      </c>
      <c r="K315" s="5">
        <v>726.36306125525982</v>
      </c>
      <c r="L315" s="10">
        <f t="shared" si="52"/>
        <v>732.80995471460744</v>
      </c>
      <c r="M315" s="10">
        <f t="shared" si="57"/>
        <v>739.25684817395506</v>
      </c>
      <c r="N315" s="10">
        <f t="shared" si="57"/>
        <v>745.7037416333028</v>
      </c>
      <c r="O315" s="10">
        <f t="shared" si="57"/>
        <v>752.15063509265042</v>
      </c>
      <c r="P315" s="10">
        <f t="shared" si="57"/>
        <v>758.59752855199804</v>
      </c>
      <c r="Q315" s="10">
        <f t="shared" si="57"/>
        <v>765.04442201134566</v>
      </c>
      <c r="R315" s="10">
        <f t="shared" si="57"/>
        <v>771.49131547069328</v>
      </c>
      <c r="S315" s="10">
        <f t="shared" si="57"/>
        <v>777.93820893004101</v>
      </c>
      <c r="T315" s="10">
        <f t="shared" si="57"/>
        <v>784.38510238938863</v>
      </c>
      <c r="U315" s="5">
        <v>790.83199584873626</v>
      </c>
      <c r="V315" s="10">
        <f t="shared" si="53"/>
        <v>790.83199584873626</v>
      </c>
      <c r="W315" s="10">
        <f t="shared" si="55"/>
        <v>793.14368133031678</v>
      </c>
      <c r="X315" s="10">
        <f t="shared" si="55"/>
        <v>794.29952407110704</v>
      </c>
      <c r="Y315" s="10">
        <f t="shared" si="55"/>
        <v>795.45536681189731</v>
      </c>
      <c r="Z315" s="10">
        <f t="shared" si="55"/>
        <v>796.61120955268757</v>
      </c>
      <c r="AA315" s="10">
        <f t="shared" si="55"/>
        <v>797.76705229347783</v>
      </c>
      <c r="AB315" s="10">
        <f t="shared" si="55"/>
        <v>798.92289503426809</v>
      </c>
      <c r="AC315" s="10">
        <f t="shared" si="55"/>
        <v>800.07873777505836</v>
      </c>
      <c r="AD315" s="10">
        <f t="shared" si="55"/>
        <v>801.23458051584862</v>
      </c>
      <c r="AE315" s="10">
        <f t="shared" si="58"/>
        <v>802.39042325663888</v>
      </c>
      <c r="AF315" s="10">
        <f t="shared" si="58"/>
        <v>803.54626599742915</v>
      </c>
      <c r="AG315" s="10">
        <f t="shared" si="58"/>
        <v>804.70210873821941</v>
      </c>
      <c r="AH315" s="10">
        <f t="shared" si="58"/>
        <v>805.85795147900967</v>
      </c>
      <c r="AI315" s="10">
        <f t="shared" si="58"/>
        <v>807.01379421979993</v>
      </c>
      <c r="AJ315" s="10">
        <f t="shared" si="56"/>
        <v>808.1696369605902</v>
      </c>
      <c r="AK315" s="10">
        <f t="shared" si="56"/>
        <v>809.32547970138046</v>
      </c>
      <c r="AL315" s="10">
        <f t="shared" si="56"/>
        <v>810.48132244217072</v>
      </c>
      <c r="AM315" s="10">
        <f t="shared" si="56"/>
        <v>811.63716518296098</v>
      </c>
      <c r="AN315" s="10">
        <f t="shared" si="48"/>
        <v>812.79300792375125</v>
      </c>
      <c r="AO315" s="5">
        <v>813.94885066454151</v>
      </c>
    </row>
    <row r="316" spans="1:41">
      <c r="A316" s="6">
        <v>1564.9999999999939</v>
      </c>
      <c r="B316" s="5">
        <v>155.14005037943923</v>
      </c>
      <c r="C316" s="5">
        <v>265.18380031934424</v>
      </c>
      <c r="D316" s="5">
        <v>357.69180248471173</v>
      </c>
      <c r="E316" s="5">
        <v>434.91647411174881</v>
      </c>
      <c r="F316" s="5">
        <v>498.46822702454926</v>
      </c>
      <c r="G316" s="5">
        <v>581.22301919652671</v>
      </c>
      <c r="H316" s="10">
        <f t="shared" si="50"/>
        <v>632.59495031227584</v>
      </c>
      <c r="I316" s="5">
        <v>683.96688142802498</v>
      </c>
      <c r="J316" s="10">
        <f t="shared" si="51"/>
        <v>705.51522480584981</v>
      </c>
      <c r="K316" s="5">
        <v>727.06356818367476</v>
      </c>
      <c r="L316" s="10">
        <f t="shared" si="52"/>
        <v>733.54248897252626</v>
      </c>
      <c r="M316" s="10">
        <f t="shared" si="57"/>
        <v>740.02140976137764</v>
      </c>
      <c r="N316" s="10">
        <f t="shared" si="57"/>
        <v>746.50033055022914</v>
      </c>
      <c r="O316" s="10">
        <f t="shared" si="57"/>
        <v>752.97925133908063</v>
      </c>
      <c r="P316" s="10">
        <f t="shared" si="57"/>
        <v>759.45817212793213</v>
      </c>
      <c r="Q316" s="10">
        <f t="shared" si="57"/>
        <v>765.93709291678351</v>
      </c>
      <c r="R316" s="10">
        <f t="shared" si="57"/>
        <v>772.41601370563501</v>
      </c>
      <c r="S316" s="10">
        <f t="shared" si="57"/>
        <v>778.89493449448651</v>
      </c>
      <c r="T316" s="10">
        <f t="shared" si="57"/>
        <v>785.37385528333789</v>
      </c>
      <c r="U316" s="5">
        <v>791.85277607218939</v>
      </c>
      <c r="V316" s="10">
        <f t="shared" si="53"/>
        <v>791.85277607218939</v>
      </c>
      <c r="W316" s="10">
        <f t="shared" si="55"/>
        <v>794.1164031233875</v>
      </c>
      <c r="X316" s="10">
        <f t="shared" si="55"/>
        <v>795.24821664898661</v>
      </c>
      <c r="Y316" s="10">
        <f t="shared" si="55"/>
        <v>796.38003017458573</v>
      </c>
      <c r="Z316" s="10">
        <f t="shared" si="55"/>
        <v>797.51184370018484</v>
      </c>
      <c r="AA316" s="10">
        <f t="shared" si="55"/>
        <v>798.64365722578395</v>
      </c>
      <c r="AB316" s="10">
        <f t="shared" si="55"/>
        <v>799.77547075138295</v>
      </c>
      <c r="AC316" s="10">
        <f t="shared" si="55"/>
        <v>800.90728427698207</v>
      </c>
      <c r="AD316" s="10">
        <f t="shared" si="55"/>
        <v>802.03909780258118</v>
      </c>
      <c r="AE316" s="10">
        <f t="shared" si="58"/>
        <v>803.17091132818018</v>
      </c>
      <c r="AF316" s="10">
        <f t="shared" si="58"/>
        <v>804.3027248537793</v>
      </c>
      <c r="AG316" s="10">
        <f t="shared" si="58"/>
        <v>805.43453837937841</v>
      </c>
      <c r="AH316" s="10">
        <f t="shared" si="58"/>
        <v>806.56635190497752</v>
      </c>
      <c r="AI316" s="10">
        <f t="shared" si="58"/>
        <v>807.69816543057652</v>
      </c>
      <c r="AJ316" s="10">
        <f t="shared" si="56"/>
        <v>808.82997895617564</v>
      </c>
      <c r="AK316" s="10">
        <f t="shared" si="56"/>
        <v>809.96179248177475</v>
      </c>
      <c r="AL316" s="10">
        <f t="shared" si="56"/>
        <v>811.09360600737386</v>
      </c>
      <c r="AM316" s="10">
        <f t="shared" si="56"/>
        <v>812.22541953297286</v>
      </c>
      <c r="AN316" s="10">
        <f t="shared" si="48"/>
        <v>813.35723305857198</v>
      </c>
      <c r="AO316" s="5">
        <v>814.48904658417109</v>
      </c>
    </row>
    <row r="317" spans="1:41">
      <c r="A317" s="6">
        <v>1569.9999999999939</v>
      </c>
      <c r="B317" s="5">
        <v>155.69254146364807</v>
      </c>
      <c r="C317" s="5">
        <v>266.12234433107801</v>
      </c>
      <c r="D317" s="5">
        <v>358.89394432307705</v>
      </c>
      <c r="E317" s="5">
        <v>436.26950006943645</v>
      </c>
      <c r="F317" s="5">
        <v>499.8808153349363</v>
      </c>
      <c r="G317" s="5">
        <v>583.3842889150651</v>
      </c>
      <c r="H317" s="10">
        <f t="shared" si="50"/>
        <v>634.43673938062011</v>
      </c>
      <c r="I317" s="5">
        <v>685.48918984617524</v>
      </c>
      <c r="J317" s="10">
        <f t="shared" si="51"/>
        <v>706.61281276122645</v>
      </c>
      <c r="K317" s="5">
        <v>727.73643567627767</v>
      </c>
      <c r="L317" s="10">
        <f t="shared" si="52"/>
        <v>734.24908234514817</v>
      </c>
      <c r="M317" s="10">
        <f t="shared" si="57"/>
        <v>740.76172901401856</v>
      </c>
      <c r="N317" s="10">
        <f t="shared" si="57"/>
        <v>747.27437568288906</v>
      </c>
      <c r="O317" s="10">
        <f t="shared" si="57"/>
        <v>753.78702235175956</v>
      </c>
      <c r="P317" s="10">
        <f t="shared" si="57"/>
        <v>760.29966902063006</v>
      </c>
      <c r="Q317" s="10">
        <f t="shared" si="57"/>
        <v>766.81231568950045</v>
      </c>
      <c r="R317" s="10">
        <f t="shared" si="57"/>
        <v>773.32496235837095</v>
      </c>
      <c r="S317" s="10">
        <f t="shared" si="57"/>
        <v>779.83760902724146</v>
      </c>
      <c r="T317" s="10">
        <f t="shared" si="57"/>
        <v>786.35025569611184</v>
      </c>
      <c r="U317" s="5">
        <v>792.86290236498235</v>
      </c>
      <c r="V317" s="10">
        <f t="shared" si="53"/>
        <v>792.86290236498235</v>
      </c>
      <c r="W317" s="10">
        <f t="shared" si="55"/>
        <v>795.07920172797151</v>
      </c>
      <c r="X317" s="10">
        <f t="shared" si="55"/>
        <v>796.18735140946603</v>
      </c>
      <c r="Y317" s="10">
        <f t="shared" si="55"/>
        <v>797.29550109096056</v>
      </c>
      <c r="Z317" s="10">
        <f t="shared" si="55"/>
        <v>798.40365077245519</v>
      </c>
      <c r="AA317" s="10">
        <f t="shared" si="55"/>
        <v>799.51180045394972</v>
      </c>
      <c r="AB317" s="10">
        <f t="shared" si="55"/>
        <v>800.61995013544424</v>
      </c>
      <c r="AC317" s="10">
        <f t="shared" si="55"/>
        <v>801.72809981693877</v>
      </c>
      <c r="AD317" s="10">
        <f t="shared" si="55"/>
        <v>802.8362494984334</v>
      </c>
      <c r="AE317" s="10">
        <f t="shared" si="58"/>
        <v>803.94439917992793</v>
      </c>
      <c r="AF317" s="10">
        <f t="shared" si="58"/>
        <v>805.05254886142245</v>
      </c>
      <c r="AG317" s="10">
        <f t="shared" si="58"/>
        <v>806.16069854291709</v>
      </c>
      <c r="AH317" s="10">
        <f t="shared" si="58"/>
        <v>807.26884822441161</v>
      </c>
      <c r="AI317" s="10">
        <f t="shared" si="58"/>
        <v>808.37699790590614</v>
      </c>
      <c r="AJ317" s="10">
        <f t="shared" si="56"/>
        <v>809.48514758740066</v>
      </c>
      <c r="AK317" s="10">
        <f t="shared" si="56"/>
        <v>810.5932972688953</v>
      </c>
      <c r="AL317" s="10">
        <f t="shared" si="56"/>
        <v>811.70144695038982</v>
      </c>
      <c r="AM317" s="10">
        <f t="shared" si="56"/>
        <v>812.80959663188435</v>
      </c>
      <c r="AN317" s="10">
        <f t="shared" si="48"/>
        <v>813.91774631337898</v>
      </c>
      <c r="AO317" s="5">
        <v>815.02589599487351</v>
      </c>
    </row>
    <row r="318" spans="1:41">
      <c r="A318" s="6">
        <v>1574.9999999999939</v>
      </c>
      <c r="B318" s="5">
        <v>156.24533540171566</v>
      </c>
      <c r="C318" s="5">
        <v>267.06094021187624</v>
      </c>
      <c r="D318" s="5">
        <v>360.09529325175464</v>
      </c>
      <c r="E318" s="5">
        <v>437.62043169912181</v>
      </c>
      <c r="F318" s="5">
        <v>501.2899429014472</v>
      </c>
      <c r="G318" s="5">
        <v>585.5307129404016</v>
      </c>
      <c r="H318" s="10">
        <f t="shared" si="50"/>
        <v>636.26139570177793</v>
      </c>
      <c r="I318" s="5">
        <v>686.99207846315426</v>
      </c>
      <c r="J318" s="10">
        <f t="shared" si="51"/>
        <v>707.68690680593386</v>
      </c>
      <c r="K318" s="5">
        <v>728.38173514871357</v>
      </c>
      <c r="L318" s="10">
        <f t="shared" si="52"/>
        <v>734.92978398829359</v>
      </c>
      <c r="M318" s="10">
        <f t="shared" si="57"/>
        <v>741.47783282787373</v>
      </c>
      <c r="N318" s="10">
        <f t="shared" si="57"/>
        <v>748.02588166745375</v>
      </c>
      <c r="O318" s="10">
        <f t="shared" si="57"/>
        <v>754.57393050703388</v>
      </c>
      <c r="P318" s="10">
        <f t="shared" si="57"/>
        <v>761.1219793466139</v>
      </c>
      <c r="Q318" s="10">
        <f t="shared" si="57"/>
        <v>767.67002818619392</v>
      </c>
      <c r="R318" s="10">
        <f t="shared" si="57"/>
        <v>774.21807702577405</v>
      </c>
      <c r="S318" s="10">
        <f t="shared" si="57"/>
        <v>780.76612586535407</v>
      </c>
      <c r="T318" s="10">
        <f t="shared" si="57"/>
        <v>787.3141747049342</v>
      </c>
      <c r="U318" s="5">
        <v>793.86222354451422</v>
      </c>
      <c r="V318" s="10">
        <f t="shared" si="53"/>
        <v>793.86222354451422</v>
      </c>
      <c r="W318" s="10">
        <f t="shared" si="55"/>
        <v>796.03195083101377</v>
      </c>
      <c r="X318" s="10">
        <f t="shared" si="55"/>
        <v>797.11681447426361</v>
      </c>
      <c r="Y318" s="10">
        <f t="shared" ref="W318:AH341" si="59">(Y$2-$U$2)/($AO$2-$U$2)*($AO318-$U318)+$U318</f>
        <v>798.20167811751332</v>
      </c>
      <c r="Z318" s="10">
        <f t="shared" si="59"/>
        <v>799.28654176076316</v>
      </c>
      <c r="AA318" s="10">
        <f t="shared" si="59"/>
        <v>800.37140540401299</v>
      </c>
      <c r="AB318" s="10">
        <f t="shared" si="59"/>
        <v>801.45626904726271</v>
      </c>
      <c r="AC318" s="10">
        <f t="shared" si="59"/>
        <v>802.54113269051254</v>
      </c>
      <c r="AD318" s="10">
        <f t="shared" si="59"/>
        <v>803.62599633376226</v>
      </c>
      <c r="AE318" s="10">
        <f t="shared" si="58"/>
        <v>804.71085997701209</v>
      </c>
      <c r="AF318" s="10">
        <f t="shared" si="58"/>
        <v>805.79572362026192</v>
      </c>
      <c r="AG318" s="10">
        <f t="shared" si="58"/>
        <v>806.88058726351164</v>
      </c>
      <c r="AH318" s="10">
        <f t="shared" si="58"/>
        <v>807.96545090676148</v>
      </c>
      <c r="AI318" s="10">
        <f t="shared" si="58"/>
        <v>809.05031455001119</v>
      </c>
      <c r="AJ318" s="10">
        <f t="shared" si="56"/>
        <v>810.13517819326103</v>
      </c>
      <c r="AK318" s="10">
        <f t="shared" si="56"/>
        <v>811.22004183651086</v>
      </c>
      <c r="AL318" s="10">
        <f t="shared" si="56"/>
        <v>812.30490547976058</v>
      </c>
      <c r="AM318" s="10">
        <f t="shared" si="56"/>
        <v>813.38976912301041</v>
      </c>
      <c r="AN318" s="10">
        <f t="shared" si="56"/>
        <v>814.47463276626013</v>
      </c>
      <c r="AO318" s="5">
        <v>815.55949640950996</v>
      </c>
    </row>
    <row r="319" spans="1:41">
      <c r="A319" s="6">
        <v>1579.9999999999936</v>
      </c>
      <c r="B319" s="5">
        <v>156.79843033562526</v>
      </c>
      <c r="C319" s="5">
        <v>267.99958319914242</v>
      </c>
      <c r="D319" s="5">
        <v>361.29583966459359</v>
      </c>
      <c r="E319" s="5">
        <v>438.96925745647286</v>
      </c>
      <c r="F319" s="5">
        <v>503.7182911866891</v>
      </c>
      <c r="G319" s="5">
        <v>587.66237054890701</v>
      </c>
      <c r="H319" s="10">
        <f t="shared" si="50"/>
        <v>638.06890343789246</v>
      </c>
      <c r="I319" s="5">
        <v>688.4754363268778</v>
      </c>
      <c r="J319" s="10">
        <f t="shared" si="51"/>
        <v>708.73751041450851</v>
      </c>
      <c r="K319" s="5">
        <v>728.99958450213933</v>
      </c>
      <c r="L319" s="10">
        <f t="shared" si="52"/>
        <v>735.58468768959199</v>
      </c>
      <c r="M319" s="10">
        <f t="shared" si="57"/>
        <v>742.16979087704476</v>
      </c>
      <c r="N319" s="10">
        <f t="shared" si="57"/>
        <v>748.75489406449742</v>
      </c>
      <c r="O319" s="10">
        <f t="shared" si="57"/>
        <v>755.33999725195019</v>
      </c>
      <c r="P319" s="10">
        <f t="shared" si="57"/>
        <v>761.92510043940285</v>
      </c>
      <c r="Q319" s="10">
        <f t="shared" si="57"/>
        <v>768.51020362685551</v>
      </c>
      <c r="R319" s="10">
        <f t="shared" si="57"/>
        <v>775.09530681430829</v>
      </c>
      <c r="S319" s="10">
        <f t="shared" si="57"/>
        <v>781.68041000176095</v>
      </c>
      <c r="T319" s="10">
        <f t="shared" si="57"/>
        <v>788.26551318921372</v>
      </c>
      <c r="U319" s="5">
        <v>794.85061637666638</v>
      </c>
      <c r="V319" s="10">
        <f t="shared" si="53"/>
        <v>794.85061637666638</v>
      </c>
      <c r="W319" s="10">
        <f t="shared" si="59"/>
        <v>796.97454880238467</v>
      </c>
      <c r="X319" s="10">
        <f t="shared" si="59"/>
        <v>798.03651501524382</v>
      </c>
      <c r="Y319" s="10">
        <f t="shared" si="59"/>
        <v>799.09848122810297</v>
      </c>
      <c r="Z319" s="10">
        <f t="shared" si="59"/>
        <v>800.16044744096212</v>
      </c>
      <c r="AA319" s="10">
        <f t="shared" si="59"/>
        <v>801.22241365382115</v>
      </c>
      <c r="AB319" s="10">
        <f t="shared" si="59"/>
        <v>802.2843798666803</v>
      </c>
      <c r="AC319" s="10">
        <f t="shared" si="59"/>
        <v>803.34634607953944</v>
      </c>
      <c r="AD319" s="10">
        <f t="shared" si="59"/>
        <v>804.40831229239859</v>
      </c>
      <c r="AE319" s="10">
        <f t="shared" si="58"/>
        <v>805.47027850525774</v>
      </c>
      <c r="AF319" s="10">
        <f t="shared" si="58"/>
        <v>806.53224471811689</v>
      </c>
      <c r="AG319" s="10">
        <f t="shared" si="58"/>
        <v>807.59421093097603</v>
      </c>
      <c r="AH319" s="10">
        <f t="shared" si="58"/>
        <v>808.65617714383518</v>
      </c>
      <c r="AI319" s="10">
        <f t="shared" si="58"/>
        <v>809.71814335669433</v>
      </c>
      <c r="AJ319" s="10">
        <f t="shared" si="56"/>
        <v>810.78010956955336</v>
      </c>
      <c r="AK319" s="10">
        <f t="shared" si="56"/>
        <v>811.84207578241251</v>
      </c>
      <c r="AL319" s="10">
        <f t="shared" si="56"/>
        <v>812.90404199527165</v>
      </c>
      <c r="AM319" s="10">
        <f t="shared" si="56"/>
        <v>813.9660082081308</v>
      </c>
      <c r="AN319" s="10">
        <f t="shared" si="56"/>
        <v>815.02797442098995</v>
      </c>
      <c r="AO319" s="5">
        <v>816.0899406338491</v>
      </c>
    </row>
    <row r="320" spans="1:41">
      <c r="A320" s="6">
        <v>1584.9999999999936</v>
      </c>
      <c r="B320" s="5">
        <v>157.35182441768768</v>
      </c>
      <c r="C320" s="5">
        <v>268.93826853702211</v>
      </c>
      <c r="D320" s="5">
        <v>362.49557398402675</v>
      </c>
      <c r="E320" s="5">
        <v>440.31596592039995</v>
      </c>
      <c r="F320" s="5">
        <v>506.13377328916403</v>
      </c>
      <c r="G320" s="5">
        <v>589.77934197248737</v>
      </c>
      <c r="H320" s="10">
        <f t="shared" si="50"/>
        <v>639.85924442400869</v>
      </c>
      <c r="I320" s="5">
        <v>689.9391468755299</v>
      </c>
      <c r="J320" s="10">
        <f t="shared" si="51"/>
        <v>709.76464920883905</v>
      </c>
      <c r="K320" s="5">
        <v>729.59015154214831</v>
      </c>
      <c r="L320" s="10">
        <f t="shared" si="52"/>
        <v>736.2139347773516</v>
      </c>
      <c r="M320" s="10">
        <f t="shared" si="57"/>
        <v>742.83771801255489</v>
      </c>
      <c r="N320" s="10">
        <f t="shared" si="57"/>
        <v>749.46150124775818</v>
      </c>
      <c r="O320" s="10">
        <f t="shared" si="57"/>
        <v>756.08528448296147</v>
      </c>
      <c r="P320" s="10">
        <f t="shared" si="57"/>
        <v>762.70906771816476</v>
      </c>
      <c r="Q320" s="10">
        <f t="shared" si="57"/>
        <v>769.33285095336817</v>
      </c>
      <c r="R320" s="10">
        <f t="shared" si="57"/>
        <v>775.95663418857146</v>
      </c>
      <c r="S320" s="10">
        <f t="shared" si="57"/>
        <v>782.58041742377475</v>
      </c>
      <c r="T320" s="10">
        <f t="shared" si="57"/>
        <v>789.20420065897804</v>
      </c>
      <c r="U320" s="5">
        <v>795.82798389418133</v>
      </c>
      <c r="V320" s="10">
        <f t="shared" si="53"/>
        <v>795.82798389418133</v>
      </c>
      <c r="W320" s="10">
        <f t="shared" si="59"/>
        <v>797.90691720327777</v>
      </c>
      <c r="X320" s="10">
        <f t="shared" si="59"/>
        <v>798.94638385782605</v>
      </c>
      <c r="Y320" s="10">
        <f t="shared" si="59"/>
        <v>799.98585051237421</v>
      </c>
      <c r="Z320" s="10">
        <f t="shared" si="59"/>
        <v>801.02531716692238</v>
      </c>
      <c r="AA320" s="10">
        <f t="shared" si="59"/>
        <v>802.06478382147066</v>
      </c>
      <c r="AB320" s="10">
        <f t="shared" si="59"/>
        <v>803.10425047601882</v>
      </c>
      <c r="AC320" s="10">
        <f t="shared" si="59"/>
        <v>804.1437171305671</v>
      </c>
      <c r="AD320" s="10">
        <f t="shared" si="59"/>
        <v>805.18318378511526</v>
      </c>
      <c r="AE320" s="10">
        <f t="shared" si="58"/>
        <v>806.22265043966354</v>
      </c>
      <c r="AF320" s="10">
        <f t="shared" si="58"/>
        <v>807.26211709421182</v>
      </c>
      <c r="AG320" s="10">
        <f t="shared" si="58"/>
        <v>808.30158374875998</v>
      </c>
      <c r="AH320" s="10">
        <f t="shared" si="58"/>
        <v>809.34105040330815</v>
      </c>
      <c r="AI320" s="10">
        <f t="shared" si="58"/>
        <v>810.38051705785642</v>
      </c>
      <c r="AJ320" s="10">
        <f t="shared" si="56"/>
        <v>811.4199837124047</v>
      </c>
      <c r="AK320" s="10">
        <f t="shared" si="56"/>
        <v>812.45945036695286</v>
      </c>
      <c r="AL320" s="10">
        <f t="shared" si="56"/>
        <v>813.49891702150103</v>
      </c>
      <c r="AM320" s="10">
        <f t="shared" si="56"/>
        <v>814.53838367604931</v>
      </c>
      <c r="AN320" s="10">
        <f t="shared" si="56"/>
        <v>815.57785033059758</v>
      </c>
      <c r="AO320" s="5">
        <v>816.61731698514575</v>
      </c>
    </row>
    <row r="321" spans="1:41">
      <c r="A321" s="6">
        <v>1589.9999999999936</v>
      </c>
      <c r="B321" s="5">
        <v>157.90551581042533</v>
      </c>
      <c r="C321" s="5">
        <v>269.87699147627484</v>
      </c>
      <c r="D321" s="5">
        <v>363.69448666146462</v>
      </c>
      <c r="E321" s="5">
        <v>441.66054579364373</v>
      </c>
      <c r="F321" s="5">
        <v>508.53639504353185</v>
      </c>
      <c r="G321" s="5">
        <v>591.88170834911966</v>
      </c>
      <c r="H321" s="10">
        <f t="shared" si="50"/>
        <v>641.63239802625549</v>
      </c>
      <c r="I321" s="5">
        <v>691.3830877033912</v>
      </c>
      <c r="J321" s="10">
        <f t="shared" si="51"/>
        <v>710.76837235099947</v>
      </c>
      <c r="K321" s="5">
        <v>730.15365699860786</v>
      </c>
      <c r="L321" s="10">
        <f t="shared" si="52"/>
        <v>736.81771667451358</v>
      </c>
      <c r="M321" s="10">
        <f t="shared" si="57"/>
        <v>743.48177635041918</v>
      </c>
      <c r="N321" s="10">
        <f t="shared" si="57"/>
        <v>750.14583602632479</v>
      </c>
      <c r="O321" s="10">
        <f t="shared" si="57"/>
        <v>756.80989570223051</v>
      </c>
      <c r="P321" s="10">
        <f t="shared" si="57"/>
        <v>763.47395537813622</v>
      </c>
      <c r="Q321" s="10">
        <f t="shared" si="57"/>
        <v>770.13801505404183</v>
      </c>
      <c r="R321" s="10">
        <f t="shared" si="57"/>
        <v>776.80207472994744</v>
      </c>
      <c r="S321" s="10">
        <f t="shared" si="57"/>
        <v>783.46613440585315</v>
      </c>
      <c r="T321" s="10">
        <f t="shared" ref="T321:T363" si="60">(T$2-$K$2)/($U$2-$K$2)*($U321-$K321)+$K321</f>
        <v>790.13019408175887</v>
      </c>
      <c r="U321" s="5">
        <v>796.79425375766448</v>
      </c>
      <c r="V321" s="10">
        <f t="shared" si="53"/>
        <v>796.79425375766448</v>
      </c>
      <c r="W321" s="10">
        <f t="shared" si="59"/>
        <v>798.82899933230283</v>
      </c>
      <c r="X321" s="10">
        <f t="shared" si="59"/>
        <v>799.84637211962195</v>
      </c>
      <c r="Y321" s="10">
        <f t="shared" si="59"/>
        <v>800.86374490694118</v>
      </c>
      <c r="Z321" s="10">
        <f t="shared" si="59"/>
        <v>801.88111769426041</v>
      </c>
      <c r="AA321" s="10">
        <f t="shared" si="59"/>
        <v>802.89849048157953</v>
      </c>
      <c r="AB321" s="10">
        <f t="shared" si="59"/>
        <v>803.91586326889865</v>
      </c>
      <c r="AC321" s="10">
        <f t="shared" si="59"/>
        <v>804.93323605621788</v>
      </c>
      <c r="AD321" s="10">
        <f t="shared" si="59"/>
        <v>805.95060884353711</v>
      </c>
      <c r="AE321" s="10">
        <f t="shared" si="58"/>
        <v>806.96798163085623</v>
      </c>
      <c r="AF321" s="10">
        <f t="shared" si="58"/>
        <v>807.98535441817546</v>
      </c>
      <c r="AG321" s="10">
        <f t="shared" si="58"/>
        <v>809.00272720549458</v>
      </c>
      <c r="AH321" s="10">
        <f t="shared" si="58"/>
        <v>810.02009999281381</v>
      </c>
      <c r="AI321" s="10">
        <f t="shared" si="58"/>
        <v>811.03747278013293</v>
      </c>
      <c r="AJ321" s="10">
        <f t="shared" si="56"/>
        <v>812.05484556745205</v>
      </c>
      <c r="AK321" s="10">
        <f t="shared" si="56"/>
        <v>813.07221835477128</v>
      </c>
      <c r="AL321" s="10">
        <f t="shared" si="56"/>
        <v>814.08959114209051</v>
      </c>
      <c r="AM321" s="10">
        <f t="shared" si="56"/>
        <v>815.10696392940963</v>
      </c>
      <c r="AN321" s="10">
        <f t="shared" si="56"/>
        <v>816.12433671672875</v>
      </c>
      <c r="AO321" s="5">
        <v>817.14170950404798</v>
      </c>
    </row>
    <row r="322" spans="1:41">
      <c r="A322" s="6">
        <v>1594.9999999999936</v>
      </c>
      <c r="B322" s="5">
        <v>158.45950268645728</v>
      </c>
      <c r="C322" s="5">
        <v>270.81574727414977</v>
      </c>
      <c r="D322" s="5">
        <v>364.89256817769314</v>
      </c>
      <c r="E322" s="5">
        <v>443.00298590334398</v>
      </c>
      <c r="F322" s="5">
        <v>510.92616402094109</v>
      </c>
      <c r="G322" s="5">
        <v>593.96955167422675</v>
      </c>
      <c r="H322" s="10">
        <f t="shared" si="50"/>
        <v>643.38834100483098</v>
      </c>
      <c r="I322" s="5">
        <v>692.8071303354352</v>
      </c>
      <c r="J322" s="10">
        <f t="shared" si="51"/>
        <v>711.74875368744279</v>
      </c>
      <c r="K322" s="5">
        <v>730.69037703945048</v>
      </c>
      <c r="L322" s="10">
        <f t="shared" si="52"/>
        <v>737.39627700187293</v>
      </c>
      <c r="M322" s="10">
        <f t="shared" ref="M322:S358" si="61">(M$2-$K$2)/($U$2-$K$2)*($U322-$K322)+$K322</f>
        <v>744.10217696429527</v>
      </c>
      <c r="N322" s="10">
        <f t="shared" si="61"/>
        <v>750.8080769267176</v>
      </c>
      <c r="O322" s="10">
        <f t="shared" si="61"/>
        <v>757.51397688914005</v>
      </c>
      <c r="P322" s="10">
        <f t="shared" si="61"/>
        <v>764.2198768515625</v>
      </c>
      <c r="Q322" s="10">
        <f t="shared" si="61"/>
        <v>770.92577681398484</v>
      </c>
      <c r="R322" s="10">
        <f t="shared" si="61"/>
        <v>777.63167677640718</v>
      </c>
      <c r="S322" s="10">
        <f t="shared" si="61"/>
        <v>784.33757673882963</v>
      </c>
      <c r="T322" s="10">
        <f t="shared" si="60"/>
        <v>791.04347670125208</v>
      </c>
      <c r="U322" s="5">
        <v>797.74937666367441</v>
      </c>
      <c r="V322" s="10">
        <f t="shared" si="53"/>
        <v>797.74937666367441</v>
      </c>
      <c r="W322" s="10">
        <f t="shared" si="59"/>
        <v>799.7407588132678</v>
      </c>
      <c r="X322" s="10">
        <f t="shared" si="59"/>
        <v>800.7364498880645</v>
      </c>
      <c r="Y322" s="10">
        <f t="shared" si="59"/>
        <v>801.73214096286119</v>
      </c>
      <c r="Z322" s="10">
        <f t="shared" si="59"/>
        <v>802.72783203765789</v>
      </c>
      <c r="AA322" s="10">
        <f t="shared" si="59"/>
        <v>803.72352311245447</v>
      </c>
      <c r="AB322" s="10">
        <f t="shared" si="59"/>
        <v>804.71921418725117</v>
      </c>
      <c r="AC322" s="10">
        <f t="shared" si="59"/>
        <v>805.71490526204786</v>
      </c>
      <c r="AD322" s="10">
        <f t="shared" si="59"/>
        <v>806.71059633684456</v>
      </c>
      <c r="AE322" s="10">
        <f t="shared" si="58"/>
        <v>807.70628741164126</v>
      </c>
      <c r="AF322" s="10">
        <f t="shared" si="58"/>
        <v>808.70197848643795</v>
      </c>
      <c r="AG322" s="10">
        <f t="shared" si="58"/>
        <v>809.69766956123465</v>
      </c>
      <c r="AH322" s="10">
        <f t="shared" si="58"/>
        <v>810.69336063603134</v>
      </c>
      <c r="AI322" s="10">
        <f t="shared" si="58"/>
        <v>811.68905171082804</v>
      </c>
      <c r="AJ322" s="10">
        <f t="shared" si="56"/>
        <v>812.68474278562462</v>
      </c>
      <c r="AK322" s="10">
        <f t="shared" si="56"/>
        <v>813.68043386042132</v>
      </c>
      <c r="AL322" s="10">
        <f t="shared" si="56"/>
        <v>814.67612493521801</v>
      </c>
      <c r="AM322" s="10">
        <f t="shared" si="56"/>
        <v>815.67181601001471</v>
      </c>
      <c r="AN322" s="10">
        <f t="shared" si="56"/>
        <v>816.6675070848114</v>
      </c>
      <c r="AO322" s="5">
        <v>817.6631981596081</v>
      </c>
    </row>
    <row r="323" spans="1:41">
      <c r="A323" s="6">
        <v>1599.9999999999934</v>
      </c>
      <c r="B323" s="5">
        <v>159.01378322838576</v>
      </c>
      <c r="C323" s="5">
        <v>271.75453119426555</v>
      </c>
      <c r="D323" s="5">
        <v>366.08980904327422</v>
      </c>
      <c r="E323" s="5">
        <v>444.34327520158837</v>
      </c>
      <c r="F323" s="5">
        <v>513.30308950779158</v>
      </c>
      <c r="G323" s="5">
        <v>596.04295475291553</v>
      </c>
      <c r="H323" s="10">
        <f t="shared" si="50"/>
        <v>645.12704738327261</v>
      </c>
      <c r="I323" s="5">
        <v>694.2111400136298</v>
      </c>
      <c r="J323" s="10">
        <f t="shared" si="51"/>
        <v>712.70589259440248</v>
      </c>
      <c r="K323" s="5">
        <v>731.20064517517517</v>
      </c>
      <c r="L323" s="10">
        <f t="shared" si="52"/>
        <v>737.94991313800267</v>
      </c>
      <c r="M323" s="10">
        <f t="shared" si="61"/>
        <v>744.69918110083029</v>
      </c>
      <c r="N323" s="10">
        <f t="shared" si="61"/>
        <v>751.44844906365779</v>
      </c>
      <c r="O323" s="10">
        <f t="shared" si="61"/>
        <v>758.19771702648541</v>
      </c>
      <c r="P323" s="10">
        <f t="shared" si="61"/>
        <v>764.94698498931291</v>
      </c>
      <c r="Q323" s="10">
        <f t="shared" si="61"/>
        <v>771.69625295214041</v>
      </c>
      <c r="R323" s="10">
        <f t="shared" si="61"/>
        <v>778.44552091496803</v>
      </c>
      <c r="S323" s="10">
        <f t="shared" si="61"/>
        <v>785.19478887779553</v>
      </c>
      <c r="T323" s="10">
        <f t="shared" si="60"/>
        <v>791.94405684062315</v>
      </c>
      <c r="U323" s="5">
        <v>798.69332480345065</v>
      </c>
      <c r="V323" s="10">
        <f t="shared" si="53"/>
        <v>798.69332480345065</v>
      </c>
      <c r="W323" s="10">
        <f t="shared" si="59"/>
        <v>800.64217822782985</v>
      </c>
      <c r="X323" s="10">
        <f t="shared" si="59"/>
        <v>801.61660494001944</v>
      </c>
      <c r="Y323" s="10">
        <f t="shared" si="59"/>
        <v>802.59103165220893</v>
      </c>
      <c r="Z323" s="10">
        <f t="shared" si="59"/>
        <v>803.56545836439852</v>
      </c>
      <c r="AA323" s="10">
        <f t="shared" si="59"/>
        <v>804.53988507658812</v>
      </c>
      <c r="AB323" s="10">
        <f t="shared" si="59"/>
        <v>805.51431178877772</v>
      </c>
      <c r="AC323" s="10">
        <f t="shared" si="59"/>
        <v>806.48873850096732</v>
      </c>
      <c r="AD323" s="10">
        <f t="shared" si="59"/>
        <v>807.46316521315691</v>
      </c>
      <c r="AE323" s="10">
        <f t="shared" si="58"/>
        <v>808.4375919253464</v>
      </c>
      <c r="AF323" s="10">
        <f t="shared" si="58"/>
        <v>809.41201863753599</v>
      </c>
      <c r="AG323" s="10">
        <f t="shared" si="58"/>
        <v>810.38644534972559</v>
      </c>
      <c r="AH323" s="10">
        <f t="shared" si="58"/>
        <v>811.36087206191519</v>
      </c>
      <c r="AI323" s="10">
        <f t="shared" si="58"/>
        <v>812.33529877410479</v>
      </c>
      <c r="AJ323" s="10">
        <f t="shared" si="56"/>
        <v>813.30972548629438</v>
      </c>
      <c r="AK323" s="10">
        <f t="shared" si="56"/>
        <v>814.28415219848398</v>
      </c>
      <c r="AL323" s="10">
        <f t="shared" si="56"/>
        <v>815.25857891067346</v>
      </c>
      <c r="AM323" s="10">
        <f t="shared" si="56"/>
        <v>816.23300562286306</v>
      </c>
      <c r="AN323" s="10">
        <f t="shared" si="56"/>
        <v>817.20743233505266</v>
      </c>
      <c r="AO323" s="5">
        <v>818.18185904724226</v>
      </c>
    </row>
    <row r="324" spans="1:41">
      <c r="A324" s="6">
        <v>1604.9999999999934</v>
      </c>
      <c r="B324" s="5">
        <v>159.56835562868378</v>
      </c>
      <c r="C324" s="5">
        <v>272.69333850649372</v>
      </c>
      <c r="D324" s="5">
        <v>367.28619979894967</v>
      </c>
      <c r="E324" s="5">
        <v>445.68140276594164</v>
      </c>
      <c r="F324" s="5">
        <v>515.66718248351913</v>
      </c>
      <c r="G324" s="5">
        <v>598.1020011530976</v>
      </c>
      <c r="H324" s="10">
        <f t="shared" ref="H324:H363" si="62">(G324+I324)/2</f>
        <v>646.8484883257097</v>
      </c>
      <c r="I324" s="5">
        <v>695.59497549832179</v>
      </c>
      <c r="J324" s="10">
        <f t="shared" ref="J324:J362" si="63">(I324+K324)/2</f>
        <v>713.63991447890896</v>
      </c>
      <c r="K324" s="5">
        <v>731.68485345949614</v>
      </c>
      <c r="L324" s="10">
        <f t="shared" ref="L324:L362" si="64">(L$2-K$2)/(U$2-K$2)*(U324-K324)+K324</f>
        <v>738.4789771510483</v>
      </c>
      <c r="M324" s="10">
        <f t="shared" si="61"/>
        <v>745.27310084260046</v>
      </c>
      <c r="N324" s="10">
        <f t="shared" si="61"/>
        <v>752.06722453415261</v>
      </c>
      <c r="O324" s="10">
        <f t="shared" si="61"/>
        <v>758.86134822570477</v>
      </c>
      <c r="P324" s="10">
        <f t="shared" si="61"/>
        <v>765.65547191725693</v>
      </c>
      <c r="Q324" s="10">
        <f t="shared" si="61"/>
        <v>772.44959560880909</v>
      </c>
      <c r="R324" s="10">
        <f t="shared" si="61"/>
        <v>779.24371930036125</v>
      </c>
      <c r="S324" s="10">
        <f t="shared" si="61"/>
        <v>786.03784299191341</v>
      </c>
      <c r="T324" s="10">
        <f t="shared" si="60"/>
        <v>792.83196668346557</v>
      </c>
      <c r="U324" s="5">
        <v>799.62609037501772</v>
      </c>
      <c r="V324" s="10">
        <f t="shared" ref="V324:V363" si="65">(V$2-$U$2)/($AO$2-$U$2)*($U324-$U324)+$U324</f>
        <v>799.62609037501772</v>
      </c>
      <c r="W324" s="10">
        <f t="shared" si="59"/>
        <v>801.53325779547026</v>
      </c>
      <c r="X324" s="10">
        <f t="shared" si="59"/>
        <v>802.48684150569659</v>
      </c>
      <c r="Y324" s="10">
        <f t="shared" si="59"/>
        <v>803.44042521592291</v>
      </c>
      <c r="Z324" s="10">
        <f t="shared" si="59"/>
        <v>804.39400892614913</v>
      </c>
      <c r="AA324" s="10">
        <f t="shared" si="59"/>
        <v>805.34759263637545</v>
      </c>
      <c r="AB324" s="10">
        <f t="shared" si="59"/>
        <v>806.30117634660178</v>
      </c>
      <c r="AC324" s="10">
        <f t="shared" si="59"/>
        <v>807.2547600568281</v>
      </c>
      <c r="AD324" s="10">
        <f t="shared" si="59"/>
        <v>808.20834376705432</v>
      </c>
      <c r="AE324" s="10">
        <f t="shared" si="59"/>
        <v>809.16192747728064</v>
      </c>
      <c r="AF324" s="10">
        <f t="shared" si="59"/>
        <v>810.11551118750697</v>
      </c>
      <c r="AG324" s="10">
        <f t="shared" si="59"/>
        <v>811.06909489773318</v>
      </c>
      <c r="AH324" s="10">
        <f t="shared" si="59"/>
        <v>812.02267860795951</v>
      </c>
      <c r="AI324" s="10">
        <f t="shared" si="58"/>
        <v>812.97626231818583</v>
      </c>
      <c r="AJ324" s="10">
        <f t="shared" si="56"/>
        <v>813.92984602841216</v>
      </c>
      <c r="AK324" s="10">
        <f t="shared" si="56"/>
        <v>814.88342973863837</v>
      </c>
      <c r="AL324" s="10">
        <f t="shared" si="56"/>
        <v>815.8370134488647</v>
      </c>
      <c r="AM324" s="10">
        <f t="shared" si="56"/>
        <v>816.79059715909102</v>
      </c>
      <c r="AN324" s="10">
        <f t="shared" si="56"/>
        <v>817.74418086931723</v>
      </c>
      <c r="AO324" s="5">
        <v>818.69776457954356</v>
      </c>
    </row>
    <row r="325" spans="1:41">
      <c r="A325" s="6">
        <v>1609.9999999999934</v>
      </c>
      <c r="B325" s="5">
        <v>160.12321808958404</v>
      </c>
      <c r="C325" s="5">
        <v>273.63216448684585</v>
      </c>
      <c r="D325" s="5">
        <v>368.48173101604766</v>
      </c>
      <c r="E325" s="5">
        <v>447.0173577999546</v>
      </c>
      <c r="F325" s="5">
        <v>518.01845559745675</v>
      </c>
      <c r="G325" s="5">
        <v>600.14677515951075</v>
      </c>
      <c r="H325" s="10">
        <f t="shared" si="62"/>
        <v>648.55263202404342</v>
      </c>
      <c r="I325" s="5">
        <v>696.95848888857608</v>
      </c>
      <c r="J325" s="10">
        <f t="shared" si="63"/>
        <v>714.55097089698984</v>
      </c>
      <c r="K325" s="5">
        <v>732.14345290540371</v>
      </c>
      <c r="L325" s="10">
        <f t="shared" si="64"/>
        <v>738.98387602993239</v>
      </c>
      <c r="M325" s="10">
        <f t="shared" si="61"/>
        <v>745.82429915446119</v>
      </c>
      <c r="N325" s="10">
        <f t="shared" si="61"/>
        <v>752.66472227898987</v>
      </c>
      <c r="O325" s="10">
        <f t="shared" si="61"/>
        <v>759.50514540351855</v>
      </c>
      <c r="P325" s="10">
        <f t="shared" si="61"/>
        <v>766.34556852804735</v>
      </c>
      <c r="Q325" s="10">
        <f t="shared" si="61"/>
        <v>773.18599165257604</v>
      </c>
      <c r="R325" s="10">
        <f t="shared" si="61"/>
        <v>780.02641477710472</v>
      </c>
      <c r="S325" s="10">
        <f t="shared" si="61"/>
        <v>786.8668379016334</v>
      </c>
      <c r="T325" s="10">
        <f t="shared" si="60"/>
        <v>793.7072610261622</v>
      </c>
      <c r="U325" s="5">
        <v>800.54768415069088</v>
      </c>
      <c r="V325" s="10">
        <f t="shared" si="65"/>
        <v>800.54768415069088</v>
      </c>
      <c r="W325" s="10">
        <f t="shared" si="59"/>
        <v>802.4140141026121</v>
      </c>
      <c r="X325" s="10">
        <f t="shared" si="59"/>
        <v>803.34717907857271</v>
      </c>
      <c r="Y325" s="10">
        <f t="shared" si="59"/>
        <v>804.28034405453332</v>
      </c>
      <c r="Z325" s="10">
        <f t="shared" si="59"/>
        <v>805.21350903049392</v>
      </c>
      <c r="AA325" s="10">
        <f t="shared" si="59"/>
        <v>806.14667400645453</v>
      </c>
      <c r="AB325" s="10">
        <f t="shared" si="59"/>
        <v>807.07983898241514</v>
      </c>
      <c r="AC325" s="10">
        <f t="shared" si="59"/>
        <v>808.01300395837575</v>
      </c>
      <c r="AD325" s="10">
        <f t="shared" si="59"/>
        <v>808.94616893433636</v>
      </c>
      <c r="AE325" s="10">
        <f t="shared" si="59"/>
        <v>809.87933391029696</v>
      </c>
      <c r="AF325" s="10">
        <f t="shared" si="59"/>
        <v>810.81249888625757</v>
      </c>
      <c r="AG325" s="10">
        <f t="shared" si="59"/>
        <v>811.74566386221818</v>
      </c>
      <c r="AH325" s="10">
        <f t="shared" si="59"/>
        <v>812.67882883817879</v>
      </c>
      <c r="AI325" s="10">
        <f t="shared" si="58"/>
        <v>813.6119938141394</v>
      </c>
      <c r="AJ325" s="10">
        <f t="shared" si="56"/>
        <v>814.5451587901</v>
      </c>
      <c r="AK325" s="10">
        <f t="shared" si="56"/>
        <v>815.47832376606061</v>
      </c>
      <c r="AL325" s="10">
        <f t="shared" si="56"/>
        <v>816.41148874202122</v>
      </c>
      <c r="AM325" s="10">
        <f t="shared" si="56"/>
        <v>817.34465371798183</v>
      </c>
      <c r="AN325" s="10">
        <f t="shared" si="56"/>
        <v>818.27781869394244</v>
      </c>
      <c r="AO325" s="5">
        <v>819.21098366990304</v>
      </c>
    </row>
    <row r="326" spans="1:41">
      <c r="A326" s="6">
        <v>1614.9999999999932</v>
      </c>
      <c r="B326" s="5">
        <v>160.67836882296905</v>
      </c>
      <c r="C326" s="5">
        <v>274.57100441736486</v>
      </c>
      <c r="D326" s="5">
        <v>369.67639329689194</v>
      </c>
      <c r="E326" s="5">
        <v>448.35112963365293</v>
      </c>
      <c r="F326" s="5">
        <v>520.3569231448306</v>
      </c>
      <c r="G326" s="5">
        <v>602.17674759531303</v>
      </c>
      <c r="H326" s="10">
        <f t="shared" si="62"/>
        <v>650.23913653059674</v>
      </c>
      <c r="I326" s="5">
        <v>698.30152546588045</v>
      </c>
      <c r="J326" s="10">
        <f t="shared" si="63"/>
        <v>715.43923926030152</v>
      </c>
      <c r="K326" s="5">
        <v>732.57695305472248</v>
      </c>
      <c r="L326" s="10">
        <f t="shared" si="64"/>
        <v>739.46507115938857</v>
      </c>
      <c r="M326" s="10">
        <f t="shared" si="61"/>
        <v>746.35318926405466</v>
      </c>
      <c r="N326" s="10">
        <f t="shared" si="61"/>
        <v>753.24130736872064</v>
      </c>
      <c r="O326" s="10">
        <f t="shared" si="61"/>
        <v>760.12942547338673</v>
      </c>
      <c r="P326" s="10">
        <f t="shared" si="61"/>
        <v>767.01754357805282</v>
      </c>
      <c r="Q326" s="10">
        <f t="shared" si="61"/>
        <v>773.90566168271891</v>
      </c>
      <c r="R326" s="10">
        <f t="shared" si="61"/>
        <v>780.79377978738501</v>
      </c>
      <c r="S326" s="10">
        <f t="shared" si="61"/>
        <v>787.68189789205098</v>
      </c>
      <c r="T326" s="10">
        <f t="shared" si="60"/>
        <v>794.57001599671707</v>
      </c>
      <c r="U326" s="5">
        <v>801.45813410138317</v>
      </c>
      <c r="V326" s="10">
        <f t="shared" si="65"/>
        <v>801.45813410138317</v>
      </c>
      <c r="W326" s="10">
        <f t="shared" si="59"/>
        <v>803.28447888213907</v>
      </c>
      <c r="X326" s="10">
        <f t="shared" si="59"/>
        <v>804.19765127251696</v>
      </c>
      <c r="Y326" s="10">
        <f t="shared" si="59"/>
        <v>805.11082366289486</v>
      </c>
      <c r="Z326" s="10">
        <f t="shared" si="59"/>
        <v>806.02399605327287</v>
      </c>
      <c r="AA326" s="10">
        <f t="shared" si="59"/>
        <v>806.93716844365076</v>
      </c>
      <c r="AB326" s="10">
        <f t="shared" si="59"/>
        <v>807.85034083402866</v>
      </c>
      <c r="AC326" s="10">
        <f t="shared" si="59"/>
        <v>808.76351322440667</v>
      </c>
      <c r="AD326" s="10">
        <f t="shared" si="59"/>
        <v>809.67668561478456</v>
      </c>
      <c r="AE326" s="10">
        <f t="shared" si="59"/>
        <v>810.58985800516257</v>
      </c>
      <c r="AF326" s="10">
        <f t="shared" si="59"/>
        <v>811.50303039554046</v>
      </c>
      <c r="AG326" s="10">
        <f t="shared" si="59"/>
        <v>812.41620278591836</v>
      </c>
      <c r="AH326" s="10">
        <f t="shared" si="59"/>
        <v>813.32937517629637</v>
      </c>
      <c r="AI326" s="10">
        <f t="shared" si="58"/>
        <v>814.24254756667426</v>
      </c>
      <c r="AJ326" s="10">
        <f t="shared" si="56"/>
        <v>815.15571995705216</v>
      </c>
      <c r="AK326" s="10">
        <f t="shared" si="56"/>
        <v>816.06889234743016</v>
      </c>
      <c r="AL326" s="10">
        <f t="shared" si="56"/>
        <v>816.98206473780806</v>
      </c>
      <c r="AM326" s="10">
        <f t="shared" si="56"/>
        <v>817.89523712818595</v>
      </c>
      <c r="AN326" s="10">
        <f t="shared" si="56"/>
        <v>818.80840951856396</v>
      </c>
      <c r="AO326" s="5">
        <v>819.72158190894186</v>
      </c>
    </row>
    <row r="327" spans="1:41">
      <c r="A327" s="6">
        <v>1619.9999999999932</v>
      </c>
      <c r="B327" s="5">
        <v>161.23380605026227</v>
      </c>
      <c r="C327" s="5">
        <v>275.50985358601952</v>
      </c>
      <c r="D327" s="5">
        <v>370.87017727521356</v>
      </c>
      <c r="E327" s="5">
        <v>449.68270772400575</v>
      </c>
      <c r="F327" s="5">
        <v>522.68260104194337</v>
      </c>
      <c r="G327" s="5">
        <v>604.19506682755627</v>
      </c>
      <c r="H327" s="10">
        <f t="shared" si="62"/>
        <v>651.90949519688979</v>
      </c>
      <c r="I327" s="5">
        <v>699.6239235662232</v>
      </c>
      <c r="J327" s="10">
        <f t="shared" si="63"/>
        <v>716.30492211437331</v>
      </c>
      <c r="K327" s="5">
        <v>732.98592066252354</v>
      </c>
      <c r="L327" s="10">
        <f t="shared" si="64"/>
        <v>739.92307700412778</v>
      </c>
      <c r="M327" s="10">
        <f t="shared" si="61"/>
        <v>746.8602333457319</v>
      </c>
      <c r="N327" s="10">
        <f t="shared" si="61"/>
        <v>753.79738968733614</v>
      </c>
      <c r="O327" s="10">
        <f t="shared" si="61"/>
        <v>760.73454602894026</v>
      </c>
      <c r="P327" s="10">
        <f t="shared" si="61"/>
        <v>767.67170237054449</v>
      </c>
      <c r="Q327" s="10">
        <f t="shared" si="61"/>
        <v>774.60885871214873</v>
      </c>
      <c r="R327" s="10">
        <f t="shared" si="61"/>
        <v>781.54601505375285</v>
      </c>
      <c r="S327" s="10">
        <f t="shared" si="61"/>
        <v>788.48317139535709</v>
      </c>
      <c r="T327" s="10">
        <f t="shared" si="60"/>
        <v>795.42032773696121</v>
      </c>
      <c r="U327" s="5">
        <v>802.35748407856545</v>
      </c>
      <c r="V327" s="10">
        <f t="shared" si="65"/>
        <v>802.35748407856545</v>
      </c>
      <c r="W327" s="10">
        <f t="shared" si="59"/>
        <v>804.14469784408823</v>
      </c>
      <c r="X327" s="10">
        <f t="shared" si="59"/>
        <v>805.03830472684956</v>
      </c>
      <c r="Y327" s="10">
        <f t="shared" si="59"/>
        <v>805.93191160961101</v>
      </c>
      <c r="Z327" s="10">
        <f t="shared" si="59"/>
        <v>806.82551849237234</v>
      </c>
      <c r="AA327" s="10">
        <f t="shared" si="59"/>
        <v>807.71912537513379</v>
      </c>
      <c r="AB327" s="10">
        <f t="shared" si="59"/>
        <v>808.61273225789512</v>
      </c>
      <c r="AC327" s="10">
        <f t="shared" si="59"/>
        <v>809.50633914065656</v>
      </c>
      <c r="AD327" s="10">
        <f t="shared" si="59"/>
        <v>810.3999460234179</v>
      </c>
      <c r="AE327" s="10">
        <f t="shared" si="59"/>
        <v>811.29355290617923</v>
      </c>
      <c r="AF327" s="10">
        <f t="shared" si="59"/>
        <v>812.18715978894068</v>
      </c>
      <c r="AG327" s="10">
        <f t="shared" si="59"/>
        <v>813.08076667170201</v>
      </c>
      <c r="AH327" s="10">
        <f t="shared" si="59"/>
        <v>813.97437355446345</v>
      </c>
      <c r="AI327" s="10">
        <f t="shared" si="58"/>
        <v>814.86798043722479</v>
      </c>
      <c r="AJ327" s="10">
        <f t="shared" si="56"/>
        <v>815.76158731998623</v>
      </c>
      <c r="AK327" s="10">
        <f t="shared" si="56"/>
        <v>816.65519420274757</v>
      </c>
      <c r="AL327" s="10">
        <f t="shared" si="56"/>
        <v>817.54880108550901</v>
      </c>
      <c r="AM327" s="10">
        <f t="shared" si="56"/>
        <v>818.44240796827035</v>
      </c>
      <c r="AN327" s="10">
        <f t="shared" si="56"/>
        <v>819.33601485103179</v>
      </c>
      <c r="AO327" s="5">
        <v>820.22962173379312</v>
      </c>
    </row>
    <row r="328" spans="1:41">
      <c r="A328" s="6">
        <v>1624.9999999999932</v>
      </c>
      <c r="B328" s="5">
        <v>161.78952800232065</v>
      </c>
      <c r="C328" s="5">
        <v>276.44870728660305</v>
      </c>
      <c r="D328" s="5">
        <v>372.06307361656462</v>
      </c>
      <c r="E328" s="5">
        <v>451.01208165537344</v>
      </c>
      <c r="F328" s="5">
        <v>524.99550680060122</v>
      </c>
      <c r="G328" s="5">
        <v>606.20167693842404</v>
      </c>
      <c r="H328" s="10">
        <f t="shared" si="62"/>
        <v>653.56359571231019</v>
      </c>
      <c r="I328" s="5">
        <v>700.92551448619622</v>
      </c>
      <c r="J328" s="10">
        <f t="shared" si="63"/>
        <v>717.14824598536279</v>
      </c>
      <c r="K328" s="5">
        <v>733.37097748452948</v>
      </c>
      <c r="L328" s="10">
        <f t="shared" si="64"/>
        <v>740.35845899150274</v>
      </c>
      <c r="M328" s="10">
        <f t="shared" si="61"/>
        <v>747.3459404984759</v>
      </c>
      <c r="N328" s="10">
        <f t="shared" si="61"/>
        <v>754.33342200544917</v>
      </c>
      <c r="O328" s="10">
        <f t="shared" si="61"/>
        <v>761.32090351242243</v>
      </c>
      <c r="P328" s="10">
        <f t="shared" si="61"/>
        <v>768.3083850193957</v>
      </c>
      <c r="Q328" s="10">
        <f t="shared" si="61"/>
        <v>775.29586652636885</v>
      </c>
      <c r="R328" s="10">
        <f t="shared" si="61"/>
        <v>782.28334803334212</v>
      </c>
      <c r="S328" s="10">
        <f t="shared" si="61"/>
        <v>789.27082954031539</v>
      </c>
      <c r="T328" s="10">
        <f t="shared" si="60"/>
        <v>796.25831104728854</v>
      </c>
      <c r="U328" s="5">
        <v>803.24579255426181</v>
      </c>
      <c r="V328" s="10">
        <f t="shared" si="65"/>
        <v>803.24579255426181</v>
      </c>
      <c r="W328" s="10">
        <f t="shared" si="59"/>
        <v>804.99472955786655</v>
      </c>
      <c r="X328" s="10">
        <f t="shared" si="59"/>
        <v>805.86919805966886</v>
      </c>
      <c r="Y328" s="10">
        <f t="shared" si="59"/>
        <v>806.74366656147117</v>
      </c>
      <c r="Z328" s="10">
        <f t="shared" si="59"/>
        <v>807.6181350632736</v>
      </c>
      <c r="AA328" s="10">
        <f t="shared" si="59"/>
        <v>808.49260356507591</v>
      </c>
      <c r="AB328" s="10">
        <f t="shared" si="59"/>
        <v>809.36707206687822</v>
      </c>
      <c r="AC328" s="10">
        <f t="shared" si="59"/>
        <v>810.24154056868065</v>
      </c>
      <c r="AD328" s="10">
        <f t="shared" si="59"/>
        <v>811.11600907048296</v>
      </c>
      <c r="AE328" s="10">
        <f t="shared" si="59"/>
        <v>811.99047757228527</v>
      </c>
      <c r="AF328" s="10">
        <f t="shared" si="59"/>
        <v>812.8649460740877</v>
      </c>
      <c r="AG328" s="10">
        <f t="shared" si="59"/>
        <v>813.73941457589001</v>
      </c>
      <c r="AH328" s="10">
        <f t="shared" si="59"/>
        <v>814.61388307769244</v>
      </c>
      <c r="AI328" s="10">
        <f t="shared" si="58"/>
        <v>815.48835157949475</v>
      </c>
      <c r="AJ328" s="10">
        <f t="shared" si="56"/>
        <v>816.36282008129706</v>
      </c>
      <c r="AK328" s="10">
        <f t="shared" si="56"/>
        <v>817.23728858309948</v>
      </c>
      <c r="AL328" s="10">
        <f t="shared" si="56"/>
        <v>818.1117570849018</v>
      </c>
      <c r="AM328" s="10">
        <f t="shared" si="56"/>
        <v>818.98622558670411</v>
      </c>
      <c r="AN328" s="10">
        <f t="shared" si="56"/>
        <v>819.86069408850653</v>
      </c>
      <c r="AO328" s="5">
        <v>820.73516259030885</v>
      </c>
    </row>
    <row r="329" spans="1:41">
      <c r="A329" s="6">
        <v>1629.999999999993</v>
      </c>
      <c r="B329" s="5">
        <v>162.34553291932815</v>
      </c>
      <c r="C329" s="5">
        <v>277.38756081863505</v>
      </c>
      <c r="D329" s="5">
        <v>373.25507301873432</v>
      </c>
      <c r="E329" s="5">
        <v>452.33924113993521</v>
      </c>
      <c r="F329" s="5">
        <v>527.29565950183746</v>
      </c>
      <c r="G329" s="5">
        <v>608.19652226817482</v>
      </c>
      <c r="H329" s="10">
        <f t="shared" si="62"/>
        <v>655.20132234882578</v>
      </c>
      <c r="I329" s="5">
        <v>702.20612242947675</v>
      </c>
      <c r="J329" s="10">
        <f t="shared" si="63"/>
        <v>717.96945980707278</v>
      </c>
      <c r="K329" s="5">
        <v>733.7327971846687</v>
      </c>
      <c r="L329" s="10">
        <f t="shared" si="64"/>
        <v>740.77183060810671</v>
      </c>
      <c r="M329" s="10">
        <f t="shared" si="61"/>
        <v>747.81086403154472</v>
      </c>
      <c r="N329" s="10">
        <f t="shared" si="61"/>
        <v>754.84989745498274</v>
      </c>
      <c r="O329" s="10">
        <f t="shared" si="61"/>
        <v>761.88893087842075</v>
      </c>
      <c r="P329" s="10">
        <f t="shared" si="61"/>
        <v>768.92796430185876</v>
      </c>
      <c r="Q329" s="10">
        <f t="shared" si="61"/>
        <v>775.96699772529689</v>
      </c>
      <c r="R329" s="10">
        <f t="shared" si="61"/>
        <v>783.00603114873491</v>
      </c>
      <c r="S329" s="10">
        <f t="shared" si="61"/>
        <v>790.04506457217292</v>
      </c>
      <c r="T329" s="10">
        <f t="shared" si="60"/>
        <v>797.08409799561093</v>
      </c>
      <c r="U329" s="5">
        <v>804.12313141904895</v>
      </c>
      <c r="V329" s="10">
        <f t="shared" si="65"/>
        <v>804.12313141904895</v>
      </c>
      <c r="W329" s="10">
        <f t="shared" si="59"/>
        <v>805.83464438597332</v>
      </c>
      <c r="X329" s="10">
        <f t="shared" si="59"/>
        <v>806.69040086943551</v>
      </c>
      <c r="Y329" s="10">
        <f t="shared" si="59"/>
        <v>807.54615735289769</v>
      </c>
      <c r="Z329" s="10">
        <f t="shared" si="59"/>
        <v>808.40191383635988</v>
      </c>
      <c r="AA329" s="10">
        <f t="shared" si="59"/>
        <v>809.25767031982218</v>
      </c>
      <c r="AB329" s="10">
        <f t="shared" si="59"/>
        <v>810.11342680328437</v>
      </c>
      <c r="AC329" s="10">
        <f t="shared" si="59"/>
        <v>810.96918328674656</v>
      </c>
      <c r="AD329" s="10">
        <f t="shared" si="59"/>
        <v>811.82493977020874</v>
      </c>
      <c r="AE329" s="10">
        <f t="shared" si="59"/>
        <v>812.68069625367093</v>
      </c>
      <c r="AF329" s="10">
        <f t="shared" si="59"/>
        <v>813.53645273713312</v>
      </c>
      <c r="AG329" s="10">
        <f t="shared" si="59"/>
        <v>814.3922092205953</v>
      </c>
      <c r="AH329" s="10">
        <f t="shared" si="59"/>
        <v>815.24796570405749</v>
      </c>
      <c r="AI329" s="10">
        <f t="shared" si="58"/>
        <v>816.10372218751968</v>
      </c>
      <c r="AJ329" s="10">
        <f t="shared" si="56"/>
        <v>816.95947867098198</v>
      </c>
      <c r="AK329" s="10">
        <f t="shared" si="56"/>
        <v>817.81523515444417</v>
      </c>
      <c r="AL329" s="10">
        <f t="shared" si="56"/>
        <v>818.67099163790635</v>
      </c>
      <c r="AM329" s="10">
        <f t="shared" si="56"/>
        <v>819.52674812136854</v>
      </c>
      <c r="AN329" s="10">
        <f t="shared" si="56"/>
        <v>820.38250460483073</v>
      </c>
      <c r="AO329" s="5">
        <v>821.23826108829292</v>
      </c>
    </row>
    <row r="330" spans="1:41">
      <c r="A330" s="6">
        <v>1634.999999999993</v>
      </c>
      <c r="B330" s="5">
        <v>162.90181905069051</v>
      </c>
      <c r="C330" s="5">
        <v>278.3264094872672</v>
      </c>
      <c r="D330" s="5">
        <v>374.44616621216682</v>
      </c>
      <c r="E330" s="5">
        <v>453.66417601809582</v>
      </c>
      <c r="F330" s="5">
        <v>529.58307976898493</v>
      </c>
      <c r="G330" s="5">
        <v>610.17954737971957</v>
      </c>
      <c r="H330" s="10">
        <f t="shared" si="62"/>
        <v>656.82255594025435</v>
      </c>
      <c r="I330" s="5">
        <v>703.46556450078913</v>
      </c>
      <c r="J330" s="10">
        <f t="shared" si="63"/>
        <v>718.76883295520838</v>
      </c>
      <c r="K330" s="5">
        <v>734.07210140962752</v>
      </c>
      <c r="L330" s="10">
        <f t="shared" si="64"/>
        <v>741.16384975243295</v>
      </c>
      <c r="M330" s="10">
        <f t="shared" si="61"/>
        <v>748.25559809523838</v>
      </c>
      <c r="N330" s="10">
        <f t="shared" si="61"/>
        <v>755.34734643804381</v>
      </c>
      <c r="O330" s="10">
        <f t="shared" si="61"/>
        <v>762.43909478084925</v>
      </c>
      <c r="P330" s="10">
        <f t="shared" si="61"/>
        <v>769.53084312365468</v>
      </c>
      <c r="Q330" s="10">
        <f t="shared" si="61"/>
        <v>776.62259146645999</v>
      </c>
      <c r="R330" s="10">
        <f t="shared" si="61"/>
        <v>783.71433980926543</v>
      </c>
      <c r="S330" s="10">
        <f t="shared" si="61"/>
        <v>790.80608815207086</v>
      </c>
      <c r="T330" s="10">
        <f t="shared" si="60"/>
        <v>797.89783649487629</v>
      </c>
      <c r="U330" s="5">
        <v>804.98958483768172</v>
      </c>
      <c r="V330" s="10">
        <f t="shared" si="65"/>
        <v>804.98958483768172</v>
      </c>
      <c r="W330" s="10">
        <f t="shared" si="59"/>
        <v>806.6645234689023</v>
      </c>
      <c r="X330" s="10">
        <f t="shared" si="59"/>
        <v>807.50199278451259</v>
      </c>
      <c r="Y330" s="10">
        <f t="shared" si="59"/>
        <v>808.33946210012289</v>
      </c>
      <c r="Z330" s="10">
        <f t="shared" si="59"/>
        <v>809.17693141573318</v>
      </c>
      <c r="AA330" s="10">
        <f t="shared" si="59"/>
        <v>810.01440073134358</v>
      </c>
      <c r="AB330" s="10">
        <f t="shared" si="59"/>
        <v>810.85187004695388</v>
      </c>
      <c r="AC330" s="10">
        <f t="shared" si="59"/>
        <v>811.68933936256417</v>
      </c>
      <c r="AD330" s="10">
        <f t="shared" si="59"/>
        <v>812.52680867817446</v>
      </c>
      <c r="AE330" s="10">
        <f t="shared" si="59"/>
        <v>813.36427799378475</v>
      </c>
      <c r="AF330" s="10">
        <f t="shared" si="59"/>
        <v>814.20174730939505</v>
      </c>
      <c r="AG330" s="10">
        <f t="shared" si="59"/>
        <v>815.03921662500534</v>
      </c>
      <c r="AH330" s="10">
        <f t="shared" si="59"/>
        <v>815.87668594061563</v>
      </c>
      <c r="AI330" s="10">
        <f t="shared" si="58"/>
        <v>816.71415525622592</v>
      </c>
      <c r="AJ330" s="10">
        <f t="shared" si="56"/>
        <v>817.55162457183633</v>
      </c>
      <c r="AK330" s="10">
        <f t="shared" si="56"/>
        <v>818.38909388744662</v>
      </c>
      <c r="AL330" s="10">
        <f t="shared" si="56"/>
        <v>819.22656320305691</v>
      </c>
      <c r="AM330" s="10">
        <f t="shared" si="56"/>
        <v>820.0640325186672</v>
      </c>
      <c r="AN330" s="10">
        <f t="shared" si="56"/>
        <v>820.9015018342775</v>
      </c>
      <c r="AO330" s="5">
        <v>821.73897114988779</v>
      </c>
    </row>
    <row r="331" spans="1:41">
      <c r="A331" s="6">
        <v>1639.999999999993</v>
      </c>
      <c r="B331" s="5">
        <v>163.45838465493108</v>
      </c>
      <c r="C331" s="5">
        <v>279.2652486031925</v>
      </c>
      <c r="D331" s="5">
        <v>375.63634396038066</v>
      </c>
      <c r="E331" s="5">
        <v>454.98687625887135</v>
      </c>
      <c r="F331" s="5">
        <v>531.85778974015011</v>
      </c>
      <c r="G331" s="5">
        <v>612.15069702138237</v>
      </c>
      <c r="H331" s="10">
        <f t="shared" si="62"/>
        <v>658.42717388831079</v>
      </c>
      <c r="I331" s="5">
        <v>704.7036507552391</v>
      </c>
      <c r="J331" s="10">
        <f t="shared" si="63"/>
        <v>719.54665293057815</v>
      </c>
      <c r="K331" s="5">
        <v>734.38965510591709</v>
      </c>
      <c r="L331" s="10">
        <f t="shared" si="64"/>
        <v>741.53521441149212</v>
      </c>
      <c r="M331" s="10">
        <f t="shared" si="61"/>
        <v>748.68077371706715</v>
      </c>
      <c r="N331" s="10">
        <f t="shared" si="61"/>
        <v>755.82633302264219</v>
      </c>
      <c r="O331" s="10">
        <f t="shared" si="61"/>
        <v>762.97189232821722</v>
      </c>
      <c r="P331" s="10">
        <f t="shared" si="61"/>
        <v>770.11745163379237</v>
      </c>
      <c r="Q331" s="10">
        <f t="shared" si="61"/>
        <v>777.2630109393674</v>
      </c>
      <c r="R331" s="10">
        <f t="shared" si="61"/>
        <v>784.40857024494244</v>
      </c>
      <c r="S331" s="10">
        <f t="shared" si="61"/>
        <v>791.55412955051747</v>
      </c>
      <c r="T331" s="10">
        <f t="shared" si="60"/>
        <v>798.69968885609251</v>
      </c>
      <c r="U331" s="5">
        <v>805.84524816166754</v>
      </c>
      <c r="V331" s="10">
        <f t="shared" si="65"/>
        <v>805.84524816166754</v>
      </c>
      <c r="W331" s="10">
        <f t="shared" si="59"/>
        <v>807.48445776062681</v>
      </c>
      <c r="X331" s="10">
        <f t="shared" si="59"/>
        <v>808.30406256010644</v>
      </c>
      <c r="Y331" s="10">
        <f t="shared" si="59"/>
        <v>809.12366735958608</v>
      </c>
      <c r="Z331" s="10">
        <f t="shared" si="59"/>
        <v>809.94327215906571</v>
      </c>
      <c r="AA331" s="10">
        <f t="shared" si="59"/>
        <v>810.76287695854535</v>
      </c>
      <c r="AB331" s="10">
        <f t="shared" si="59"/>
        <v>811.58248175802498</v>
      </c>
      <c r="AC331" s="10">
        <f t="shared" si="59"/>
        <v>812.40208655750462</v>
      </c>
      <c r="AD331" s="10">
        <f t="shared" si="59"/>
        <v>813.22169135698425</v>
      </c>
      <c r="AE331" s="10">
        <f t="shared" si="59"/>
        <v>814.04129615646389</v>
      </c>
      <c r="AF331" s="10">
        <f t="shared" si="59"/>
        <v>814.86090095594341</v>
      </c>
      <c r="AG331" s="10">
        <f t="shared" si="59"/>
        <v>815.68050575542304</v>
      </c>
      <c r="AH331" s="10">
        <f t="shared" si="59"/>
        <v>816.50011055490268</v>
      </c>
      <c r="AI331" s="10">
        <f t="shared" si="58"/>
        <v>817.31971535438231</v>
      </c>
      <c r="AJ331" s="10">
        <f t="shared" si="56"/>
        <v>818.13932015386195</v>
      </c>
      <c r="AK331" s="10">
        <f t="shared" si="56"/>
        <v>818.95892495334158</v>
      </c>
      <c r="AL331" s="10">
        <f t="shared" si="56"/>
        <v>819.77852975282121</v>
      </c>
      <c r="AM331" s="10">
        <f t="shared" si="56"/>
        <v>820.59813455230085</v>
      </c>
      <c r="AN331" s="10">
        <f t="shared" si="56"/>
        <v>821.41773935178048</v>
      </c>
      <c r="AO331" s="5">
        <v>822.23734415126012</v>
      </c>
    </row>
    <row r="332" spans="1:41">
      <c r="A332" s="6">
        <v>1644.9999999999927</v>
      </c>
      <c r="B332" s="5">
        <v>164.01522799958778</v>
      </c>
      <c r="C332" s="5">
        <v>280.20407348255793</v>
      </c>
      <c r="D332" s="5">
        <v>376.82559706039007</v>
      </c>
      <c r="E332" s="5">
        <v>456.30733196025437</v>
      </c>
      <c r="F332" s="5">
        <v>534.11981304013887</v>
      </c>
      <c r="G332" s="5">
        <v>614.10991608778397</v>
      </c>
      <c r="H332" s="10">
        <f t="shared" si="62"/>
        <v>660.01505019976332</v>
      </c>
      <c r="I332" s="5">
        <v>705.92018431174267</v>
      </c>
      <c r="J332" s="10">
        <f t="shared" si="63"/>
        <v>720.30322274632999</v>
      </c>
      <c r="K332" s="5">
        <v>734.68626118091731</v>
      </c>
      <c r="L332" s="10">
        <f t="shared" si="64"/>
        <v>741.88665775261177</v>
      </c>
      <c r="M332" s="10">
        <f t="shared" si="61"/>
        <v>749.08705432430611</v>
      </c>
      <c r="N332" s="10">
        <f t="shared" si="61"/>
        <v>756.28745089600056</v>
      </c>
      <c r="O332" s="10">
        <f t="shared" si="61"/>
        <v>763.48784746769491</v>
      </c>
      <c r="P332" s="10">
        <f t="shared" si="61"/>
        <v>770.68824403938936</v>
      </c>
      <c r="Q332" s="10">
        <f t="shared" si="61"/>
        <v>777.88864061108382</v>
      </c>
      <c r="R332" s="10">
        <f t="shared" si="61"/>
        <v>785.08903718277816</v>
      </c>
      <c r="S332" s="10">
        <f t="shared" si="61"/>
        <v>792.28943375447261</v>
      </c>
      <c r="T332" s="10">
        <f t="shared" si="60"/>
        <v>799.48983032616695</v>
      </c>
      <c r="U332" s="5">
        <v>806.69022689786141</v>
      </c>
      <c r="V332" s="10">
        <f t="shared" si="65"/>
        <v>806.69022689786141</v>
      </c>
      <c r="W332" s="10">
        <f t="shared" si="59"/>
        <v>808.29454711385017</v>
      </c>
      <c r="X332" s="10">
        <f t="shared" si="59"/>
        <v>809.09670722184455</v>
      </c>
      <c r="Y332" s="10">
        <f t="shared" si="59"/>
        <v>809.89886732983894</v>
      </c>
      <c r="Z332" s="10">
        <f t="shared" si="59"/>
        <v>810.70102743783332</v>
      </c>
      <c r="AA332" s="10">
        <f t="shared" si="59"/>
        <v>811.50318754582759</v>
      </c>
      <c r="AB332" s="10">
        <f t="shared" si="59"/>
        <v>812.30534765382197</v>
      </c>
      <c r="AC332" s="10">
        <f t="shared" si="59"/>
        <v>813.10750776181635</v>
      </c>
      <c r="AD332" s="10">
        <f t="shared" si="59"/>
        <v>813.90966786981073</v>
      </c>
      <c r="AE332" s="10">
        <f t="shared" si="59"/>
        <v>814.71182797780511</v>
      </c>
      <c r="AF332" s="10">
        <f t="shared" si="59"/>
        <v>815.5139880857995</v>
      </c>
      <c r="AG332" s="10">
        <f t="shared" si="59"/>
        <v>816.31614819379388</v>
      </c>
      <c r="AH332" s="10">
        <f t="shared" si="59"/>
        <v>817.11830830178826</v>
      </c>
      <c r="AI332" s="10">
        <f t="shared" si="58"/>
        <v>817.92046840978264</v>
      </c>
      <c r="AJ332" s="10">
        <f t="shared" si="56"/>
        <v>818.72262851777691</v>
      </c>
      <c r="AK332" s="10">
        <f t="shared" si="56"/>
        <v>819.52478862577129</v>
      </c>
      <c r="AL332" s="10">
        <f t="shared" si="56"/>
        <v>820.32694873376568</v>
      </c>
      <c r="AM332" s="10">
        <f t="shared" si="56"/>
        <v>821.12910884176006</v>
      </c>
      <c r="AN332" s="10">
        <f t="shared" si="56"/>
        <v>821.93126894975444</v>
      </c>
      <c r="AO332" s="5">
        <v>822.73342905774882</v>
      </c>
    </row>
    <row r="333" spans="1:41">
      <c r="A333" s="6">
        <v>1649.9999999999927</v>
      </c>
      <c r="B333" s="5">
        <v>164.57234736111116</v>
      </c>
      <c r="C333" s="5">
        <v>281.14287944688067</v>
      </c>
      <c r="D333" s="5">
        <v>378.01391634312722</v>
      </c>
      <c r="E333" s="5">
        <v>457.62553334955783</v>
      </c>
      <c r="F333" s="5">
        <v>536.36917475188454</v>
      </c>
      <c r="G333" s="5">
        <v>616.05714957878388</v>
      </c>
      <c r="H333" s="10">
        <f t="shared" si="62"/>
        <v>661.58605555945269</v>
      </c>
      <c r="I333" s="5">
        <v>707.11496154012161</v>
      </c>
      <c r="J333" s="10">
        <f t="shared" si="63"/>
        <v>721.03885808557277</v>
      </c>
      <c r="K333" s="5">
        <v>734.96275463102393</v>
      </c>
      <c r="L333" s="10">
        <f t="shared" si="64"/>
        <v>742.21894274111594</v>
      </c>
      <c r="M333" s="10">
        <f t="shared" si="61"/>
        <v>749.47513085120795</v>
      </c>
      <c r="N333" s="10">
        <f t="shared" si="61"/>
        <v>756.73131896129996</v>
      </c>
      <c r="O333" s="10">
        <f t="shared" si="61"/>
        <v>763.98750707139197</v>
      </c>
      <c r="P333" s="10">
        <f t="shared" si="61"/>
        <v>771.2436951814841</v>
      </c>
      <c r="Q333" s="10">
        <f t="shared" si="61"/>
        <v>778.49988329157611</v>
      </c>
      <c r="R333" s="10">
        <f t="shared" si="61"/>
        <v>785.75607140166812</v>
      </c>
      <c r="S333" s="10">
        <f t="shared" si="61"/>
        <v>793.01225951176013</v>
      </c>
      <c r="T333" s="10">
        <f t="shared" si="60"/>
        <v>800.26844762185215</v>
      </c>
      <c r="U333" s="5">
        <v>807.52463573194416</v>
      </c>
      <c r="V333" s="10">
        <f t="shared" si="65"/>
        <v>807.52463573194416</v>
      </c>
      <c r="W333" s="10">
        <f t="shared" si="59"/>
        <v>809.09489941401489</v>
      </c>
      <c r="X333" s="10">
        <f t="shared" si="59"/>
        <v>809.88003125505031</v>
      </c>
      <c r="Y333" s="10">
        <f t="shared" si="59"/>
        <v>810.66516309608562</v>
      </c>
      <c r="Z333" s="10">
        <f t="shared" si="59"/>
        <v>811.45029493712104</v>
      </c>
      <c r="AA333" s="10">
        <f t="shared" si="59"/>
        <v>812.23542677815647</v>
      </c>
      <c r="AB333" s="10">
        <f t="shared" si="59"/>
        <v>813.02055861919177</v>
      </c>
      <c r="AC333" s="10">
        <f t="shared" si="59"/>
        <v>813.8056904602272</v>
      </c>
      <c r="AD333" s="10">
        <f t="shared" si="59"/>
        <v>814.59082230126251</v>
      </c>
      <c r="AE333" s="10">
        <f t="shared" si="59"/>
        <v>815.37595414229793</v>
      </c>
      <c r="AF333" s="10">
        <f t="shared" si="59"/>
        <v>816.16108598333335</v>
      </c>
      <c r="AG333" s="10">
        <f t="shared" si="59"/>
        <v>816.94621782436866</v>
      </c>
      <c r="AH333" s="10">
        <f t="shared" si="59"/>
        <v>817.73134966540408</v>
      </c>
      <c r="AI333" s="10">
        <f t="shared" si="58"/>
        <v>818.51648150643939</v>
      </c>
      <c r="AJ333" s="10">
        <f t="shared" si="56"/>
        <v>819.30161334747481</v>
      </c>
      <c r="AK333" s="10">
        <f t="shared" si="56"/>
        <v>820.08674518851024</v>
      </c>
      <c r="AL333" s="10">
        <f t="shared" si="56"/>
        <v>820.87187702954554</v>
      </c>
      <c r="AM333" s="10">
        <f t="shared" si="56"/>
        <v>821.65700887058097</v>
      </c>
      <c r="AN333" s="10">
        <f t="shared" si="56"/>
        <v>822.44214071161628</v>
      </c>
      <c r="AO333" s="5">
        <v>823.2272725526517</v>
      </c>
    </row>
    <row r="334" spans="1:41">
      <c r="A334" s="6">
        <v>1654.9999999999927</v>
      </c>
      <c r="B334" s="5">
        <v>165.12974102476358</v>
      </c>
      <c r="C334" s="5">
        <v>282.08166182296782</v>
      </c>
      <c r="D334" s="5">
        <v>379.20129267386585</v>
      </c>
      <c r="E334" s="5">
        <v>458.94147078373817</v>
      </c>
      <c r="F334" s="5">
        <v>538.605901387426</v>
      </c>
      <c r="G334" s="5">
        <v>617.99234255641488</v>
      </c>
      <c r="H334" s="10">
        <f t="shared" si="62"/>
        <v>663.14005744435497</v>
      </c>
      <c r="I334" s="5">
        <v>708.28777233229505</v>
      </c>
      <c r="J334" s="10">
        <f t="shared" si="63"/>
        <v>721.75388430422413</v>
      </c>
      <c r="K334" s="5">
        <v>735.21999627615332</v>
      </c>
      <c r="L334" s="10">
        <f t="shared" si="64"/>
        <v>742.5328564090853</v>
      </c>
      <c r="M334" s="10">
        <f t="shared" si="61"/>
        <v>749.84571654201716</v>
      </c>
      <c r="N334" s="10">
        <f t="shared" si="61"/>
        <v>757.15857667494913</v>
      </c>
      <c r="O334" s="10">
        <f t="shared" si="61"/>
        <v>764.4714368078811</v>
      </c>
      <c r="P334" s="10">
        <f t="shared" si="61"/>
        <v>771.78429694081296</v>
      </c>
      <c r="Q334" s="10">
        <f t="shared" si="61"/>
        <v>779.09715707374494</v>
      </c>
      <c r="R334" s="10">
        <f t="shared" si="61"/>
        <v>786.41001720667691</v>
      </c>
      <c r="S334" s="10">
        <f t="shared" si="61"/>
        <v>793.72287733960889</v>
      </c>
      <c r="T334" s="10">
        <f t="shared" si="60"/>
        <v>801.03573747254075</v>
      </c>
      <c r="U334" s="5">
        <v>808.34859760547272</v>
      </c>
      <c r="V334" s="10">
        <f t="shared" si="65"/>
        <v>808.34859760547272</v>
      </c>
      <c r="W334" s="10">
        <f t="shared" si="59"/>
        <v>809.88562976090918</v>
      </c>
      <c r="X334" s="10">
        <f t="shared" si="59"/>
        <v>810.65414583862741</v>
      </c>
      <c r="Y334" s="10">
        <f t="shared" si="59"/>
        <v>811.42266191634565</v>
      </c>
      <c r="Z334" s="10">
        <f t="shared" si="59"/>
        <v>812.19117799406388</v>
      </c>
      <c r="AA334" s="10">
        <f t="shared" si="59"/>
        <v>812.95969407178211</v>
      </c>
      <c r="AB334" s="10">
        <f t="shared" si="59"/>
        <v>813.72821014950034</v>
      </c>
      <c r="AC334" s="10">
        <f t="shared" si="59"/>
        <v>814.49672622721857</v>
      </c>
      <c r="AD334" s="10">
        <f t="shared" si="59"/>
        <v>815.26524230493681</v>
      </c>
      <c r="AE334" s="10">
        <f t="shared" si="59"/>
        <v>816.03375838265492</v>
      </c>
      <c r="AF334" s="10">
        <f t="shared" si="59"/>
        <v>816.80227446037316</v>
      </c>
      <c r="AG334" s="10">
        <f t="shared" si="59"/>
        <v>817.57079053809139</v>
      </c>
      <c r="AH334" s="10">
        <f t="shared" si="59"/>
        <v>818.33930661580962</v>
      </c>
      <c r="AI334" s="10">
        <f t="shared" si="58"/>
        <v>819.10782269352785</v>
      </c>
      <c r="AJ334" s="10">
        <f t="shared" si="56"/>
        <v>819.87633877124608</v>
      </c>
      <c r="AK334" s="10">
        <f t="shared" si="56"/>
        <v>820.64485484896431</v>
      </c>
      <c r="AL334" s="10">
        <f t="shared" si="56"/>
        <v>821.41337092668255</v>
      </c>
      <c r="AM334" s="10">
        <f t="shared" si="56"/>
        <v>822.18188700440078</v>
      </c>
      <c r="AN334" s="10">
        <f t="shared" si="56"/>
        <v>822.95040308211901</v>
      </c>
      <c r="AO334" s="5">
        <v>823.71891915983724</v>
      </c>
    </row>
    <row r="335" spans="1:41">
      <c r="A335" s="6">
        <v>1659.9999999999927</v>
      </c>
      <c r="B335" s="5">
        <v>165.68740728451942</v>
      </c>
      <c r="C335" s="5">
        <v>283.02041594283941</v>
      </c>
      <c r="D335" s="5">
        <v>380.3877169526458</v>
      </c>
      <c r="E335" s="5">
        <v>460.25513474969722</v>
      </c>
      <c r="F335" s="5">
        <v>540.83002085848386</v>
      </c>
      <c r="G335" s="5">
        <v>619.91544009974189</v>
      </c>
      <c r="H335" s="10">
        <f t="shared" si="62"/>
        <v>664.6769202842911</v>
      </c>
      <c r="I335" s="5">
        <v>709.43840046884031</v>
      </c>
      <c r="J335" s="10">
        <f t="shared" si="63"/>
        <v>722.46304294654976</v>
      </c>
      <c r="K335" s="5">
        <v>735.48768542425921</v>
      </c>
      <c r="L335" s="10">
        <f t="shared" si="64"/>
        <v>742.85514116633851</v>
      </c>
      <c r="M335" s="10">
        <f t="shared" si="61"/>
        <v>750.22259690841781</v>
      </c>
      <c r="N335" s="10">
        <f t="shared" si="61"/>
        <v>757.59005265049723</v>
      </c>
      <c r="O335" s="10">
        <f t="shared" si="61"/>
        <v>764.95750839257653</v>
      </c>
      <c r="P335" s="10">
        <f t="shared" si="61"/>
        <v>772.32496413465583</v>
      </c>
      <c r="Q335" s="10">
        <f t="shared" si="61"/>
        <v>779.69241987673513</v>
      </c>
      <c r="R335" s="10">
        <f t="shared" si="61"/>
        <v>787.05987561881443</v>
      </c>
      <c r="S335" s="10">
        <f t="shared" si="61"/>
        <v>794.42733136089385</v>
      </c>
      <c r="T335" s="10">
        <f t="shared" si="60"/>
        <v>801.79478710297315</v>
      </c>
      <c r="U335" s="5">
        <v>809.16224284505245</v>
      </c>
      <c r="V335" s="10">
        <f t="shared" si="65"/>
        <v>809.16224284505245</v>
      </c>
      <c r="W335" s="10">
        <f t="shared" si="59"/>
        <v>810.66685969658488</v>
      </c>
      <c r="X335" s="10">
        <f t="shared" si="59"/>
        <v>811.41916812235104</v>
      </c>
      <c r="Y335" s="10">
        <f t="shared" si="59"/>
        <v>812.1714765481172</v>
      </c>
      <c r="Z335" s="10">
        <f t="shared" si="59"/>
        <v>812.92378497388336</v>
      </c>
      <c r="AA335" s="10">
        <f t="shared" si="59"/>
        <v>813.67609339964963</v>
      </c>
      <c r="AB335" s="10">
        <f t="shared" si="59"/>
        <v>814.42840182541579</v>
      </c>
      <c r="AC335" s="10">
        <f t="shared" si="59"/>
        <v>815.18071025118195</v>
      </c>
      <c r="AD335" s="10">
        <f t="shared" si="59"/>
        <v>815.93301867694822</v>
      </c>
      <c r="AE335" s="10">
        <f t="shared" si="59"/>
        <v>816.68532710271438</v>
      </c>
      <c r="AF335" s="10">
        <f t="shared" si="59"/>
        <v>817.43763552848054</v>
      </c>
      <c r="AG335" s="10">
        <f t="shared" si="59"/>
        <v>818.18994395424681</v>
      </c>
      <c r="AH335" s="10">
        <f t="shared" si="59"/>
        <v>818.94225238001297</v>
      </c>
      <c r="AI335" s="10">
        <f t="shared" si="58"/>
        <v>819.69456080577913</v>
      </c>
      <c r="AJ335" s="10">
        <f t="shared" si="56"/>
        <v>820.44686923154541</v>
      </c>
      <c r="AK335" s="10">
        <f t="shared" si="56"/>
        <v>821.19917765731157</v>
      </c>
      <c r="AL335" s="10">
        <f t="shared" si="56"/>
        <v>821.95148608307773</v>
      </c>
      <c r="AM335" s="10">
        <f t="shared" si="56"/>
        <v>822.70379450884388</v>
      </c>
      <c r="AN335" s="10">
        <f t="shared" si="56"/>
        <v>823.45610293461016</v>
      </c>
      <c r="AO335" s="5">
        <v>824.20841136037632</v>
      </c>
    </row>
    <row r="336" spans="1:41">
      <c r="A336" s="6">
        <v>1664.9999999999925</v>
      </c>
      <c r="B336" s="5">
        <v>166.24534444296631</v>
      </c>
      <c r="C336" s="5">
        <v>283.95913714365486</v>
      </c>
      <c r="D336" s="5">
        <v>381.57318011469852</v>
      </c>
      <c r="E336" s="5">
        <v>461.56651586456309</v>
      </c>
      <c r="F336" s="5">
        <v>543.04156244668116</v>
      </c>
      <c r="G336" s="5">
        <v>621.8263872575742</v>
      </c>
      <c r="H336" s="10">
        <f t="shared" si="62"/>
        <v>666.19650567528265</v>
      </c>
      <c r="I336" s="5">
        <v>710.56662409299111</v>
      </c>
      <c r="J336" s="10">
        <f t="shared" si="63"/>
        <v>723.16886340867472</v>
      </c>
      <c r="K336" s="5">
        <v>735.77110272435846</v>
      </c>
      <c r="L336" s="10">
        <f t="shared" si="64"/>
        <v>743.19056328612953</v>
      </c>
      <c r="M336" s="10">
        <f t="shared" si="61"/>
        <v>750.61002384790061</v>
      </c>
      <c r="N336" s="10">
        <f t="shared" si="61"/>
        <v>758.0294844096718</v>
      </c>
      <c r="O336" s="10">
        <f t="shared" si="61"/>
        <v>765.44894497144287</v>
      </c>
      <c r="P336" s="10">
        <f t="shared" si="61"/>
        <v>772.86840553321395</v>
      </c>
      <c r="Q336" s="10">
        <f t="shared" si="61"/>
        <v>780.28786609498502</v>
      </c>
      <c r="R336" s="10">
        <f t="shared" si="61"/>
        <v>787.70732665675609</v>
      </c>
      <c r="S336" s="10">
        <f t="shared" si="61"/>
        <v>795.12678721852728</v>
      </c>
      <c r="T336" s="10">
        <f t="shared" si="60"/>
        <v>802.54624778029836</v>
      </c>
      <c r="U336" s="5">
        <v>809.96570834206943</v>
      </c>
      <c r="V336" s="10">
        <f t="shared" si="65"/>
        <v>809.96570834206943</v>
      </c>
      <c r="W336" s="10">
        <f t="shared" si="59"/>
        <v>811.43871647820197</v>
      </c>
      <c r="X336" s="10">
        <f t="shared" si="59"/>
        <v>812.17522054626818</v>
      </c>
      <c r="Y336" s="10">
        <f t="shared" si="59"/>
        <v>812.91172461433439</v>
      </c>
      <c r="Z336" s="10">
        <f t="shared" si="59"/>
        <v>813.64822868240071</v>
      </c>
      <c r="AA336" s="10">
        <f t="shared" si="59"/>
        <v>814.38473275046692</v>
      </c>
      <c r="AB336" s="10">
        <f t="shared" si="59"/>
        <v>815.12123681853313</v>
      </c>
      <c r="AC336" s="10">
        <f t="shared" si="59"/>
        <v>815.85774088659946</v>
      </c>
      <c r="AD336" s="10">
        <f t="shared" si="59"/>
        <v>816.59424495466567</v>
      </c>
      <c r="AE336" s="10">
        <f t="shared" si="59"/>
        <v>817.33074902273188</v>
      </c>
      <c r="AF336" s="10">
        <f t="shared" si="59"/>
        <v>818.0672530907982</v>
      </c>
      <c r="AG336" s="10">
        <f t="shared" si="59"/>
        <v>818.80375715886441</v>
      </c>
      <c r="AH336" s="10">
        <f t="shared" si="59"/>
        <v>819.54026122693074</v>
      </c>
      <c r="AI336" s="10">
        <f t="shared" si="58"/>
        <v>820.27676529499695</v>
      </c>
      <c r="AJ336" s="10">
        <f t="shared" si="56"/>
        <v>821.01326936306316</v>
      </c>
      <c r="AK336" s="10">
        <f t="shared" ref="AK336:AN363" si="66">(AK$2-$U$2)/($AO$2-$U$2)*($AO336-$U336)+$U336</f>
        <v>821.74977343112948</v>
      </c>
      <c r="AL336" s="10">
        <f t="shared" si="66"/>
        <v>822.48627749919569</v>
      </c>
      <c r="AM336" s="10">
        <f t="shared" si="66"/>
        <v>823.2227815672619</v>
      </c>
      <c r="AN336" s="10">
        <f t="shared" si="66"/>
        <v>823.95928563532823</v>
      </c>
      <c r="AO336" s="5">
        <v>824.69578970339444</v>
      </c>
    </row>
    <row r="337" spans="1:41">
      <c r="A337" s="6">
        <v>1669.9999999999925</v>
      </c>
      <c r="B337" s="5">
        <v>166.80355081120754</v>
      </c>
      <c r="C337" s="5">
        <v>284.89782076764271</v>
      </c>
      <c r="D337" s="5">
        <v>382.75767313087294</v>
      </c>
      <c r="E337" s="5">
        <v>462.8756048759497</v>
      </c>
      <c r="F337" s="5">
        <v>545.24055677345279</v>
      </c>
      <c r="G337" s="5">
        <v>623.72512899895673</v>
      </c>
      <c r="H337" s="10">
        <f t="shared" si="62"/>
        <v>667.69867265190669</v>
      </c>
      <c r="I337" s="5">
        <v>711.67221630485665</v>
      </c>
      <c r="J337" s="10">
        <f t="shared" si="63"/>
        <v>723.87157478273616</v>
      </c>
      <c r="K337" s="5">
        <v>736.07093326061567</v>
      </c>
      <c r="L337" s="10">
        <f t="shared" si="64"/>
        <v>743.53975361268749</v>
      </c>
      <c r="M337" s="10">
        <f t="shared" si="61"/>
        <v>751.00857396475931</v>
      </c>
      <c r="N337" s="10">
        <f t="shared" si="61"/>
        <v>758.47739431683124</v>
      </c>
      <c r="O337" s="10">
        <f t="shared" si="61"/>
        <v>765.94621466890305</v>
      </c>
      <c r="P337" s="10">
        <f t="shared" si="61"/>
        <v>773.41503502097487</v>
      </c>
      <c r="Q337" s="10">
        <f t="shared" si="61"/>
        <v>780.88385537304669</v>
      </c>
      <c r="R337" s="10">
        <f t="shared" si="61"/>
        <v>788.3526757251185</v>
      </c>
      <c r="S337" s="10">
        <f t="shared" si="61"/>
        <v>795.82149607719043</v>
      </c>
      <c r="T337" s="10">
        <f t="shared" si="60"/>
        <v>803.29031642926225</v>
      </c>
      <c r="U337" s="5">
        <v>810.75913678133406</v>
      </c>
      <c r="V337" s="10">
        <f t="shared" si="65"/>
        <v>810.75913678133406</v>
      </c>
      <c r="W337" s="10">
        <f t="shared" si="59"/>
        <v>812.20133239433562</v>
      </c>
      <c r="X337" s="10">
        <f t="shared" si="59"/>
        <v>812.92243020083629</v>
      </c>
      <c r="Y337" s="10">
        <f t="shared" si="59"/>
        <v>813.64352800733707</v>
      </c>
      <c r="Z337" s="10">
        <f t="shared" si="59"/>
        <v>814.36462581383785</v>
      </c>
      <c r="AA337" s="10">
        <f t="shared" si="59"/>
        <v>815.08572362033851</v>
      </c>
      <c r="AB337" s="10">
        <f t="shared" si="59"/>
        <v>815.80682142683929</v>
      </c>
      <c r="AC337" s="10">
        <f t="shared" si="59"/>
        <v>816.52791923334007</v>
      </c>
      <c r="AD337" s="10">
        <f t="shared" si="59"/>
        <v>817.24901703984085</v>
      </c>
      <c r="AE337" s="10">
        <f t="shared" si="59"/>
        <v>817.97011484634163</v>
      </c>
      <c r="AF337" s="10">
        <f t="shared" si="59"/>
        <v>818.6912126528423</v>
      </c>
      <c r="AG337" s="10">
        <f t="shared" si="59"/>
        <v>819.41231045934308</v>
      </c>
      <c r="AH337" s="10">
        <f t="shared" si="59"/>
        <v>820.13340826584385</v>
      </c>
      <c r="AI337" s="10">
        <f t="shared" si="58"/>
        <v>820.85450607234452</v>
      </c>
      <c r="AJ337" s="10">
        <f t="shared" si="58"/>
        <v>821.5756038788453</v>
      </c>
      <c r="AK337" s="10">
        <f t="shared" si="58"/>
        <v>822.29670168534608</v>
      </c>
      <c r="AL337" s="10">
        <f t="shared" si="58"/>
        <v>823.01779949184686</v>
      </c>
      <c r="AM337" s="10">
        <f t="shared" si="66"/>
        <v>823.73889729834764</v>
      </c>
      <c r="AN337" s="10">
        <f t="shared" si="66"/>
        <v>824.4599951048483</v>
      </c>
      <c r="AO337" s="5">
        <v>825.18109291134908</v>
      </c>
    </row>
    <row r="338" spans="1:41">
      <c r="A338" s="6">
        <v>1674.9999999999925</v>
      </c>
      <c r="B338" s="5">
        <v>167.36202470876535</v>
      </c>
      <c r="C338" s="5">
        <v>285.83646216203368</v>
      </c>
      <c r="D338" s="5">
        <v>383.94118700806206</v>
      </c>
      <c r="E338" s="5">
        <v>464.18239266219547</v>
      </c>
      <c r="F338" s="5">
        <v>547.42703576968916</v>
      </c>
      <c r="G338" s="5">
        <v>625.61161016136521</v>
      </c>
      <c r="H338" s="10">
        <f t="shared" si="62"/>
        <v>669.18327802530075</v>
      </c>
      <c r="I338" s="5">
        <v>712.75494588923618</v>
      </c>
      <c r="J338" s="10">
        <f t="shared" si="63"/>
        <v>724.57140320922258</v>
      </c>
      <c r="K338" s="5">
        <v>736.38786052920898</v>
      </c>
      <c r="L338" s="10">
        <f t="shared" si="64"/>
        <v>743.90334206798047</v>
      </c>
      <c r="M338" s="10">
        <f t="shared" si="61"/>
        <v>751.41882360675208</v>
      </c>
      <c r="N338" s="10">
        <f t="shared" si="61"/>
        <v>758.93430514552358</v>
      </c>
      <c r="O338" s="10">
        <f t="shared" si="61"/>
        <v>766.44978668429519</v>
      </c>
      <c r="P338" s="10">
        <f t="shared" si="61"/>
        <v>773.96526822306669</v>
      </c>
      <c r="Q338" s="10">
        <f t="shared" si="61"/>
        <v>781.48074976183818</v>
      </c>
      <c r="R338" s="10">
        <f t="shared" si="61"/>
        <v>788.99623130060979</v>
      </c>
      <c r="S338" s="10">
        <f t="shared" si="61"/>
        <v>796.51171283938129</v>
      </c>
      <c r="T338" s="10">
        <f t="shared" si="60"/>
        <v>804.0271943781529</v>
      </c>
      <c r="U338" s="5">
        <v>811.5426759169244</v>
      </c>
      <c r="V338" s="10">
        <f t="shared" si="65"/>
        <v>811.5426759169244</v>
      </c>
      <c r="W338" s="10">
        <f t="shared" si="59"/>
        <v>812.95484412322594</v>
      </c>
      <c r="X338" s="10">
        <f t="shared" si="59"/>
        <v>813.66092822637665</v>
      </c>
      <c r="Y338" s="10">
        <f t="shared" si="59"/>
        <v>814.36701232952737</v>
      </c>
      <c r="Z338" s="10">
        <f t="shared" si="59"/>
        <v>815.07309643267808</v>
      </c>
      <c r="AA338" s="10">
        <f t="shared" si="59"/>
        <v>815.77918053582891</v>
      </c>
      <c r="AB338" s="10">
        <f t="shared" si="59"/>
        <v>816.48526463897963</v>
      </c>
      <c r="AC338" s="10">
        <f t="shared" si="59"/>
        <v>817.19134874213034</v>
      </c>
      <c r="AD338" s="10">
        <f t="shared" si="59"/>
        <v>817.89743284528117</v>
      </c>
      <c r="AE338" s="10">
        <f t="shared" si="59"/>
        <v>818.60351694843189</v>
      </c>
      <c r="AF338" s="10">
        <f t="shared" si="59"/>
        <v>819.3096010515826</v>
      </c>
      <c r="AG338" s="10">
        <f t="shared" si="59"/>
        <v>820.01568515473343</v>
      </c>
      <c r="AH338" s="10">
        <f t="shared" si="59"/>
        <v>820.72176925788415</v>
      </c>
      <c r="AI338" s="10">
        <f t="shared" si="58"/>
        <v>821.42785336103486</v>
      </c>
      <c r="AJ338" s="10">
        <f t="shared" si="58"/>
        <v>822.13393746418569</v>
      </c>
      <c r="AK338" s="10">
        <f t="shared" si="58"/>
        <v>822.84002156733641</v>
      </c>
      <c r="AL338" s="10">
        <f t="shared" si="58"/>
        <v>823.54610567048712</v>
      </c>
      <c r="AM338" s="10">
        <f t="shared" si="66"/>
        <v>824.25218977363784</v>
      </c>
      <c r="AN338" s="10">
        <f t="shared" si="66"/>
        <v>824.95827387678867</v>
      </c>
      <c r="AO338" s="5">
        <v>825.66435797993938</v>
      </c>
    </row>
    <row r="339" spans="1:41">
      <c r="A339" s="6">
        <v>1679.9999999999923</v>
      </c>
      <c r="B339" s="5">
        <v>167.92076446348531</v>
      </c>
      <c r="C339" s="5">
        <v>286.77505667899715</v>
      </c>
      <c r="D339" s="5">
        <v>385.12371278962962</v>
      </c>
      <c r="E339" s="5">
        <v>465.48687023258037</v>
      </c>
      <c r="F339" s="5">
        <v>549.60103264515408</v>
      </c>
      <c r="G339" s="5">
        <v>627.4857753965257</v>
      </c>
      <c r="H339" s="10">
        <f t="shared" si="62"/>
        <v>670.65017679366724</v>
      </c>
      <c r="I339" s="5">
        <v>713.8145781908089</v>
      </c>
      <c r="J339" s="10">
        <f t="shared" si="63"/>
        <v>725.26857027940434</v>
      </c>
      <c r="K339" s="5">
        <v>736.72256236799979</v>
      </c>
      <c r="L339" s="10">
        <f t="shared" si="64"/>
        <v>744.28195392054704</v>
      </c>
      <c r="M339" s="10">
        <f t="shared" si="61"/>
        <v>751.84134547309429</v>
      </c>
      <c r="N339" s="10">
        <f t="shared" si="61"/>
        <v>759.40073702564143</v>
      </c>
      <c r="O339" s="10">
        <f t="shared" si="61"/>
        <v>766.96012857818869</v>
      </c>
      <c r="P339" s="10">
        <f t="shared" si="61"/>
        <v>774.51952013073594</v>
      </c>
      <c r="Q339" s="10">
        <f t="shared" si="61"/>
        <v>782.0789116832832</v>
      </c>
      <c r="R339" s="10">
        <f t="shared" si="61"/>
        <v>789.63830323583045</v>
      </c>
      <c r="S339" s="10">
        <f t="shared" si="61"/>
        <v>797.19769478837759</v>
      </c>
      <c r="T339" s="10">
        <f t="shared" si="60"/>
        <v>804.75708634092484</v>
      </c>
      <c r="U339" s="5">
        <v>812.3164778934721</v>
      </c>
      <c r="V339" s="10">
        <f t="shared" si="65"/>
        <v>812.3164778934721</v>
      </c>
      <c r="W339" s="10">
        <f t="shared" si="59"/>
        <v>813.69939213141038</v>
      </c>
      <c r="X339" s="10">
        <f t="shared" si="59"/>
        <v>814.39084925037946</v>
      </c>
      <c r="Y339" s="10">
        <f t="shared" si="59"/>
        <v>815.08230636934854</v>
      </c>
      <c r="Z339" s="10">
        <f t="shared" si="59"/>
        <v>815.77376348831763</v>
      </c>
      <c r="AA339" s="10">
        <f t="shared" si="59"/>
        <v>816.46522060728671</v>
      </c>
      <c r="AB339" s="10">
        <f t="shared" si="59"/>
        <v>817.15667772625591</v>
      </c>
      <c r="AC339" s="10">
        <f t="shared" si="59"/>
        <v>817.84813484522499</v>
      </c>
      <c r="AD339" s="10">
        <f t="shared" si="59"/>
        <v>818.53959196419407</v>
      </c>
      <c r="AE339" s="10">
        <f t="shared" si="59"/>
        <v>819.23104908316327</v>
      </c>
      <c r="AF339" s="10">
        <f t="shared" si="59"/>
        <v>819.92250620213235</v>
      </c>
      <c r="AG339" s="10">
        <f t="shared" si="59"/>
        <v>820.61396332110144</v>
      </c>
      <c r="AH339" s="10">
        <f t="shared" si="59"/>
        <v>821.30542044007052</v>
      </c>
      <c r="AI339" s="10">
        <f t="shared" si="58"/>
        <v>821.9968775590396</v>
      </c>
      <c r="AJ339" s="10">
        <f t="shared" si="58"/>
        <v>822.6883346780088</v>
      </c>
      <c r="AK339" s="10">
        <f t="shared" si="58"/>
        <v>823.37979179697788</v>
      </c>
      <c r="AL339" s="10">
        <f t="shared" si="58"/>
        <v>824.07124891594697</v>
      </c>
      <c r="AM339" s="10">
        <f t="shared" si="66"/>
        <v>824.76270603491616</v>
      </c>
      <c r="AN339" s="10">
        <f t="shared" si="66"/>
        <v>825.45416315388525</v>
      </c>
      <c r="AO339" s="5">
        <v>826.14562027285433</v>
      </c>
    </row>
    <row r="340" spans="1:41">
      <c r="A340" s="6">
        <v>1684.9999999999923</v>
      </c>
      <c r="B340" s="5">
        <v>168.47976841144174</v>
      </c>
      <c r="C340" s="5">
        <v>287.71359967558055</v>
      </c>
      <c r="D340" s="5">
        <v>386.30524155583703</v>
      </c>
      <c r="E340" s="5">
        <v>466.78902872752235</v>
      </c>
      <c r="F340" s="5">
        <v>551.76258185772076</v>
      </c>
      <c r="G340" s="5">
        <v>629.34756911377713</v>
      </c>
      <c r="H340" s="10">
        <f t="shared" si="62"/>
        <v>672.09922263221074</v>
      </c>
      <c r="I340" s="5">
        <v>714.85087615064447</v>
      </c>
      <c r="J340" s="10">
        <f t="shared" si="63"/>
        <v>725.9632913794602</v>
      </c>
      <c r="K340" s="5">
        <v>737.07570660827594</v>
      </c>
      <c r="L340" s="10">
        <f t="shared" si="64"/>
        <v>744.67620580855896</v>
      </c>
      <c r="M340" s="10">
        <f t="shared" si="61"/>
        <v>752.2767050088421</v>
      </c>
      <c r="N340" s="10">
        <f t="shared" si="61"/>
        <v>759.87720420912513</v>
      </c>
      <c r="O340" s="10">
        <f t="shared" si="61"/>
        <v>767.47770340940815</v>
      </c>
      <c r="P340" s="10">
        <f t="shared" si="61"/>
        <v>775.07820260969129</v>
      </c>
      <c r="Q340" s="10">
        <f t="shared" si="61"/>
        <v>782.67870180997431</v>
      </c>
      <c r="R340" s="10">
        <f t="shared" si="61"/>
        <v>790.27920101025734</v>
      </c>
      <c r="S340" s="10">
        <f t="shared" si="61"/>
        <v>797.87970021054036</v>
      </c>
      <c r="T340" s="10">
        <f t="shared" si="60"/>
        <v>805.4801994108235</v>
      </c>
      <c r="U340" s="5">
        <v>813.08069861110653</v>
      </c>
      <c r="V340" s="10">
        <f t="shared" si="65"/>
        <v>813.08069861110653</v>
      </c>
      <c r="W340" s="10">
        <f t="shared" si="59"/>
        <v>814.43512011115274</v>
      </c>
      <c r="X340" s="10">
        <f t="shared" si="59"/>
        <v>815.11233086117591</v>
      </c>
      <c r="Y340" s="10">
        <f t="shared" si="59"/>
        <v>815.78954161119907</v>
      </c>
      <c r="Z340" s="10">
        <f t="shared" si="59"/>
        <v>816.46675236122212</v>
      </c>
      <c r="AA340" s="10">
        <f t="shared" si="59"/>
        <v>817.14396311124528</v>
      </c>
      <c r="AB340" s="10">
        <f t="shared" si="59"/>
        <v>817.82117386126845</v>
      </c>
      <c r="AC340" s="10">
        <f t="shared" si="59"/>
        <v>818.4983846112915</v>
      </c>
      <c r="AD340" s="10">
        <f t="shared" si="59"/>
        <v>819.17559536131466</v>
      </c>
      <c r="AE340" s="10">
        <f t="shared" si="59"/>
        <v>819.85280611133771</v>
      </c>
      <c r="AF340" s="10">
        <f t="shared" si="59"/>
        <v>820.53001686136088</v>
      </c>
      <c r="AG340" s="10">
        <f t="shared" si="59"/>
        <v>821.20722761138404</v>
      </c>
      <c r="AH340" s="10">
        <f t="shared" si="59"/>
        <v>821.88443836140709</v>
      </c>
      <c r="AI340" s="10">
        <f t="shared" si="58"/>
        <v>822.56164911143026</v>
      </c>
      <c r="AJ340" s="10">
        <f t="shared" si="58"/>
        <v>823.23885986145342</v>
      </c>
      <c r="AK340" s="10">
        <f t="shared" si="58"/>
        <v>823.91607061147647</v>
      </c>
      <c r="AL340" s="10">
        <f t="shared" si="58"/>
        <v>824.59328136149963</v>
      </c>
      <c r="AM340" s="10">
        <f t="shared" si="66"/>
        <v>825.2704921115228</v>
      </c>
      <c r="AN340" s="10">
        <f t="shared" si="66"/>
        <v>825.94770286154585</v>
      </c>
      <c r="AO340" s="5">
        <v>826.62491361156901</v>
      </c>
    </row>
    <row r="341" spans="1:41">
      <c r="A341" s="6">
        <v>1689.9999999999923</v>
      </c>
      <c r="B341" s="5">
        <v>169.0390348968441</v>
      </c>
      <c r="C341" s="5">
        <v>288.65208651365231</v>
      </c>
      <c r="D341" s="5">
        <v>387.48576442427026</v>
      </c>
      <c r="E341" s="5">
        <v>468.08885941875207</v>
      </c>
      <c r="F341" s="5">
        <v>553.91171908246338</v>
      </c>
      <c r="G341" s="5">
        <v>631.19693542089385</v>
      </c>
      <c r="H341" s="10">
        <f t="shared" si="62"/>
        <v>673.53026846935813</v>
      </c>
      <c r="I341" s="5">
        <v>715.86360151782242</v>
      </c>
      <c r="J341" s="10">
        <f t="shared" si="63"/>
        <v>726.65577400312304</v>
      </c>
      <c r="K341" s="5">
        <v>737.44794648842355</v>
      </c>
      <c r="L341" s="10">
        <f t="shared" si="64"/>
        <v>745.08670155280709</v>
      </c>
      <c r="M341" s="10">
        <f t="shared" si="61"/>
        <v>752.72545661719062</v>
      </c>
      <c r="N341" s="10">
        <f t="shared" si="61"/>
        <v>760.36421168157415</v>
      </c>
      <c r="O341" s="10">
        <f t="shared" si="61"/>
        <v>768.00296674595768</v>
      </c>
      <c r="P341" s="10">
        <f t="shared" si="61"/>
        <v>775.64172181034132</v>
      </c>
      <c r="Q341" s="10">
        <f t="shared" si="61"/>
        <v>783.28047687472485</v>
      </c>
      <c r="R341" s="10">
        <f t="shared" si="61"/>
        <v>790.91923193910839</v>
      </c>
      <c r="S341" s="10">
        <f t="shared" si="61"/>
        <v>798.55798700349192</v>
      </c>
      <c r="T341" s="10">
        <f t="shared" si="60"/>
        <v>806.19674206787545</v>
      </c>
      <c r="U341" s="5">
        <v>813.83549713225898</v>
      </c>
      <c r="V341" s="10">
        <f t="shared" si="65"/>
        <v>813.83549713225898</v>
      </c>
      <c r="W341" s="10">
        <f t="shared" si="59"/>
        <v>815.16217445507232</v>
      </c>
      <c r="X341" s="10">
        <f t="shared" si="59"/>
        <v>815.82551311647899</v>
      </c>
      <c r="Y341" s="10">
        <f t="shared" si="59"/>
        <v>816.48885177788566</v>
      </c>
      <c r="Z341" s="10">
        <f t="shared" si="59"/>
        <v>817.15219043929233</v>
      </c>
      <c r="AA341" s="10">
        <f t="shared" si="59"/>
        <v>817.815529100699</v>
      </c>
      <c r="AB341" s="10">
        <f t="shared" ref="W341:AL359" si="67">(AB$2-$U$2)/($AO$2-$U$2)*($AO341-$U341)+$U341</f>
        <v>818.47886776210566</v>
      </c>
      <c r="AC341" s="10">
        <f t="shared" si="67"/>
        <v>819.14220642351233</v>
      </c>
      <c r="AD341" s="10">
        <f t="shared" si="67"/>
        <v>819.805545084919</v>
      </c>
      <c r="AE341" s="10">
        <f t="shared" si="67"/>
        <v>820.46888374632567</v>
      </c>
      <c r="AF341" s="10">
        <f t="shared" si="67"/>
        <v>821.13222240773234</v>
      </c>
      <c r="AG341" s="10">
        <f t="shared" si="67"/>
        <v>821.79556106913901</v>
      </c>
      <c r="AH341" s="10">
        <f t="shared" si="67"/>
        <v>822.45889973054568</v>
      </c>
      <c r="AI341" s="10">
        <f t="shared" si="58"/>
        <v>823.12223839195235</v>
      </c>
      <c r="AJ341" s="10">
        <f t="shared" si="58"/>
        <v>823.78557705335902</v>
      </c>
      <c r="AK341" s="10">
        <f t="shared" si="58"/>
        <v>824.44891571476569</v>
      </c>
      <c r="AL341" s="10">
        <f t="shared" si="58"/>
        <v>825.11225437617236</v>
      </c>
      <c r="AM341" s="10">
        <f t="shared" si="66"/>
        <v>825.77559303757903</v>
      </c>
      <c r="AN341" s="10">
        <f t="shared" si="66"/>
        <v>826.4389316989857</v>
      </c>
      <c r="AO341" s="5">
        <v>827.10227036039237</v>
      </c>
    </row>
    <row r="342" spans="1:41">
      <c r="A342" s="6">
        <v>1694.999999999992</v>
      </c>
      <c r="B342" s="5">
        <v>169.5985622719443</v>
      </c>
      <c r="C342" s="5">
        <v>289.59051255984758</v>
      </c>
      <c r="D342" s="5">
        <v>388.66527255026637</v>
      </c>
      <c r="E342" s="5">
        <v>469.38635370946685</v>
      </c>
      <c r="F342" s="5">
        <v>556.0484811806441</v>
      </c>
      <c r="G342" s="5">
        <v>633.03381806228037</v>
      </c>
      <c r="H342" s="10">
        <f t="shared" si="62"/>
        <v>674.94316715583534</v>
      </c>
      <c r="I342" s="5">
        <v>716.85251624939031</v>
      </c>
      <c r="J342" s="10">
        <f t="shared" si="63"/>
        <v>727.34621606387373</v>
      </c>
      <c r="K342" s="5">
        <v>737.83991587835715</v>
      </c>
      <c r="L342" s="10">
        <f t="shared" si="64"/>
        <v>745.51402780337423</v>
      </c>
      <c r="M342" s="10">
        <f t="shared" si="61"/>
        <v>753.18813972839132</v>
      </c>
      <c r="N342" s="10">
        <f t="shared" si="61"/>
        <v>760.86225165340841</v>
      </c>
      <c r="O342" s="10">
        <f t="shared" si="61"/>
        <v>768.53636357842549</v>
      </c>
      <c r="P342" s="10">
        <f t="shared" si="61"/>
        <v>776.21047550344269</v>
      </c>
      <c r="Q342" s="10">
        <f t="shared" si="61"/>
        <v>783.88458742845978</v>
      </c>
      <c r="R342" s="10">
        <f t="shared" si="61"/>
        <v>791.55869935347687</v>
      </c>
      <c r="S342" s="10">
        <f t="shared" si="61"/>
        <v>799.23281127849395</v>
      </c>
      <c r="T342" s="10">
        <f t="shared" si="60"/>
        <v>806.90692320351104</v>
      </c>
      <c r="U342" s="5">
        <v>814.58103512852813</v>
      </c>
      <c r="V342" s="10">
        <f t="shared" si="65"/>
        <v>814.58103512852813</v>
      </c>
      <c r="W342" s="10">
        <f t="shared" si="67"/>
        <v>815.88070376637233</v>
      </c>
      <c r="X342" s="10">
        <f t="shared" si="67"/>
        <v>816.53053808529455</v>
      </c>
      <c r="Y342" s="10">
        <f t="shared" si="67"/>
        <v>817.18037240421666</v>
      </c>
      <c r="Z342" s="10">
        <f t="shared" si="67"/>
        <v>817.83020672313876</v>
      </c>
      <c r="AA342" s="10">
        <f t="shared" si="67"/>
        <v>818.48004104206086</v>
      </c>
      <c r="AB342" s="10">
        <f t="shared" si="67"/>
        <v>819.12987536098296</v>
      </c>
      <c r="AC342" s="10">
        <f t="shared" si="67"/>
        <v>819.77970967990518</v>
      </c>
      <c r="AD342" s="10">
        <f t="shared" si="67"/>
        <v>820.42954399882728</v>
      </c>
      <c r="AE342" s="10">
        <f t="shared" si="67"/>
        <v>821.07937831774939</v>
      </c>
      <c r="AF342" s="10">
        <f t="shared" si="67"/>
        <v>821.72921263667149</v>
      </c>
      <c r="AG342" s="10">
        <f t="shared" si="67"/>
        <v>822.37904695559359</v>
      </c>
      <c r="AH342" s="10">
        <f t="shared" si="67"/>
        <v>823.02888127451581</v>
      </c>
      <c r="AI342" s="10">
        <f t="shared" si="58"/>
        <v>823.67871559343791</v>
      </c>
      <c r="AJ342" s="10">
        <f t="shared" si="58"/>
        <v>824.32854991236002</v>
      </c>
      <c r="AK342" s="10">
        <f t="shared" si="58"/>
        <v>824.97838423128212</v>
      </c>
      <c r="AL342" s="10">
        <f t="shared" si="58"/>
        <v>825.62821855020422</v>
      </c>
      <c r="AM342" s="10">
        <f t="shared" si="66"/>
        <v>826.27805286912644</v>
      </c>
      <c r="AN342" s="10">
        <f t="shared" si="66"/>
        <v>826.92788718804854</v>
      </c>
      <c r="AO342" s="5">
        <v>827.57772150697065</v>
      </c>
    </row>
    <row r="343" spans="1:41">
      <c r="A343" s="6">
        <v>1699.999999999992</v>
      </c>
      <c r="B343" s="5">
        <v>170.15834889694509</v>
      </c>
      <c r="C343" s="5">
        <v>290.52887318551745</v>
      </c>
      <c r="D343" s="5">
        <v>389.84375712733981</v>
      </c>
      <c r="E343" s="5">
        <v>470.68150313446336</v>
      </c>
      <c r="F343" s="5">
        <v>558.17290616863193</v>
      </c>
      <c r="G343" s="5">
        <v>634.85816035445055</v>
      </c>
      <c r="H343" s="10">
        <f t="shared" si="62"/>
        <v>676.33777223264406</v>
      </c>
      <c r="I343" s="5">
        <v>717.81738411083745</v>
      </c>
      <c r="J343" s="10">
        <f t="shared" si="63"/>
        <v>728.03480424144334</v>
      </c>
      <c r="K343" s="5">
        <v>738.25222437204923</v>
      </c>
      <c r="L343" s="10">
        <f t="shared" si="64"/>
        <v>745.9587495714261</v>
      </c>
      <c r="M343" s="10">
        <f t="shared" si="61"/>
        <v>753.66527477080285</v>
      </c>
      <c r="N343" s="10">
        <f t="shared" si="61"/>
        <v>761.37179997017972</v>
      </c>
      <c r="O343" s="10">
        <f t="shared" si="61"/>
        <v>769.07832516955659</v>
      </c>
      <c r="P343" s="10">
        <f t="shared" si="61"/>
        <v>776.78485036893335</v>
      </c>
      <c r="Q343" s="10">
        <f t="shared" si="61"/>
        <v>784.49137556831022</v>
      </c>
      <c r="R343" s="10">
        <f t="shared" si="61"/>
        <v>792.19790076768709</v>
      </c>
      <c r="S343" s="10">
        <f t="shared" si="61"/>
        <v>799.90442596706396</v>
      </c>
      <c r="T343" s="10">
        <f t="shared" si="60"/>
        <v>807.61095116644071</v>
      </c>
      <c r="U343" s="5">
        <v>815.31747636581758</v>
      </c>
      <c r="V343" s="10">
        <f t="shared" si="65"/>
        <v>815.31747636581758</v>
      </c>
      <c r="W343" s="10">
        <f t="shared" si="67"/>
        <v>816.59085840308057</v>
      </c>
      <c r="X343" s="10">
        <f t="shared" si="67"/>
        <v>817.22754942171196</v>
      </c>
      <c r="Y343" s="10">
        <f t="shared" si="67"/>
        <v>817.86424044034345</v>
      </c>
      <c r="Z343" s="10">
        <f t="shared" si="67"/>
        <v>818.50093145897495</v>
      </c>
      <c r="AA343" s="10">
        <f t="shared" si="67"/>
        <v>819.13762247760644</v>
      </c>
      <c r="AB343" s="10">
        <f t="shared" si="67"/>
        <v>819.77431349623794</v>
      </c>
      <c r="AC343" s="10">
        <f t="shared" si="67"/>
        <v>820.41100451486932</v>
      </c>
      <c r="AD343" s="10">
        <f t="shared" si="67"/>
        <v>821.04769553350081</v>
      </c>
      <c r="AE343" s="10">
        <f t="shared" si="67"/>
        <v>821.68438655213231</v>
      </c>
      <c r="AF343" s="10">
        <f t="shared" si="67"/>
        <v>822.3210775707638</v>
      </c>
      <c r="AG343" s="10">
        <f t="shared" si="67"/>
        <v>822.9577685893953</v>
      </c>
      <c r="AH343" s="10">
        <f t="shared" si="67"/>
        <v>823.59445960802668</v>
      </c>
      <c r="AI343" s="10">
        <f t="shared" si="58"/>
        <v>824.23115062665818</v>
      </c>
      <c r="AJ343" s="10">
        <f t="shared" si="58"/>
        <v>824.86784164528967</v>
      </c>
      <c r="AK343" s="10">
        <f t="shared" si="58"/>
        <v>825.50453266392117</v>
      </c>
      <c r="AL343" s="10">
        <f t="shared" si="58"/>
        <v>826.14122368255266</v>
      </c>
      <c r="AM343" s="10">
        <f t="shared" si="66"/>
        <v>826.77791470118405</v>
      </c>
      <c r="AN343" s="10">
        <f t="shared" si="66"/>
        <v>827.41460571981554</v>
      </c>
      <c r="AO343" s="5">
        <v>828.05129673844704</v>
      </c>
    </row>
    <row r="344" spans="1:41">
      <c r="A344" s="6">
        <v>1704.999999999992</v>
      </c>
      <c r="B344" s="5">
        <v>170.71839313990935</v>
      </c>
      <c r="C344" s="5">
        <v>291.46716376668104</v>
      </c>
      <c r="D344" s="5">
        <v>391.02120938760805</v>
      </c>
      <c r="E344" s="5">
        <v>471.97429936024929</v>
      </c>
      <c r="F344" s="5">
        <v>560.28503318678941</v>
      </c>
      <c r="G344" s="5">
        <v>636.66990511869949</v>
      </c>
      <c r="H344" s="10">
        <f t="shared" si="62"/>
        <v>677.71393880315657</v>
      </c>
      <c r="I344" s="5">
        <v>718.75797248761364</v>
      </c>
      <c r="J344" s="10">
        <f t="shared" si="63"/>
        <v>728.72171240038949</v>
      </c>
      <c r="K344" s="5">
        <v>738.68545231316534</v>
      </c>
      <c r="L344" s="10">
        <f t="shared" si="64"/>
        <v>746.42140570444644</v>
      </c>
      <c r="M344" s="10">
        <f t="shared" si="61"/>
        <v>754.15735909572743</v>
      </c>
      <c r="N344" s="10">
        <f t="shared" si="61"/>
        <v>761.89331248700853</v>
      </c>
      <c r="O344" s="10">
        <f t="shared" si="61"/>
        <v>769.62926587828952</v>
      </c>
      <c r="P344" s="10">
        <f t="shared" si="61"/>
        <v>777.36521926957062</v>
      </c>
      <c r="Q344" s="10">
        <f t="shared" si="61"/>
        <v>785.10117266085172</v>
      </c>
      <c r="R344" s="10">
        <f t="shared" si="61"/>
        <v>792.8371260521327</v>
      </c>
      <c r="S344" s="10">
        <f t="shared" si="61"/>
        <v>800.5730794434138</v>
      </c>
      <c r="T344" s="10">
        <f t="shared" si="60"/>
        <v>808.30903283469479</v>
      </c>
      <c r="U344" s="5">
        <v>816.04498622597589</v>
      </c>
      <c r="V344" s="10">
        <f t="shared" si="65"/>
        <v>816.04498622597589</v>
      </c>
      <c r="W344" s="10">
        <f t="shared" si="67"/>
        <v>817.29279005472551</v>
      </c>
      <c r="X344" s="10">
        <f t="shared" si="67"/>
        <v>817.91669196910038</v>
      </c>
      <c r="Y344" s="10">
        <f t="shared" si="67"/>
        <v>818.54059388347514</v>
      </c>
      <c r="Z344" s="10">
        <f t="shared" si="67"/>
        <v>819.1644957978499</v>
      </c>
      <c r="AA344" s="10">
        <f t="shared" si="67"/>
        <v>819.78839771222476</v>
      </c>
      <c r="AB344" s="10">
        <f t="shared" si="67"/>
        <v>820.41229962659963</v>
      </c>
      <c r="AC344" s="10">
        <f t="shared" si="67"/>
        <v>821.03620154097439</v>
      </c>
      <c r="AD344" s="10">
        <f t="shared" si="67"/>
        <v>821.66010345534914</v>
      </c>
      <c r="AE344" s="10">
        <f t="shared" si="67"/>
        <v>822.28400536972401</v>
      </c>
      <c r="AF344" s="10">
        <f t="shared" si="67"/>
        <v>822.90790728409888</v>
      </c>
      <c r="AG344" s="10">
        <f t="shared" si="67"/>
        <v>823.53180919847364</v>
      </c>
      <c r="AH344" s="10">
        <f t="shared" si="67"/>
        <v>824.15571111284839</v>
      </c>
      <c r="AI344" s="10">
        <f t="shared" si="58"/>
        <v>824.77961302722326</v>
      </c>
      <c r="AJ344" s="10">
        <f t="shared" si="58"/>
        <v>825.40351494159813</v>
      </c>
      <c r="AK344" s="10">
        <f t="shared" si="58"/>
        <v>826.02741685597289</v>
      </c>
      <c r="AL344" s="10">
        <f t="shared" si="58"/>
        <v>826.65131877034764</v>
      </c>
      <c r="AM344" s="10">
        <f t="shared" si="66"/>
        <v>827.27522068472251</v>
      </c>
      <c r="AN344" s="10">
        <f t="shared" si="66"/>
        <v>827.89912259909738</v>
      </c>
      <c r="AO344" s="5">
        <v>828.52302451347214</v>
      </c>
    </row>
    <row r="345" spans="1:41">
      <c r="A345" s="6">
        <v>1709.9999999999918</v>
      </c>
      <c r="B345" s="5">
        <v>171.27869337667033</v>
      </c>
      <c r="C345" s="5">
        <v>292.40537968398081</v>
      </c>
      <c r="D345" s="5">
        <v>392.19762060221655</v>
      </c>
      <c r="E345" s="5">
        <v>473.26473418513393</v>
      </c>
      <c r="F345" s="5">
        <v>562.38490246836102</v>
      </c>
      <c r="G345" s="5">
        <v>638.4689946108756</v>
      </c>
      <c r="H345" s="10">
        <f t="shared" si="62"/>
        <v>679.07152451338061</v>
      </c>
      <c r="I345" s="5">
        <v>719.67405441588562</v>
      </c>
      <c r="J345" s="10">
        <f t="shared" si="63"/>
        <v>729.40710012056911</v>
      </c>
      <c r="K345" s="5">
        <v>739.14014582525249</v>
      </c>
      <c r="L345" s="10">
        <f t="shared" si="64"/>
        <v>746.90250436904682</v>
      </c>
      <c r="M345" s="10">
        <f t="shared" si="61"/>
        <v>754.66486291284116</v>
      </c>
      <c r="N345" s="10">
        <f t="shared" si="61"/>
        <v>762.42722145663538</v>
      </c>
      <c r="O345" s="10">
        <f t="shared" si="61"/>
        <v>770.18958000042971</v>
      </c>
      <c r="P345" s="10">
        <f t="shared" si="61"/>
        <v>777.95193854422405</v>
      </c>
      <c r="Q345" s="10">
        <f t="shared" si="61"/>
        <v>785.71429708801838</v>
      </c>
      <c r="R345" s="10">
        <f t="shared" si="61"/>
        <v>793.47665563181272</v>
      </c>
      <c r="S345" s="10">
        <f t="shared" si="61"/>
        <v>801.23901417560694</v>
      </c>
      <c r="T345" s="10">
        <f t="shared" si="60"/>
        <v>809.00137271940127</v>
      </c>
      <c r="U345" s="5">
        <v>816.76373126319561</v>
      </c>
      <c r="V345" s="10">
        <f t="shared" si="65"/>
        <v>816.76373126319561</v>
      </c>
      <c r="W345" s="10">
        <f t="shared" si="67"/>
        <v>817.98665134990188</v>
      </c>
      <c r="X345" s="10">
        <f t="shared" si="67"/>
        <v>818.59811139325495</v>
      </c>
      <c r="Y345" s="10">
        <f t="shared" si="67"/>
        <v>819.20957143660814</v>
      </c>
      <c r="Z345" s="10">
        <f t="shared" si="67"/>
        <v>819.82103147996122</v>
      </c>
      <c r="AA345" s="10">
        <f t="shared" si="67"/>
        <v>820.43249152331441</v>
      </c>
      <c r="AB345" s="10">
        <f t="shared" si="67"/>
        <v>821.04395156666749</v>
      </c>
      <c r="AC345" s="10">
        <f t="shared" si="67"/>
        <v>821.65541161002068</v>
      </c>
      <c r="AD345" s="10">
        <f t="shared" si="67"/>
        <v>822.26687165337376</v>
      </c>
      <c r="AE345" s="10">
        <f t="shared" si="67"/>
        <v>822.87833169672695</v>
      </c>
      <c r="AF345" s="10">
        <f t="shared" si="67"/>
        <v>823.48979174008002</v>
      </c>
      <c r="AG345" s="10">
        <f t="shared" si="67"/>
        <v>824.1012517834331</v>
      </c>
      <c r="AH345" s="10">
        <f t="shared" si="67"/>
        <v>824.71271182678629</v>
      </c>
      <c r="AI345" s="10">
        <f t="shared" si="58"/>
        <v>825.32417187013937</v>
      </c>
      <c r="AJ345" s="10">
        <f t="shared" si="58"/>
        <v>825.93563191349256</v>
      </c>
      <c r="AK345" s="10">
        <f t="shared" si="58"/>
        <v>826.54709195684563</v>
      </c>
      <c r="AL345" s="10">
        <f t="shared" si="58"/>
        <v>827.15855200019882</v>
      </c>
      <c r="AM345" s="10">
        <f t="shared" si="66"/>
        <v>827.7700120435519</v>
      </c>
      <c r="AN345" s="10">
        <f t="shared" si="66"/>
        <v>828.38147208690509</v>
      </c>
      <c r="AO345" s="5">
        <v>828.99293213025817</v>
      </c>
    </row>
    <row r="346" spans="1:41">
      <c r="A346" s="6">
        <v>1714.9999999999918</v>
      </c>
      <c r="B346" s="5">
        <v>171.83924799074285</v>
      </c>
      <c r="C346" s="5">
        <v>293.34351632264065</v>
      </c>
      <c r="D346" s="5">
        <v>393.37298208176281</v>
      </c>
      <c r="E346" s="5">
        <v>474.55279953929795</v>
      </c>
      <c r="F346" s="5">
        <v>564.47255530839675</v>
      </c>
      <c r="G346" s="5">
        <v>640.25537044815667</v>
      </c>
      <c r="H346" s="10">
        <f t="shared" si="62"/>
        <v>680.41039064287406</v>
      </c>
      <c r="I346" s="5">
        <v>720.56541083759146</v>
      </c>
      <c r="J346" s="10">
        <f t="shared" si="63"/>
        <v>730.0911113801892</v>
      </c>
      <c r="K346" s="5">
        <v>739.61681192278695</v>
      </c>
      <c r="L346" s="10">
        <f t="shared" si="64"/>
        <v>747.40251860985427</v>
      </c>
      <c r="M346" s="10">
        <f t="shared" si="61"/>
        <v>755.1882252969217</v>
      </c>
      <c r="N346" s="10">
        <f t="shared" si="61"/>
        <v>762.97393198398913</v>
      </c>
      <c r="O346" s="10">
        <f t="shared" si="61"/>
        <v>770.75963867105645</v>
      </c>
      <c r="P346" s="10">
        <f t="shared" si="61"/>
        <v>778.54534535812377</v>
      </c>
      <c r="Q346" s="10">
        <f t="shared" si="61"/>
        <v>786.3310520451912</v>
      </c>
      <c r="R346" s="10">
        <f t="shared" si="61"/>
        <v>794.11675873225863</v>
      </c>
      <c r="S346" s="10">
        <f t="shared" si="61"/>
        <v>801.90246541932595</v>
      </c>
      <c r="T346" s="10">
        <f t="shared" si="60"/>
        <v>809.68817210639327</v>
      </c>
      <c r="U346" s="5">
        <v>817.4738787934607</v>
      </c>
      <c r="V346" s="10">
        <f t="shared" si="65"/>
        <v>817.4738787934607</v>
      </c>
      <c r="W346" s="10">
        <f t="shared" si="67"/>
        <v>818.6725954932009</v>
      </c>
      <c r="X346" s="10">
        <f t="shared" si="67"/>
        <v>819.27195384307095</v>
      </c>
      <c r="Y346" s="10">
        <f t="shared" si="67"/>
        <v>819.8713121929411</v>
      </c>
      <c r="Z346" s="10">
        <f t="shared" si="67"/>
        <v>820.47067054281115</v>
      </c>
      <c r="AA346" s="10">
        <f t="shared" si="67"/>
        <v>821.07002889268131</v>
      </c>
      <c r="AB346" s="10">
        <f t="shared" si="67"/>
        <v>821.66938724255135</v>
      </c>
      <c r="AC346" s="10">
        <f t="shared" si="67"/>
        <v>822.26874559242151</v>
      </c>
      <c r="AD346" s="10">
        <f t="shared" si="67"/>
        <v>822.86810394229155</v>
      </c>
      <c r="AE346" s="10">
        <f t="shared" si="67"/>
        <v>823.4674622921616</v>
      </c>
      <c r="AF346" s="10">
        <f t="shared" si="67"/>
        <v>824.06682064203176</v>
      </c>
      <c r="AG346" s="10">
        <f t="shared" si="67"/>
        <v>824.6661789919018</v>
      </c>
      <c r="AH346" s="10">
        <f t="shared" si="67"/>
        <v>825.26553734177196</v>
      </c>
      <c r="AI346" s="10">
        <f t="shared" si="58"/>
        <v>825.864895691642</v>
      </c>
      <c r="AJ346" s="10">
        <f t="shared" si="58"/>
        <v>826.46425404151216</v>
      </c>
      <c r="AK346" s="10">
        <f t="shared" si="58"/>
        <v>827.06361239138221</v>
      </c>
      <c r="AL346" s="10">
        <f t="shared" si="58"/>
        <v>827.66297074125237</v>
      </c>
      <c r="AM346" s="10">
        <f t="shared" si="66"/>
        <v>828.26232909112241</v>
      </c>
      <c r="AN346" s="10">
        <f t="shared" si="66"/>
        <v>828.86168744099257</v>
      </c>
      <c r="AO346" s="5">
        <v>829.46104579086261</v>
      </c>
    </row>
    <row r="347" spans="1:41">
      <c r="A347" s="6">
        <v>1719.9999999999918</v>
      </c>
      <c r="B347" s="5">
        <v>172.40005537323538</v>
      </c>
      <c r="C347" s="5">
        <v>294.2815690724272</v>
      </c>
      <c r="D347" s="5">
        <v>394.54728517671964</v>
      </c>
      <c r="E347" s="5">
        <v>475.83848748484218</v>
      </c>
      <c r="F347" s="5">
        <v>566.54803403274161</v>
      </c>
      <c r="G347" s="5">
        <v>642.02897353273431</v>
      </c>
      <c r="H347" s="10">
        <f t="shared" si="62"/>
        <v>681.73040330679123</v>
      </c>
      <c r="I347" s="5">
        <v>721.43183308084826</v>
      </c>
      <c r="J347" s="10">
        <f t="shared" si="63"/>
        <v>730.77387343159091</v>
      </c>
      <c r="K347" s="5">
        <v>740.11591378233356</v>
      </c>
      <c r="L347" s="10">
        <f t="shared" si="64"/>
        <v>747.9218820556373</v>
      </c>
      <c r="M347" s="10">
        <f t="shared" si="61"/>
        <v>755.72785032894103</v>
      </c>
      <c r="N347" s="10">
        <f t="shared" si="61"/>
        <v>763.53381860224488</v>
      </c>
      <c r="O347" s="10">
        <f t="shared" si="61"/>
        <v>771.33978687554861</v>
      </c>
      <c r="P347" s="10">
        <f t="shared" si="61"/>
        <v>779.14575514885234</v>
      </c>
      <c r="Q347" s="10">
        <f t="shared" si="61"/>
        <v>786.95172342215608</v>
      </c>
      <c r="R347" s="10">
        <f t="shared" si="61"/>
        <v>794.75769169545981</v>
      </c>
      <c r="S347" s="10">
        <f t="shared" si="61"/>
        <v>802.56365996876366</v>
      </c>
      <c r="T347" s="10">
        <f t="shared" si="60"/>
        <v>810.36962824206739</v>
      </c>
      <c r="U347" s="5">
        <v>818.17559651537113</v>
      </c>
      <c r="V347" s="10">
        <f t="shared" si="65"/>
        <v>818.17559651537113</v>
      </c>
      <c r="W347" s="10">
        <f t="shared" si="67"/>
        <v>819.35077593002245</v>
      </c>
      <c r="X347" s="10">
        <f t="shared" si="67"/>
        <v>819.93836563734806</v>
      </c>
      <c r="Y347" s="10">
        <f t="shared" si="67"/>
        <v>820.52595534467378</v>
      </c>
      <c r="Z347" s="10">
        <f t="shared" si="67"/>
        <v>821.11354505199938</v>
      </c>
      <c r="AA347" s="10">
        <f t="shared" si="67"/>
        <v>821.70113475932499</v>
      </c>
      <c r="AB347" s="10">
        <f t="shared" si="67"/>
        <v>822.28872446665071</v>
      </c>
      <c r="AC347" s="10">
        <f t="shared" si="67"/>
        <v>822.87631417397631</v>
      </c>
      <c r="AD347" s="10">
        <f t="shared" si="67"/>
        <v>823.46390388130203</v>
      </c>
      <c r="AE347" s="10">
        <f t="shared" si="67"/>
        <v>824.05149358862764</v>
      </c>
      <c r="AF347" s="10">
        <f t="shared" si="67"/>
        <v>824.63908329595324</v>
      </c>
      <c r="AG347" s="10">
        <f t="shared" si="67"/>
        <v>825.22667300327896</v>
      </c>
      <c r="AH347" s="10">
        <f t="shared" si="67"/>
        <v>825.81426271060457</v>
      </c>
      <c r="AI347" s="10">
        <f t="shared" si="58"/>
        <v>826.40185241793029</v>
      </c>
      <c r="AJ347" s="10">
        <f t="shared" si="58"/>
        <v>826.98944212525589</v>
      </c>
      <c r="AK347" s="10">
        <f t="shared" si="58"/>
        <v>827.5770318325815</v>
      </c>
      <c r="AL347" s="10">
        <f t="shared" si="58"/>
        <v>828.16462153990722</v>
      </c>
      <c r="AM347" s="10">
        <f t="shared" si="66"/>
        <v>828.75221124723282</v>
      </c>
      <c r="AN347" s="10">
        <f t="shared" si="66"/>
        <v>829.33980095455854</v>
      </c>
      <c r="AO347" s="5">
        <v>829.92739066188415</v>
      </c>
    </row>
    <row r="348" spans="1:41">
      <c r="A348" s="6">
        <v>1724.9999999999916</v>
      </c>
      <c r="B348" s="5">
        <v>172.9611139227631</v>
      </c>
      <c r="C348" s="5">
        <v>295.21953332761404</v>
      </c>
      <c r="D348" s="5">
        <v>395.72052127785673</v>
      </c>
      <c r="E348" s="5">
        <v>477.12179021581557</v>
      </c>
      <c r="F348" s="5">
        <v>568.61138196712147</v>
      </c>
      <c r="G348" s="5">
        <v>643.78974397230718</v>
      </c>
      <c r="H348" s="10">
        <f t="shared" si="62"/>
        <v>683.03143476706032</v>
      </c>
      <c r="I348" s="5">
        <v>722.27312556181357</v>
      </c>
      <c r="J348" s="10">
        <f t="shared" si="63"/>
        <v>731.45549590783548</v>
      </c>
      <c r="K348" s="5">
        <v>740.63786625385728</v>
      </c>
      <c r="L348" s="10">
        <f t="shared" si="64"/>
        <v>748.46098484454308</v>
      </c>
      <c r="M348" s="10">
        <f t="shared" si="61"/>
        <v>756.28410343522876</v>
      </c>
      <c r="N348" s="10">
        <f t="shared" si="61"/>
        <v>764.10722202591455</v>
      </c>
      <c r="O348" s="10">
        <f t="shared" si="61"/>
        <v>771.93034061660035</v>
      </c>
      <c r="P348" s="10">
        <f t="shared" si="61"/>
        <v>779.75345920728614</v>
      </c>
      <c r="Q348" s="10">
        <f t="shared" si="61"/>
        <v>787.57657779797182</v>
      </c>
      <c r="R348" s="10">
        <f t="shared" si="61"/>
        <v>795.39969638865762</v>
      </c>
      <c r="S348" s="10">
        <f t="shared" si="61"/>
        <v>803.22281497934341</v>
      </c>
      <c r="T348" s="10">
        <f t="shared" si="60"/>
        <v>811.04593357002909</v>
      </c>
      <c r="U348" s="5">
        <v>818.86905216071489</v>
      </c>
      <c r="V348" s="10">
        <f t="shared" si="65"/>
        <v>818.86905216071489</v>
      </c>
      <c r="W348" s="10">
        <f t="shared" si="67"/>
        <v>820.02134603781792</v>
      </c>
      <c r="X348" s="10">
        <f t="shared" si="67"/>
        <v>820.59749297636938</v>
      </c>
      <c r="Y348" s="10">
        <f t="shared" si="67"/>
        <v>821.17363991492084</v>
      </c>
      <c r="Z348" s="10">
        <f t="shared" si="67"/>
        <v>821.74978685347241</v>
      </c>
      <c r="AA348" s="10">
        <f t="shared" si="67"/>
        <v>822.32593379202387</v>
      </c>
      <c r="AB348" s="10">
        <f t="shared" si="67"/>
        <v>822.90208073057534</v>
      </c>
      <c r="AC348" s="10">
        <f t="shared" si="67"/>
        <v>823.4782276691268</v>
      </c>
      <c r="AD348" s="10">
        <f t="shared" si="67"/>
        <v>824.05437460767837</v>
      </c>
      <c r="AE348" s="10">
        <f t="shared" si="67"/>
        <v>824.63052154622983</v>
      </c>
      <c r="AF348" s="10">
        <f t="shared" si="67"/>
        <v>825.20666848478129</v>
      </c>
      <c r="AG348" s="10">
        <f t="shared" si="67"/>
        <v>825.78281542333286</v>
      </c>
      <c r="AH348" s="10">
        <f t="shared" si="67"/>
        <v>826.35896236188432</v>
      </c>
      <c r="AI348" s="10">
        <f t="shared" si="58"/>
        <v>826.93510930043578</v>
      </c>
      <c r="AJ348" s="10">
        <f t="shared" si="58"/>
        <v>827.51125623898724</v>
      </c>
      <c r="AK348" s="10">
        <f t="shared" si="58"/>
        <v>828.08740317753882</v>
      </c>
      <c r="AL348" s="10">
        <f t="shared" si="58"/>
        <v>828.66355011609028</v>
      </c>
      <c r="AM348" s="10">
        <f t="shared" si="66"/>
        <v>829.23969705464174</v>
      </c>
      <c r="AN348" s="10">
        <f t="shared" si="66"/>
        <v>829.81584399319331</v>
      </c>
      <c r="AO348" s="5">
        <v>830.39199093174477</v>
      </c>
    </row>
    <row r="349" spans="1:41">
      <c r="A349" s="6">
        <v>1729.9999999999916</v>
      </c>
      <c r="B349" s="5">
        <v>173.52242204536188</v>
      </c>
      <c r="C349" s="5">
        <v>296.15740448694879</v>
      </c>
      <c r="D349" s="5">
        <v>396.89268181666137</v>
      </c>
      <c r="E349" s="5">
        <v>478.40270005822248</v>
      </c>
      <c r="F349" s="5">
        <v>570.6626434063545</v>
      </c>
      <c r="G349" s="5">
        <v>645.5376209972859</v>
      </c>
      <c r="H349" s="10">
        <f t="shared" si="62"/>
        <v>684.31336484772305</v>
      </c>
      <c r="I349" s="5">
        <v>723.08910869816032</v>
      </c>
      <c r="J349" s="10">
        <f t="shared" si="63"/>
        <v>732.13607019441952</v>
      </c>
      <c r="K349" s="5">
        <v>741.18303169067872</v>
      </c>
      <c r="L349" s="10">
        <f t="shared" si="64"/>
        <v>749.02016983893134</v>
      </c>
      <c r="M349" s="10">
        <f t="shared" si="61"/>
        <v>756.85730798718384</v>
      </c>
      <c r="N349" s="10">
        <f t="shared" si="61"/>
        <v>764.69444613543646</v>
      </c>
      <c r="O349" s="10">
        <f t="shared" si="61"/>
        <v>772.53158428368909</v>
      </c>
      <c r="P349" s="10">
        <f t="shared" si="61"/>
        <v>780.36872243194171</v>
      </c>
      <c r="Q349" s="10">
        <f t="shared" si="61"/>
        <v>788.20586058019421</v>
      </c>
      <c r="R349" s="10">
        <f t="shared" si="61"/>
        <v>796.04299872844683</v>
      </c>
      <c r="S349" s="10">
        <f t="shared" si="61"/>
        <v>803.88013687669945</v>
      </c>
      <c r="T349" s="10">
        <f t="shared" si="60"/>
        <v>811.71727502495196</v>
      </c>
      <c r="U349" s="5">
        <v>819.55441317320458</v>
      </c>
      <c r="V349" s="10">
        <f t="shared" si="65"/>
        <v>819.55441317320458</v>
      </c>
      <c r="W349" s="10">
        <f t="shared" si="67"/>
        <v>820.68445884235712</v>
      </c>
      <c r="X349" s="10">
        <f t="shared" si="67"/>
        <v>821.24948167693344</v>
      </c>
      <c r="Y349" s="10">
        <f t="shared" si="67"/>
        <v>821.81450451150977</v>
      </c>
      <c r="Z349" s="10">
        <f t="shared" si="67"/>
        <v>822.37952734608598</v>
      </c>
      <c r="AA349" s="10">
        <f t="shared" si="67"/>
        <v>822.9445501806623</v>
      </c>
      <c r="AB349" s="10">
        <f t="shared" si="67"/>
        <v>823.50957301523863</v>
      </c>
      <c r="AC349" s="10">
        <f t="shared" si="67"/>
        <v>824.07459584981495</v>
      </c>
      <c r="AD349" s="10">
        <f t="shared" si="67"/>
        <v>824.63961868439117</v>
      </c>
      <c r="AE349" s="10">
        <f t="shared" si="67"/>
        <v>825.20464151896749</v>
      </c>
      <c r="AF349" s="10">
        <f t="shared" si="67"/>
        <v>825.76966435354382</v>
      </c>
      <c r="AG349" s="10">
        <f t="shared" si="67"/>
        <v>826.33468718812003</v>
      </c>
      <c r="AH349" s="10">
        <f t="shared" si="67"/>
        <v>826.89971002269635</v>
      </c>
      <c r="AI349" s="10">
        <f t="shared" si="67"/>
        <v>827.46473285727268</v>
      </c>
      <c r="AJ349" s="10">
        <f t="shared" si="67"/>
        <v>828.029755691849</v>
      </c>
      <c r="AK349" s="10">
        <f t="shared" si="67"/>
        <v>828.59477852642522</v>
      </c>
      <c r="AL349" s="10">
        <f t="shared" si="67"/>
        <v>829.15980136100154</v>
      </c>
      <c r="AM349" s="10">
        <f t="shared" si="66"/>
        <v>829.72482419557787</v>
      </c>
      <c r="AN349" s="10">
        <f t="shared" si="66"/>
        <v>830.28984703015408</v>
      </c>
      <c r="AO349" s="5">
        <v>830.8548698647304</v>
      </c>
    </row>
    <row r="350" spans="1:41">
      <c r="A350" s="6">
        <v>1734.9999999999916</v>
      </c>
      <c r="B350" s="5">
        <v>174.08397815440301</v>
      </c>
      <c r="C350" s="5">
        <v>297.09517795362325</v>
      </c>
      <c r="D350" s="5">
        <v>398.06375826575731</v>
      </c>
      <c r="E350" s="5">
        <v>479.68120947000955</v>
      </c>
      <c r="F350" s="5">
        <v>572.70186358371427</v>
      </c>
      <c r="G350" s="5">
        <v>647.27254287460846</v>
      </c>
      <c r="H350" s="10">
        <f t="shared" si="62"/>
        <v>685.57608244600704</v>
      </c>
      <c r="I350" s="5">
        <v>723.87962201740561</v>
      </c>
      <c r="J350" s="10">
        <f t="shared" si="63"/>
        <v>732.8156690950135</v>
      </c>
      <c r="K350" s="5">
        <v>741.7517161726214</v>
      </c>
      <c r="L350" s="10">
        <f t="shared" si="64"/>
        <v>749.59972919674374</v>
      </c>
      <c r="M350" s="10">
        <f t="shared" si="61"/>
        <v>757.44774222086608</v>
      </c>
      <c r="N350" s="10">
        <f t="shared" si="61"/>
        <v>765.2957552449883</v>
      </c>
      <c r="O350" s="10">
        <f t="shared" si="61"/>
        <v>773.14376826911064</v>
      </c>
      <c r="P350" s="10">
        <f t="shared" si="61"/>
        <v>780.99178129323298</v>
      </c>
      <c r="Q350" s="10">
        <f t="shared" si="61"/>
        <v>788.83979431735531</v>
      </c>
      <c r="R350" s="10">
        <f t="shared" si="61"/>
        <v>796.68780734147765</v>
      </c>
      <c r="S350" s="10">
        <f t="shared" si="61"/>
        <v>804.53582036559988</v>
      </c>
      <c r="T350" s="10">
        <f t="shared" si="60"/>
        <v>812.38383338972221</v>
      </c>
      <c r="U350" s="5">
        <v>820.23184641384455</v>
      </c>
      <c r="V350" s="10">
        <f t="shared" si="65"/>
        <v>820.23184641384455</v>
      </c>
      <c r="W350" s="10">
        <f t="shared" si="67"/>
        <v>821.3402667576554</v>
      </c>
      <c r="X350" s="10">
        <f t="shared" si="67"/>
        <v>821.89447692956082</v>
      </c>
      <c r="Y350" s="10">
        <f t="shared" si="67"/>
        <v>822.44868710146625</v>
      </c>
      <c r="Z350" s="10">
        <f t="shared" si="67"/>
        <v>823.00289727337167</v>
      </c>
      <c r="AA350" s="10">
        <f t="shared" si="67"/>
        <v>823.5571074452771</v>
      </c>
      <c r="AB350" s="10">
        <f t="shared" si="67"/>
        <v>824.11131761718252</v>
      </c>
      <c r="AC350" s="10">
        <f t="shared" si="67"/>
        <v>824.66552778908795</v>
      </c>
      <c r="AD350" s="10">
        <f t="shared" si="67"/>
        <v>825.21973796099337</v>
      </c>
      <c r="AE350" s="10">
        <f t="shared" si="67"/>
        <v>825.77394813289879</v>
      </c>
      <c r="AF350" s="10">
        <f t="shared" si="67"/>
        <v>826.32815830480411</v>
      </c>
      <c r="AG350" s="10">
        <f t="shared" si="67"/>
        <v>826.88236847670953</v>
      </c>
      <c r="AH350" s="10">
        <f t="shared" si="67"/>
        <v>827.43657864861495</v>
      </c>
      <c r="AI350" s="10">
        <f t="shared" si="67"/>
        <v>827.99078882052038</v>
      </c>
      <c r="AJ350" s="10">
        <f t="shared" si="67"/>
        <v>828.5449989924258</v>
      </c>
      <c r="AK350" s="10">
        <f t="shared" si="67"/>
        <v>829.09920916433123</v>
      </c>
      <c r="AL350" s="10">
        <f t="shared" si="67"/>
        <v>829.65341933623665</v>
      </c>
      <c r="AM350" s="10">
        <f t="shared" si="66"/>
        <v>830.20762950814208</v>
      </c>
      <c r="AN350" s="10">
        <f t="shared" si="66"/>
        <v>830.7618396800475</v>
      </c>
      <c r="AO350" s="5">
        <v>831.31604985195293</v>
      </c>
    </row>
    <row r="351" spans="1:41">
      <c r="A351" s="6">
        <v>1739.9999999999914</v>
      </c>
      <c r="B351" s="5">
        <v>174.64578067050903</v>
      </c>
      <c r="C351" s="5">
        <v>298.03284913524612</v>
      </c>
      <c r="D351" s="5">
        <v>399.23374213932226</v>
      </c>
      <c r="E351" s="5">
        <v>480.95731104103169</v>
      </c>
      <c r="F351" s="5">
        <v>574.72908864047201</v>
      </c>
      <c r="G351" s="5">
        <v>648.99444681806824</v>
      </c>
      <c r="H351" s="10">
        <f t="shared" si="62"/>
        <v>686.8194871267749</v>
      </c>
      <c r="I351" s="5">
        <v>724.64452743548156</v>
      </c>
      <c r="J351" s="10">
        <f t="shared" si="63"/>
        <v>733.49434681304183</v>
      </c>
      <c r="K351" s="5">
        <v>742.3441661906021</v>
      </c>
      <c r="L351" s="10">
        <f t="shared" si="64"/>
        <v>750.19990136068634</v>
      </c>
      <c r="M351" s="10">
        <f t="shared" si="61"/>
        <v>758.0556365307707</v>
      </c>
      <c r="N351" s="10">
        <f t="shared" si="61"/>
        <v>765.91137170085494</v>
      </c>
      <c r="O351" s="10">
        <f t="shared" si="61"/>
        <v>773.76710687093919</v>
      </c>
      <c r="P351" s="10">
        <f t="shared" si="61"/>
        <v>781.62284204102343</v>
      </c>
      <c r="Q351" s="10">
        <f t="shared" si="61"/>
        <v>789.47857721110779</v>
      </c>
      <c r="R351" s="10">
        <f t="shared" si="61"/>
        <v>797.33431238119203</v>
      </c>
      <c r="S351" s="10">
        <f t="shared" si="61"/>
        <v>805.19004755127628</v>
      </c>
      <c r="T351" s="10">
        <f t="shared" si="60"/>
        <v>813.04578272136064</v>
      </c>
      <c r="U351" s="5">
        <v>820.90151789144488</v>
      </c>
      <c r="V351" s="10">
        <f t="shared" si="65"/>
        <v>820.90151789144488</v>
      </c>
      <c r="W351" s="10">
        <f t="shared" si="67"/>
        <v>821.98892134823961</v>
      </c>
      <c r="X351" s="10">
        <f t="shared" si="67"/>
        <v>822.53262307663704</v>
      </c>
      <c r="Y351" s="10">
        <f t="shared" si="67"/>
        <v>823.07632480503435</v>
      </c>
      <c r="Z351" s="10">
        <f t="shared" si="67"/>
        <v>823.62002653343177</v>
      </c>
      <c r="AA351" s="10">
        <f t="shared" si="67"/>
        <v>824.16372826182908</v>
      </c>
      <c r="AB351" s="10">
        <f t="shared" si="67"/>
        <v>824.7074299902265</v>
      </c>
      <c r="AC351" s="10">
        <f t="shared" si="67"/>
        <v>825.25113171862381</v>
      </c>
      <c r="AD351" s="10">
        <f t="shared" si="67"/>
        <v>825.79483344702123</v>
      </c>
      <c r="AE351" s="10">
        <f t="shared" si="67"/>
        <v>826.33853517541866</v>
      </c>
      <c r="AF351" s="10">
        <f t="shared" si="67"/>
        <v>826.88223690381596</v>
      </c>
      <c r="AG351" s="10">
        <f t="shared" si="67"/>
        <v>827.42593863221339</v>
      </c>
      <c r="AH351" s="10">
        <f t="shared" si="67"/>
        <v>827.9696403606107</v>
      </c>
      <c r="AI351" s="10">
        <f t="shared" si="67"/>
        <v>828.51334208900812</v>
      </c>
      <c r="AJ351" s="10">
        <f t="shared" si="67"/>
        <v>829.05704381740543</v>
      </c>
      <c r="AK351" s="10">
        <f t="shared" si="67"/>
        <v>829.60074554580285</v>
      </c>
      <c r="AL351" s="10">
        <f t="shared" si="67"/>
        <v>830.14444727420016</v>
      </c>
      <c r="AM351" s="10">
        <f t="shared" si="66"/>
        <v>830.68814900259758</v>
      </c>
      <c r="AN351" s="10">
        <f t="shared" si="66"/>
        <v>831.23185073099489</v>
      </c>
      <c r="AO351" s="5">
        <v>831.77555245939232</v>
      </c>
    </row>
    <row r="352" spans="1:41">
      <c r="A352" s="6">
        <v>1744.9999999999914</v>
      </c>
      <c r="B352" s="5">
        <v>175.20782802147022</v>
      </c>
      <c r="C352" s="5">
        <v>298.97041344381887</v>
      </c>
      <c r="D352" s="5">
        <v>400.40262499350331</v>
      </c>
      <c r="E352" s="5">
        <v>482.23099749299791</v>
      </c>
      <c r="F352" s="5">
        <v>576.74436559564128</v>
      </c>
      <c r="G352" s="5">
        <v>650.70326889505577</v>
      </c>
      <c r="H352" s="10">
        <f t="shared" si="62"/>
        <v>688.04349078367545</v>
      </c>
      <c r="I352" s="5">
        <v>725.38371267229525</v>
      </c>
      <c r="J352" s="10">
        <f t="shared" si="63"/>
        <v>734.172139262364</v>
      </c>
      <c r="K352" s="5">
        <v>742.96056585243264</v>
      </c>
      <c r="L352" s="10">
        <f t="shared" si="64"/>
        <v>750.82086851887459</v>
      </c>
      <c r="M352" s="10">
        <f t="shared" si="61"/>
        <v>758.68117118531654</v>
      </c>
      <c r="N352" s="10">
        <f t="shared" si="61"/>
        <v>766.5414738517585</v>
      </c>
      <c r="O352" s="10">
        <f t="shared" si="61"/>
        <v>774.40177651820045</v>
      </c>
      <c r="P352" s="10">
        <f t="shared" si="61"/>
        <v>782.26207918464252</v>
      </c>
      <c r="Q352" s="10">
        <f t="shared" si="61"/>
        <v>790.12238185108447</v>
      </c>
      <c r="R352" s="10">
        <f t="shared" si="61"/>
        <v>797.98268451752642</v>
      </c>
      <c r="S352" s="10">
        <f t="shared" si="61"/>
        <v>805.84298718396838</v>
      </c>
      <c r="T352" s="10">
        <f t="shared" si="60"/>
        <v>813.70328985041033</v>
      </c>
      <c r="U352" s="5">
        <v>821.56359251685228</v>
      </c>
      <c r="V352" s="10">
        <f t="shared" si="65"/>
        <v>821.56359251685228</v>
      </c>
      <c r="W352" s="10">
        <f t="shared" si="67"/>
        <v>822.63057311248417</v>
      </c>
      <c r="X352" s="10">
        <f t="shared" si="67"/>
        <v>823.16406341030017</v>
      </c>
      <c r="Y352" s="10">
        <f t="shared" si="67"/>
        <v>823.69755370811606</v>
      </c>
      <c r="Z352" s="10">
        <f t="shared" si="67"/>
        <v>824.23104400593206</v>
      </c>
      <c r="AA352" s="10">
        <f t="shared" si="67"/>
        <v>824.76453430374806</v>
      </c>
      <c r="AB352" s="10">
        <f t="shared" si="67"/>
        <v>825.29802460156395</v>
      </c>
      <c r="AC352" s="10">
        <f t="shared" si="67"/>
        <v>825.83151489937995</v>
      </c>
      <c r="AD352" s="10">
        <f t="shared" si="67"/>
        <v>826.36500519719584</v>
      </c>
      <c r="AE352" s="10">
        <f t="shared" si="67"/>
        <v>826.89849549501184</v>
      </c>
      <c r="AF352" s="10">
        <f t="shared" si="67"/>
        <v>827.43198579282785</v>
      </c>
      <c r="AG352" s="10">
        <f t="shared" si="67"/>
        <v>827.96547609064373</v>
      </c>
      <c r="AH352" s="10">
        <f t="shared" si="67"/>
        <v>828.49896638845973</v>
      </c>
      <c r="AI352" s="10">
        <f t="shared" si="67"/>
        <v>829.03245668627562</v>
      </c>
      <c r="AJ352" s="10">
        <f t="shared" si="67"/>
        <v>829.56594698409162</v>
      </c>
      <c r="AK352" s="10">
        <f t="shared" si="67"/>
        <v>830.09943728190763</v>
      </c>
      <c r="AL352" s="10">
        <f t="shared" si="67"/>
        <v>830.63292757972351</v>
      </c>
      <c r="AM352" s="10">
        <f t="shared" si="66"/>
        <v>831.16641787753952</v>
      </c>
      <c r="AN352" s="10">
        <f t="shared" si="66"/>
        <v>831.6999081753554</v>
      </c>
      <c r="AO352" s="5">
        <v>832.23339847317141</v>
      </c>
    </row>
    <row r="353" spans="1:41">
      <c r="A353" s="6">
        <v>1749.9999999999914</v>
      </c>
      <c r="B353" s="5">
        <v>175.77011864216215</v>
      </c>
      <c r="C353" s="5">
        <v>299.90786629571414</v>
      </c>
      <c r="D353" s="5">
        <v>401.57039842683059</v>
      </c>
      <c r="E353" s="5">
        <v>483.50226167939707</v>
      </c>
      <c r="F353" s="5">
        <v>578.74774231594961</v>
      </c>
      <c r="G353" s="5">
        <v>652.39894392961799</v>
      </c>
      <c r="H353" s="10">
        <f t="shared" si="62"/>
        <v>689.24801934569973</v>
      </c>
      <c r="I353" s="5">
        <v>726.09709476178159</v>
      </c>
      <c r="J353" s="10">
        <f t="shared" si="63"/>
        <v>734.84906471049385</v>
      </c>
      <c r="K353" s="5">
        <v>743.60103465920622</v>
      </c>
      <c r="L353" s="10">
        <f t="shared" si="64"/>
        <v>751.46275458123739</v>
      </c>
      <c r="M353" s="10">
        <f t="shared" si="61"/>
        <v>759.32447450326856</v>
      </c>
      <c r="N353" s="10">
        <f t="shared" si="61"/>
        <v>767.18619442529973</v>
      </c>
      <c r="O353" s="10">
        <f t="shared" si="61"/>
        <v>775.0479143473309</v>
      </c>
      <c r="P353" s="10">
        <f t="shared" si="61"/>
        <v>782.90963426936219</v>
      </c>
      <c r="Q353" s="10">
        <f t="shared" si="61"/>
        <v>790.77135419139336</v>
      </c>
      <c r="R353" s="10">
        <f t="shared" si="61"/>
        <v>798.63307411342453</v>
      </c>
      <c r="S353" s="10">
        <f t="shared" si="61"/>
        <v>806.4947940354557</v>
      </c>
      <c r="T353" s="10">
        <f t="shared" si="60"/>
        <v>814.35651395748687</v>
      </c>
      <c r="U353" s="5">
        <v>822.21823387951804</v>
      </c>
      <c r="V353" s="10">
        <f t="shared" si="65"/>
        <v>822.21823387951804</v>
      </c>
      <c r="W353" s="10">
        <f t="shared" si="67"/>
        <v>823.26537128578718</v>
      </c>
      <c r="X353" s="10">
        <f t="shared" si="67"/>
        <v>823.78893998892181</v>
      </c>
      <c r="Y353" s="10">
        <f t="shared" si="67"/>
        <v>824.31250869205633</v>
      </c>
      <c r="Z353" s="10">
        <f t="shared" si="67"/>
        <v>824.83607739519084</v>
      </c>
      <c r="AA353" s="10">
        <f t="shared" si="67"/>
        <v>825.35964609832547</v>
      </c>
      <c r="AB353" s="10">
        <f t="shared" si="67"/>
        <v>825.88321480145999</v>
      </c>
      <c r="AC353" s="10">
        <f t="shared" si="67"/>
        <v>826.40678350459461</v>
      </c>
      <c r="AD353" s="10">
        <f t="shared" si="67"/>
        <v>826.93035220772913</v>
      </c>
      <c r="AE353" s="10">
        <f t="shared" si="67"/>
        <v>827.45392091086376</v>
      </c>
      <c r="AF353" s="10">
        <f t="shared" si="67"/>
        <v>827.97748961399839</v>
      </c>
      <c r="AG353" s="10">
        <f t="shared" si="67"/>
        <v>828.5010583171329</v>
      </c>
      <c r="AH353" s="10">
        <f t="shared" si="67"/>
        <v>829.02462702026742</v>
      </c>
      <c r="AI353" s="10">
        <f t="shared" si="67"/>
        <v>829.54819572340205</v>
      </c>
      <c r="AJ353" s="10">
        <f t="shared" si="67"/>
        <v>830.07176442653667</v>
      </c>
      <c r="AK353" s="10">
        <f t="shared" si="67"/>
        <v>830.59533312967119</v>
      </c>
      <c r="AL353" s="10">
        <f t="shared" si="67"/>
        <v>831.1189018328057</v>
      </c>
      <c r="AM353" s="10">
        <f t="shared" si="66"/>
        <v>831.64247053594033</v>
      </c>
      <c r="AN353" s="10">
        <f t="shared" si="66"/>
        <v>832.16603923907496</v>
      </c>
      <c r="AO353" s="5">
        <v>832.68960794220948</v>
      </c>
    </row>
    <row r="354" spans="1:41">
      <c r="A354" s="6">
        <v>1754.9999999999914</v>
      </c>
      <c r="B354" s="5">
        <v>176.33265097446386</v>
      </c>
      <c r="C354" s="5">
        <v>300.8452031116571</v>
      </c>
      <c r="D354" s="5">
        <v>402.73705408062875</v>
      </c>
      <c r="E354" s="5">
        <v>484.77109658540309</v>
      </c>
      <c r="F354" s="5">
        <v>580.73926748605811</v>
      </c>
      <c r="G354" s="5">
        <v>654.08140540174134</v>
      </c>
      <c r="H354" s="10">
        <f t="shared" si="62"/>
        <v>690.43301450308195</v>
      </c>
      <c r="I354" s="5">
        <v>726.78462360442245</v>
      </c>
      <c r="J354" s="10">
        <f t="shared" si="63"/>
        <v>735.52512474706691</v>
      </c>
      <c r="K354" s="5">
        <v>744.26562588971149</v>
      </c>
      <c r="L354" s="10">
        <f t="shared" si="64"/>
        <v>752.12562370524847</v>
      </c>
      <c r="M354" s="10">
        <f t="shared" si="61"/>
        <v>759.98562152078557</v>
      </c>
      <c r="N354" s="10">
        <f t="shared" si="61"/>
        <v>767.84561933632256</v>
      </c>
      <c r="O354" s="10">
        <f t="shared" si="61"/>
        <v>775.70561715185966</v>
      </c>
      <c r="P354" s="10">
        <f t="shared" si="61"/>
        <v>783.56561496739664</v>
      </c>
      <c r="Q354" s="10">
        <f t="shared" si="61"/>
        <v>791.42561278293363</v>
      </c>
      <c r="R354" s="10">
        <f t="shared" si="61"/>
        <v>799.28561059847073</v>
      </c>
      <c r="S354" s="10">
        <f t="shared" si="61"/>
        <v>807.14560841400771</v>
      </c>
      <c r="T354" s="10">
        <f t="shared" si="60"/>
        <v>815.00560622954481</v>
      </c>
      <c r="U354" s="5">
        <v>822.8656040450818</v>
      </c>
      <c r="V354" s="10">
        <f t="shared" si="65"/>
        <v>822.8656040450818</v>
      </c>
      <c r="W354" s="10">
        <f t="shared" si="67"/>
        <v>823.89346366241307</v>
      </c>
      <c r="X354" s="10">
        <f t="shared" si="67"/>
        <v>824.40739347107865</v>
      </c>
      <c r="Y354" s="10">
        <f t="shared" si="67"/>
        <v>824.92132327974434</v>
      </c>
      <c r="Z354" s="10">
        <f t="shared" si="67"/>
        <v>825.43525308840992</v>
      </c>
      <c r="AA354" s="10">
        <f t="shared" si="67"/>
        <v>825.9491828970755</v>
      </c>
      <c r="AB354" s="10">
        <f t="shared" si="67"/>
        <v>826.4631127057412</v>
      </c>
      <c r="AC354" s="10">
        <f t="shared" si="67"/>
        <v>826.97704251440678</v>
      </c>
      <c r="AD354" s="10">
        <f t="shared" si="67"/>
        <v>827.49097232307247</v>
      </c>
      <c r="AE354" s="10">
        <f t="shared" si="67"/>
        <v>828.00490213173805</v>
      </c>
      <c r="AF354" s="10">
        <f t="shared" si="67"/>
        <v>828.51883194040363</v>
      </c>
      <c r="AG354" s="10">
        <f t="shared" si="67"/>
        <v>829.03276174906932</v>
      </c>
      <c r="AH354" s="10">
        <f t="shared" si="67"/>
        <v>829.5466915577349</v>
      </c>
      <c r="AI354" s="10">
        <f t="shared" si="67"/>
        <v>830.0606213664006</v>
      </c>
      <c r="AJ354" s="10">
        <f t="shared" si="67"/>
        <v>830.57455117506618</v>
      </c>
      <c r="AK354" s="10">
        <f t="shared" si="67"/>
        <v>831.08848098373176</v>
      </c>
      <c r="AL354" s="10">
        <f t="shared" si="67"/>
        <v>831.60241079239745</v>
      </c>
      <c r="AM354" s="10">
        <f t="shared" si="66"/>
        <v>832.11634060106303</v>
      </c>
      <c r="AN354" s="10">
        <f t="shared" si="66"/>
        <v>832.63027040972872</v>
      </c>
      <c r="AO354" s="5">
        <v>833.1442002183943</v>
      </c>
    </row>
    <row r="355" spans="1:41">
      <c r="A355" s="6">
        <v>1759.9999999999911</v>
      </c>
      <c r="B355" s="5">
        <v>176.89542346717721</v>
      </c>
      <c r="C355" s="5">
        <v>301.78241931670954</v>
      </c>
      <c r="D355" s="5">
        <v>403.9025836394261</v>
      </c>
      <c r="E355" s="5">
        <v>486.03749532776044</v>
      </c>
      <c r="F355" s="5">
        <v>582.7189905790508</v>
      </c>
      <c r="G355" s="5">
        <v>655.75058534276889</v>
      </c>
      <c r="H355" s="10">
        <f t="shared" si="62"/>
        <v>691.59843542176645</v>
      </c>
      <c r="I355" s="5">
        <v>727.44628550076402</v>
      </c>
      <c r="J355" s="10">
        <f t="shared" si="63"/>
        <v>736.20030555902827</v>
      </c>
      <c r="K355" s="5">
        <v>744.95432561729251</v>
      </c>
      <c r="L355" s="10">
        <f t="shared" si="64"/>
        <v>752.80947939283305</v>
      </c>
      <c r="M355" s="10">
        <f t="shared" si="61"/>
        <v>760.66463316837371</v>
      </c>
      <c r="N355" s="10">
        <f t="shared" si="61"/>
        <v>768.51978694391437</v>
      </c>
      <c r="O355" s="10">
        <f t="shared" si="61"/>
        <v>776.37494071945491</v>
      </c>
      <c r="P355" s="10">
        <f t="shared" si="61"/>
        <v>784.23009449499546</v>
      </c>
      <c r="Q355" s="10">
        <f t="shared" si="61"/>
        <v>792.08524827053611</v>
      </c>
      <c r="R355" s="10">
        <f t="shared" si="61"/>
        <v>799.94040204607677</v>
      </c>
      <c r="S355" s="10">
        <f t="shared" si="61"/>
        <v>807.79555582161731</v>
      </c>
      <c r="T355" s="10">
        <f t="shared" si="60"/>
        <v>815.65070959715786</v>
      </c>
      <c r="U355" s="5">
        <v>823.50586337269851</v>
      </c>
      <c r="V355" s="10">
        <f t="shared" si="65"/>
        <v>823.50586337269851</v>
      </c>
      <c r="W355" s="10">
        <f t="shared" si="67"/>
        <v>824.51499643486954</v>
      </c>
      <c r="X355" s="10">
        <f t="shared" si="67"/>
        <v>825.01956296595495</v>
      </c>
      <c r="Y355" s="10">
        <f t="shared" si="67"/>
        <v>825.52412949704046</v>
      </c>
      <c r="Z355" s="10">
        <f t="shared" si="67"/>
        <v>826.02869602812598</v>
      </c>
      <c r="AA355" s="10">
        <f t="shared" si="67"/>
        <v>826.53326255921138</v>
      </c>
      <c r="AB355" s="10">
        <f t="shared" si="67"/>
        <v>827.0378290902969</v>
      </c>
      <c r="AC355" s="10">
        <f t="shared" si="67"/>
        <v>827.54239562138241</v>
      </c>
      <c r="AD355" s="10">
        <f t="shared" si="67"/>
        <v>828.04696215246793</v>
      </c>
      <c r="AE355" s="10">
        <f t="shared" si="67"/>
        <v>828.55152868355344</v>
      </c>
      <c r="AF355" s="10">
        <f t="shared" si="67"/>
        <v>829.05609521463884</v>
      </c>
      <c r="AG355" s="10">
        <f t="shared" si="67"/>
        <v>829.56066174572436</v>
      </c>
      <c r="AH355" s="10">
        <f t="shared" si="67"/>
        <v>830.06522827680988</v>
      </c>
      <c r="AI355" s="10">
        <f t="shared" si="67"/>
        <v>830.56979480789528</v>
      </c>
      <c r="AJ355" s="10">
        <f t="shared" si="67"/>
        <v>831.07436133898079</v>
      </c>
      <c r="AK355" s="10">
        <f t="shared" si="67"/>
        <v>831.57892787006631</v>
      </c>
      <c r="AL355" s="10">
        <f t="shared" si="67"/>
        <v>832.08349440115182</v>
      </c>
      <c r="AM355" s="10">
        <f t="shared" si="66"/>
        <v>832.58806093223734</v>
      </c>
      <c r="AN355" s="10">
        <f t="shared" si="66"/>
        <v>833.09262746332274</v>
      </c>
      <c r="AO355" s="5">
        <v>833.59719399440826</v>
      </c>
    </row>
    <row r="356" spans="1:41">
      <c r="A356" s="6">
        <v>1764.9999999999911</v>
      </c>
      <c r="B356" s="5">
        <v>177.45843457594668</v>
      </c>
      <c r="C356" s="5">
        <v>302.71951034025648</v>
      </c>
      <c r="D356" s="5">
        <v>405.0669788313615</v>
      </c>
      <c r="E356" s="5">
        <v>487.30145115464978</v>
      </c>
      <c r="F356" s="5">
        <v>584.68696182721203</v>
      </c>
      <c r="G356" s="5">
        <v>657.40641422686735</v>
      </c>
      <c r="H356" s="10">
        <f t="shared" si="62"/>
        <v>692.74426041123229</v>
      </c>
      <c r="I356" s="5">
        <v>728.08210659559722</v>
      </c>
      <c r="J356" s="10">
        <f t="shared" si="63"/>
        <v>736.87457948278222</v>
      </c>
      <c r="K356" s="5">
        <v>745.66705236996722</v>
      </c>
      <c r="L356" s="10">
        <f t="shared" si="64"/>
        <v>753.51426416805998</v>
      </c>
      <c r="M356" s="10">
        <f t="shared" si="61"/>
        <v>761.36147596615263</v>
      </c>
      <c r="N356" s="10">
        <f t="shared" si="61"/>
        <v>769.20868776424538</v>
      </c>
      <c r="O356" s="10">
        <f t="shared" si="61"/>
        <v>777.05589956233814</v>
      </c>
      <c r="P356" s="10">
        <f t="shared" si="61"/>
        <v>784.90311136043078</v>
      </c>
      <c r="Q356" s="10">
        <f t="shared" si="61"/>
        <v>792.75032315852354</v>
      </c>
      <c r="R356" s="10">
        <f t="shared" si="61"/>
        <v>800.5975349566163</v>
      </c>
      <c r="S356" s="10">
        <f t="shared" si="61"/>
        <v>808.44474675470906</v>
      </c>
      <c r="T356" s="10">
        <f t="shared" si="60"/>
        <v>816.2919585528017</v>
      </c>
      <c r="U356" s="5">
        <v>824.13917035089446</v>
      </c>
      <c r="V356" s="10">
        <f t="shared" si="65"/>
        <v>824.13917035089446</v>
      </c>
      <c r="W356" s="10">
        <f t="shared" si="67"/>
        <v>825.13011404973849</v>
      </c>
      <c r="X356" s="10">
        <f t="shared" si="67"/>
        <v>825.62558589916057</v>
      </c>
      <c r="Y356" s="10">
        <f t="shared" si="67"/>
        <v>826.12105774858264</v>
      </c>
      <c r="Z356" s="10">
        <f t="shared" si="67"/>
        <v>826.61652959800472</v>
      </c>
      <c r="AA356" s="10">
        <f t="shared" si="67"/>
        <v>827.11200144742679</v>
      </c>
      <c r="AB356" s="10">
        <f t="shared" si="67"/>
        <v>827.60747329684875</v>
      </c>
      <c r="AC356" s="10">
        <f t="shared" si="67"/>
        <v>828.10294514627083</v>
      </c>
      <c r="AD356" s="10">
        <f t="shared" si="67"/>
        <v>828.5984169956929</v>
      </c>
      <c r="AE356" s="10">
        <f t="shared" si="67"/>
        <v>829.09388884511486</v>
      </c>
      <c r="AF356" s="10">
        <f t="shared" si="67"/>
        <v>829.58936069453694</v>
      </c>
      <c r="AG356" s="10">
        <f t="shared" si="67"/>
        <v>830.08483254395901</v>
      </c>
      <c r="AH356" s="10">
        <f t="shared" si="67"/>
        <v>830.58030439338108</v>
      </c>
      <c r="AI356" s="10">
        <f t="shared" si="67"/>
        <v>831.07577624280316</v>
      </c>
      <c r="AJ356" s="10">
        <f t="shared" si="67"/>
        <v>831.57124809222512</v>
      </c>
      <c r="AK356" s="10">
        <f t="shared" si="67"/>
        <v>832.06671994164719</v>
      </c>
      <c r="AL356" s="10">
        <f t="shared" si="67"/>
        <v>832.56219179106927</v>
      </c>
      <c r="AM356" s="10">
        <f t="shared" si="66"/>
        <v>833.05766364049123</v>
      </c>
      <c r="AN356" s="10">
        <f t="shared" si="66"/>
        <v>833.5531354899133</v>
      </c>
      <c r="AO356" s="5">
        <v>834.04860733933538</v>
      </c>
    </row>
    <row r="357" spans="1:41">
      <c r="A357" s="6">
        <v>1769.9999999999911</v>
      </c>
      <c r="B357" s="5">
        <v>178.02168276318028</v>
      </c>
      <c r="C357" s="5">
        <v>303.65647161599566</v>
      </c>
      <c r="D357" s="5">
        <v>406.2302314285887</v>
      </c>
      <c r="E357" s="5">
        <v>488.56295744553393</v>
      </c>
      <c r="F357" s="5">
        <v>586.64323219311143</v>
      </c>
      <c r="G357" s="5">
        <v>659.04882085846589</v>
      </c>
      <c r="H357" s="10">
        <f t="shared" si="62"/>
        <v>693.87048850659653</v>
      </c>
      <c r="I357" s="5">
        <v>728.69215615472729</v>
      </c>
      <c r="J357" s="10">
        <f t="shared" si="63"/>
        <v>737.54790679283133</v>
      </c>
      <c r="K357" s="5">
        <v>746.40365743093537</v>
      </c>
      <c r="L357" s="10">
        <f t="shared" si="64"/>
        <v>754.2398598329205</v>
      </c>
      <c r="M357" s="10">
        <f t="shared" si="61"/>
        <v>762.07606223490563</v>
      </c>
      <c r="N357" s="10">
        <f t="shared" si="61"/>
        <v>769.91226463689077</v>
      </c>
      <c r="O357" s="10">
        <f t="shared" si="61"/>
        <v>777.7484670388759</v>
      </c>
      <c r="P357" s="10">
        <f t="shared" si="61"/>
        <v>785.58466944086103</v>
      </c>
      <c r="Q357" s="10">
        <f t="shared" si="61"/>
        <v>793.42087184284628</v>
      </c>
      <c r="R357" s="10">
        <f t="shared" si="61"/>
        <v>801.25707424483141</v>
      </c>
      <c r="S357" s="10">
        <f t="shared" si="61"/>
        <v>809.09327664681655</v>
      </c>
      <c r="T357" s="10">
        <f t="shared" si="60"/>
        <v>816.92947904880168</v>
      </c>
      <c r="U357" s="5">
        <v>824.76568145078681</v>
      </c>
      <c r="V357" s="10">
        <f t="shared" si="65"/>
        <v>824.76568145078681</v>
      </c>
      <c r="W357" s="10">
        <f t="shared" si="67"/>
        <v>825.73895907892552</v>
      </c>
      <c r="X357" s="10">
        <f t="shared" si="67"/>
        <v>826.22559789299476</v>
      </c>
      <c r="Y357" s="10">
        <f t="shared" si="67"/>
        <v>826.71223670706411</v>
      </c>
      <c r="Z357" s="10">
        <f t="shared" si="67"/>
        <v>827.19887552113346</v>
      </c>
      <c r="AA357" s="10">
        <f t="shared" si="67"/>
        <v>827.68551433520281</v>
      </c>
      <c r="AB357" s="10">
        <f t="shared" si="67"/>
        <v>828.17215314927216</v>
      </c>
      <c r="AC357" s="10">
        <f t="shared" si="67"/>
        <v>828.6587919633414</v>
      </c>
      <c r="AD357" s="10">
        <f t="shared" si="67"/>
        <v>829.14543077741075</v>
      </c>
      <c r="AE357" s="10">
        <f t="shared" si="67"/>
        <v>829.6320695914801</v>
      </c>
      <c r="AF357" s="10">
        <f t="shared" si="67"/>
        <v>830.11870840554946</v>
      </c>
      <c r="AG357" s="10">
        <f t="shared" si="67"/>
        <v>830.60534721961881</v>
      </c>
      <c r="AH357" s="10">
        <f t="shared" si="67"/>
        <v>831.09198603368804</v>
      </c>
      <c r="AI357" s="10">
        <f t="shared" si="67"/>
        <v>831.5786248477574</v>
      </c>
      <c r="AJ357" s="10">
        <f t="shared" si="67"/>
        <v>832.06526366182675</v>
      </c>
      <c r="AK357" s="10">
        <f t="shared" si="67"/>
        <v>832.5519024758961</v>
      </c>
      <c r="AL357" s="10">
        <f t="shared" si="67"/>
        <v>833.03854128996545</v>
      </c>
      <c r="AM357" s="10">
        <f t="shared" si="66"/>
        <v>833.52518010403469</v>
      </c>
      <c r="AN357" s="10">
        <f t="shared" si="66"/>
        <v>834.01181891810404</v>
      </c>
      <c r="AO357" s="5">
        <v>834.49845773217339</v>
      </c>
    </row>
    <row r="358" spans="1:41">
      <c r="A358" s="6">
        <v>1774.9999999999909</v>
      </c>
      <c r="B358" s="5">
        <v>178.58516649797119</v>
      </c>
      <c r="C358" s="5">
        <v>304.59329858192962</v>
      </c>
      <c r="D358" s="5">
        <v>407.39233324767787</v>
      </c>
      <c r="E358" s="5">
        <v>489.82200771098417</v>
      </c>
      <c r="F358" s="5">
        <v>588.58785334101287</v>
      </c>
      <c r="G358" s="5">
        <v>660.67773225559904</v>
      </c>
      <c r="H358" s="10">
        <f t="shared" si="62"/>
        <v>694.97714092292858</v>
      </c>
      <c r="I358" s="5">
        <v>729.27654959025801</v>
      </c>
      <c r="J358" s="10">
        <f t="shared" si="63"/>
        <v>738.22023767681435</v>
      </c>
      <c r="K358" s="5">
        <v>747.1639257633708</v>
      </c>
      <c r="L358" s="10">
        <f t="shared" si="64"/>
        <v>754.98608828658951</v>
      </c>
      <c r="M358" s="10">
        <f t="shared" si="61"/>
        <v>762.80825080980821</v>
      </c>
      <c r="N358" s="10">
        <f t="shared" si="61"/>
        <v>770.63041333302692</v>
      </c>
      <c r="O358" s="10">
        <f t="shared" si="61"/>
        <v>778.45257585624563</v>
      </c>
      <c r="P358" s="10">
        <f t="shared" ref="M358:S363" si="68">(P$2-$K$2)/($U$2-$K$2)*($U358-$K358)+$K358</f>
        <v>786.27473837946445</v>
      </c>
      <c r="Q358" s="10">
        <f t="shared" si="68"/>
        <v>794.09690090268316</v>
      </c>
      <c r="R358" s="10">
        <f t="shared" si="68"/>
        <v>801.91906342590187</v>
      </c>
      <c r="S358" s="10">
        <f t="shared" si="68"/>
        <v>809.74122594912058</v>
      </c>
      <c r="T358" s="10">
        <f t="shared" si="60"/>
        <v>817.56338847233928</v>
      </c>
      <c r="U358" s="5">
        <v>825.38555099555799</v>
      </c>
      <c r="V358" s="10">
        <f t="shared" si="65"/>
        <v>825.38555099555799</v>
      </c>
      <c r="W358" s="10">
        <f t="shared" si="67"/>
        <v>826.34167210533883</v>
      </c>
      <c r="X358" s="10">
        <f t="shared" si="67"/>
        <v>826.81973266022931</v>
      </c>
      <c r="Y358" s="10">
        <f t="shared" si="67"/>
        <v>827.29779321511967</v>
      </c>
      <c r="Z358" s="10">
        <f t="shared" si="67"/>
        <v>827.77585377001014</v>
      </c>
      <c r="AA358" s="10">
        <f t="shared" si="67"/>
        <v>828.25391432490051</v>
      </c>
      <c r="AB358" s="10">
        <f t="shared" si="67"/>
        <v>828.73197487979098</v>
      </c>
      <c r="AC358" s="10">
        <f t="shared" si="67"/>
        <v>829.21003543468134</v>
      </c>
      <c r="AD358" s="10">
        <f t="shared" si="67"/>
        <v>829.68809598957182</v>
      </c>
      <c r="AE358" s="10">
        <f t="shared" si="67"/>
        <v>830.16615654446218</v>
      </c>
      <c r="AF358" s="10">
        <f t="shared" si="67"/>
        <v>830.64421709935266</v>
      </c>
      <c r="AG358" s="10">
        <f t="shared" si="67"/>
        <v>831.12227765424313</v>
      </c>
      <c r="AH358" s="10">
        <f t="shared" si="67"/>
        <v>831.6003382091335</v>
      </c>
      <c r="AI358" s="10">
        <f t="shared" si="67"/>
        <v>832.07839876402397</v>
      </c>
      <c r="AJ358" s="10">
        <f t="shared" si="67"/>
        <v>832.55645931891434</v>
      </c>
      <c r="AK358" s="10">
        <f t="shared" si="67"/>
        <v>833.03451987380481</v>
      </c>
      <c r="AL358" s="10">
        <f t="shared" si="67"/>
        <v>833.51258042869517</v>
      </c>
      <c r="AM358" s="10">
        <f t="shared" si="66"/>
        <v>833.99064098358565</v>
      </c>
      <c r="AN358" s="10">
        <f t="shared" si="66"/>
        <v>834.46870153847601</v>
      </c>
      <c r="AO358" s="5">
        <v>834.94676209336649</v>
      </c>
    </row>
    <row r="359" spans="1:41">
      <c r="A359" s="6">
        <v>1779.9999999999909</v>
      </c>
      <c r="B359" s="5">
        <v>179.14888425602012</v>
      </c>
      <c r="C359" s="5">
        <v>305.52998668036025</v>
      </c>
      <c r="D359" s="5">
        <v>408.5532761500146</v>
      </c>
      <c r="E359" s="5">
        <v>491.07859559248737</v>
      </c>
      <c r="F359" s="5">
        <v>590.52087760862298</v>
      </c>
      <c r="G359" s="5">
        <v>662.29307352909495</v>
      </c>
      <c r="H359" s="10">
        <f t="shared" si="62"/>
        <v>696.06426233788579</v>
      </c>
      <c r="I359" s="5">
        <v>729.83545114667663</v>
      </c>
      <c r="J359" s="10">
        <f t="shared" si="63"/>
        <v>738.89151433887014</v>
      </c>
      <c r="K359" s="5">
        <v>747.94757753106364</v>
      </c>
      <c r="L359" s="10">
        <f t="shared" si="64"/>
        <v>755.75271288246972</v>
      </c>
      <c r="M359" s="10">
        <f t="shared" si="68"/>
        <v>763.55784823387592</v>
      </c>
      <c r="N359" s="10">
        <f t="shared" si="68"/>
        <v>771.362983585282</v>
      </c>
      <c r="O359" s="10">
        <f t="shared" si="68"/>
        <v>779.16811893668819</v>
      </c>
      <c r="P359" s="10">
        <f t="shared" si="68"/>
        <v>786.97325428809427</v>
      </c>
      <c r="Q359" s="10">
        <f t="shared" si="68"/>
        <v>794.77838963950035</v>
      </c>
      <c r="R359" s="10">
        <f t="shared" si="68"/>
        <v>802.58352499090654</v>
      </c>
      <c r="S359" s="10">
        <f t="shared" si="68"/>
        <v>810.38866034231262</v>
      </c>
      <c r="T359" s="10">
        <f t="shared" si="60"/>
        <v>818.19379569371881</v>
      </c>
      <c r="U359" s="5">
        <v>825.99893104512489</v>
      </c>
      <c r="V359" s="10">
        <f t="shared" si="65"/>
        <v>825.99893104512489</v>
      </c>
      <c r="W359" s="10">
        <f t="shared" si="67"/>
        <v>826.9383916220595</v>
      </c>
      <c r="X359" s="10">
        <f t="shared" si="67"/>
        <v>827.40812191052692</v>
      </c>
      <c r="Y359" s="10">
        <f t="shared" si="67"/>
        <v>827.87785219899422</v>
      </c>
      <c r="Z359" s="10">
        <f t="shared" si="67"/>
        <v>828.34758248746152</v>
      </c>
      <c r="AA359" s="10">
        <f t="shared" ref="W359:AL363" si="69">(AA$2-$U$2)/($AO$2-$U$2)*($AO359-$U359)+$U359</f>
        <v>828.81731277592883</v>
      </c>
      <c r="AB359" s="10">
        <f t="shared" si="69"/>
        <v>829.28704306439613</v>
      </c>
      <c r="AC359" s="10">
        <f t="shared" si="69"/>
        <v>829.75677335286355</v>
      </c>
      <c r="AD359" s="10">
        <f t="shared" si="69"/>
        <v>830.22650364133085</v>
      </c>
      <c r="AE359" s="10">
        <f t="shared" si="69"/>
        <v>830.69623392979815</v>
      </c>
      <c r="AF359" s="10">
        <f t="shared" si="69"/>
        <v>831.16596421826546</v>
      </c>
      <c r="AG359" s="10">
        <f t="shared" si="69"/>
        <v>831.63569450673276</v>
      </c>
      <c r="AH359" s="10">
        <f t="shared" si="69"/>
        <v>832.10542479520018</v>
      </c>
      <c r="AI359" s="10">
        <f t="shared" si="69"/>
        <v>832.57515508366748</v>
      </c>
      <c r="AJ359" s="10">
        <f t="shared" si="69"/>
        <v>833.04488537213479</v>
      </c>
      <c r="AK359" s="10">
        <f t="shared" si="69"/>
        <v>833.51461566060209</v>
      </c>
      <c r="AL359" s="10">
        <f t="shared" si="69"/>
        <v>833.98434594906939</v>
      </c>
      <c r="AM359" s="10">
        <f t="shared" si="66"/>
        <v>834.45407623753681</v>
      </c>
      <c r="AN359" s="10">
        <f t="shared" si="66"/>
        <v>834.92380652600411</v>
      </c>
      <c r="AO359" s="5">
        <v>835.39353681447142</v>
      </c>
    </row>
    <row r="360" spans="1:41">
      <c r="A360" s="6">
        <v>1784.9999999999909</v>
      </c>
      <c r="B360" s="5">
        <v>179.7128345195587</v>
      </c>
      <c r="C360" s="5">
        <v>306.4665313578862</v>
      </c>
      <c r="D360" s="5">
        <v>409.7130520421955</v>
      </c>
      <c r="E360" s="5">
        <v>492.3327148622339</v>
      </c>
      <c r="F360" s="5">
        <v>592.44235797919544</v>
      </c>
      <c r="G360" s="5">
        <v>663.89476775756486</v>
      </c>
      <c r="H360" s="10">
        <f t="shared" si="62"/>
        <v>697.13192195845409</v>
      </c>
      <c r="I360" s="5">
        <v>730.36907615934342</v>
      </c>
      <c r="J360" s="10">
        <f t="shared" si="63"/>
        <v>739.56167316740584</v>
      </c>
      <c r="K360" s="5">
        <v>748.75427017546815</v>
      </c>
      <c r="L360" s="10">
        <f t="shared" si="64"/>
        <v>756.53944028742069</v>
      </c>
      <c r="M360" s="10">
        <f t="shared" si="68"/>
        <v>764.32461039937334</v>
      </c>
      <c r="N360" s="10">
        <f t="shared" si="68"/>
        <v>772.10978051132588</v>
      </c>
      <c r="O360" s="10">
        <f t="shared" si="68"/>
        <v>779.89495062327853</v>
      </c>
      <c r="P360" s="10">
        <f t="shared" si="68"/>
        <v>787.68012073523107</v>
      </c>
      <c r="Q360" s="10">
        <f t="shared" si="68"/>
        <v>795.46529084718361</v>
      </c>
      <c r="R360" s="10">
        <f t="shared" si="68"/>
        <v>803.25046095913626</v>
      </c>
      <c r="S360" s="10">
        <f t="shared" si="68"/>
        <v>811.0356310710888</v>
      </c>
      <c r="T360" s="10">
        <f t="shared" si="60"/>
        <v>818.82080118304145</v>
      </c>
      <c r="U360" s="5">
        <v>826.60597129499399</v>
      </c>
      <c r="V360" s="10">
        <f t="shared" si="65"/>
        <v>826.60597129499399</v>
      </c>
      <c r="W360" s="10">
        <f t="shared" si="69"/>
        <v>827.52925394410079</v>
      </c>
      <c r="X360" s="10">
        <f t="shared" si="69"/>
        <v>827.99089526865419</v>
      </c>
      <c r="Y360" s="10">
        <f t="shared" si="69"/>
        <v>828.4525365932077</v>
      </c>
      <c r="Z360" s="10">
        <f t="shared" si="69"/>
        <v>828.91417791776109</v>
      </c>
      <c r="AA360" s="10">
        <f t="shared" si="69"/>
        <v>829.37581924231449</v>
      </c>
      <c r="AB360" s="10">
        <f t="shared" si="69"/>
        <v>829.83746056686789</v>
      </c>
      <c r="AC360" s="10">
        <f t="shared" si="69"/>
        <v>830.29910189142129</v>
      </c>
      <c r="AD360" s="10">
        <f t="shared" si="69"/>
        <v>830.76074321597468</v>
      </c>
      <c r="AE360" s="10">
        <f t="shared" si="69"/>
        <v>831.22238454052808</v>
      </c>
      <c r="AF360" s="10">
        <f t="shared" si="69"/>
        <v>831.68402586508159</v>
      </c>
      <c r="AG360" s="10">
        <f t="shared" si="69"/>
        <v>832.14566718963499</v>
      </c>
      <c r="AH360" s="10">
        <f t="shared" si="69"/>
        <v>832.60730851418839</v>
      </c>
      <c r="AI360" s="10">
        <f t="shared" si="69"/>
        <v>833.06894983874179</v>
      </c>
      <c r="AJ360" s="10">
        <f t="shared" si="69"/>
        <v>833.53059116329518</v>
      </c>
      <c r="AK360" s="10">
        <f t="shared" si="69"/>
        <v>833.99223248784858</v>
      </c>
      <c r="AL360" s="10">
        <f t="shared" si="69"/>
        <v>834.45387381240209</v>
      </c>
      <c r="AM360" s="10">
        <f t="shared" si="66"/>
        <v>834.91551513695549</v>
      </c>
      <c r="AN360" s="10">
        <f t="shared" si="66"/>
        <v>835.37715646150889</v>
      </c>
      <c r="AO360" s="5">
        <v>835.83879778606229</v>
      </c>
    </row>
    <row r="361" spans="1:41">
      <c r="A361" s="6">
        <v>1789.9999999999907</v>
      </c>
      <c r="B361" s="5">
        <v>180.27701577727333</v>
      </c>
      <c r="C361" s="5">
        <v>307.40292806540253</v>
      </c>
      <c r="D361" s="5">
        <v>410.87165287642119</v>
      </c>
      <c r="E361" s="5">
        <v>493.58435942288645</v>
      </c>
      <c r="F361" s="5">
        <v>594.35234805400262</v>
      </c>
      <c r="G361" s="5">
        <v>665.48273585816605</v>
      </c>
      <c r="H361" s="10">
        <f t="shared" si="62"/>
        <v>698.18021432897103</v>
      </c>
      <c r="I361" s="5">
        <v>730.87769279977613</v>
      </c>
      <c r="J361" s="10">
        <f t="shared" si="63"/>
        <v>740.23064690005697</v>
      </c>
      <c r="K361" s="5">
        <v>749.58360100033781</v>
      </c>
      <c r="L361" s="10">
        <f t="shared" si="64"/>
        <v>757.34592279913841</v>
      </c>
      <c r="M361" s="10">
        <f t="shared" si="68"/>
        <v>765.10824459793901</v>
      </c>
      <c r="N361" s="10">
        <f t="shared" si="68"/>
        <v>772.8705663967396</v>
      </c>
      <c r="O361" s="10">
        <f t="shared" si="68"/>
        <v>780.6328881955402</v>
      </c>
      <c r="P361" s="10">
        <f t="shared" si="68"/>
        <v>788.3952099943408</v>
      </c>
      <c r="Q361" s="10">
        <f t="shared" si="68"/>
        <v>796.15753179314152</v>
      </c>
      <c r="R361" s="10">
        <f t="shared" si="68"/>
        <v>803.91985359194211</v>
      </c>
      <c r="S361" s="10">
        <f t="shared" si="68"/>
        <v>811.68217539074271</v>
      </c>
      <c r="T361" s="10">
        <f t="shared" si="60"/>
        <v>819.44449718954331</v>
      </c>
      <c r="U361" s="5">
        <v>827.20681898834391</v>
      </c>
      <c r="V361" s="10">
        <f t="shared" si="65"/>
        <v>827.20681898834391</v>
      </c>
      <c r="W361" s="10">
        <f t="shared" si="69"/>
        <v>828.11439313190704</v>
      </c>
      <c r="X361" s="10">
        <f t="shared" si="69"/>
        <v>828.5681802036886</v>
      </c>
      <c r="Y361" s="10">
        <f t="shared" si="69"/>
        <v>829.02196727547016</v>
      </c>
      <c r="Z361" s="10">
        <f t="shared" si="69"/>
        <v>829.47575434725172</v>
      </c>
      <c r="AA361" s="10">
        <f t="shared" si="69"/>
        <v>829.92954141903328</v>
      </c>
      <c r="AB361" s="10">
        <f t="shared" si="69"/>
        <v>830.38332849081485</v>
      </c>
      <c r="AC361" s="10">
        <f t="shared" si="69"/>
        <v>830.83711556259641</v>
      </c>
      <c r="AD361" s="10">
        <f t="shared" si="69"/>
        <v>831.29090263437797</v>
      </c>
      <c r="AE361" s="10">
        <f t="shared" si="69"/>
        <v>831.74468970615953</v>
      </c>
      <c r="AF361" s="10">
        <f t="shared" si="69"/>
        <v>832.19847677794098</v>
      </c>
      <c r="AG361" s="10">
        <f t="shared" si="69"/>
        <v>832.65226384972254</v>
      </c>
      <c r="AH361" s="10">
        <f t="shared" si="69"/>
        <v>833.10605092150411</v>
      </c>
      <c r="AI361" s="10">
        <f t="shared" si="69"/>
        <v>833.55983799328567</v>
      </c>
      <c r="AJ361" s="10">
        <f t="shared" si="69"/>
        <v>834.01362506506723</v>
      </c>
      <c r="AK361" s="10">
        <f t="shared" si="69"/>
        <v>834.46741213684879</v>
      </c>
      <c r="AL361" s="10">
        <f t="shared" si="69"/>
        <v>834.92119920863036</v>
      </c>
      <c r="AM361" s="10">
        <f t="shared" si="66"/>
        <v>835.37498628041192</v>
      </c>
      <c r="AN361" s="10">
        <f t="shared" si="66"/>
        <v>835.82877335219348</v>
      </c>
      <c r="AO361" s="5">
        <v>836.28256042397504</v>
      </c>
    </row>
    <row r="362" spans="1:41">
      <c r="A362" s="6">
        <v>1794.9999999999907</v>
      </c>
      <c r="B362" s="5">
        <v>180.84142652423012</v>
      </c>
      <c r="C362" s="5">
        <v>308.3391722581033</v>
      </c>
      <c r="D362" s="5">
        <v>412.02907065088579</v>
      </c>
      <c r="E362" s="5">
        <v>494.83352330733032</v>
      </c>
      <c r="F362" s="5">
        <v>596.25090202518925</v>
      </c>
      <c r="G362" s="5">
        <v>667.05689645312839</v>
      </c>
      <c r="H362" s="10">
        <f t="shared" si="62"/>
        <v>699.20925984093356</v>
      </c>
      <c r="I362" s="5">
        <v>731.36162322873884</v>
      </c>
      <c r="J362" s="10">
        <f t="shared" si="63"/>
        <v>740.8983667181792</v>
      </c>
      <c r="K362" s="5">
        <v>750.43511020761969</v>
      </c>
      <c r="L362" s="10">
        <f t="shared" si="64"/>
        <v>758.17176107090006</v>
      </c>
      <c r="M362" s="10">
        <f t="shared" si="68"/>
        <v>765.90841193418044</v>
      </c>
      <c r="N362" s="10">
        <f t="shared" si="68"/>
        <v>773.64506279746081</v>
      </c>
      <c r="O362" s="10">
        <f t="shared" si="68"/>
        <v>781.38171366074118</v>
      </c>
      <c r="P362" s="10">
        <f t="shared" si="68"/>
        <v>789.11836452402156</v>
      </c>
      <c r="Q362" s="10">
        <f t="shared" si="68"/>
        <v>796.85501538730193</v>
      </c>
      <c r="R362" s="10">
        <f t="shared" si="68"/>
        <v>804.59166625058231</v>
      </c>
      <c r="S362" s="10">
        <f t="shared" si="68"/>
        <v>812.32831711386268</v>
      </c>
      <c r="T362" s="10">
        <f t="shared" si="60"/>
        <v>820.06496797714306</v>
      </c>
      <c r="U362" s="5">
        <v>827.80161884042343</v>
      </c>
      <c r="V362" s="10">
        <f t="shared" si="65"/>
        <v>827.80161884042343</v>
      </c>
      <c r="W362" s="10">
        <f t="shared" si="69"/>
        <v>828.69394092578</v>
      </c>
      <c r="X362" s="10">
        <f t="shared" si="69"/>
        <v>829.14010196845823</v>
      </c>
      <c r="Y362" s="10">
        <f t="shared" si="69"/>
        <v>829.58626301113645</v>
      </c>
      <c r="Z362" s="10">
        <f t="shared" si="69"/>
        <v>830.03242405381468</v>
      </c>
      <c r="AA362" s="10">
        <f t="shared" si="69"/>
        <v>830.47858509649291</v>
      </c>
      <c r="AB362" s="10">
        <f t="shared" si="69"/>
        <v>830.92474613917125</v>
      </c>
      <c r="AC362" s="10">
        <f t="shared" si="69"/>
        <v>831.37090718184947</v>
      </c>
      <c r="AD362" s="10">
        <f t="shared" si="69"/>
        <v>831.8170682245277</v>
      </c>
      <c r="AE362" s="10">
        <f t="shared" si="69"/>
        <v>832.26322926720604</v>
      </c>
      <c r="AF362" s="10">
        <f t="shared" si="69"/>
        <v>832.70939030988427</v>
      </c>
      <c r="AG362" s="10">
        <f t="shared" si="69"/>
        <v>833.1555513525625</v>
      </c>
      <c r="AH362" s="10">
        <f t="shared" si="69"/>
        <v>833.60171239524072</v>
      </c>
      <c r="AI362" s="10">
        <f t="shared" si="69"/>
        <v>834.04787343791895</v>
      </c>
      <c r="AJ362" s="10">
        <f t="shared" si="69"/>
        <v>834.49403448059729</v>
      </c>
      <c r="AK362" s="10">
        <f t="shared" si="69"/>
        <v>834.94019552327552</v>
      </c>
      <c r="AL362" s="10">
        <f t="shared" si="69"/>
        <v>835.38635656595375</v>
      </c>
      <c r="AM362" s="10">
        <f t="shared" si="66"/>
        <v>835.83251760863209</v>
      </c>
      <c r="AN362" s="10">
        <f t="shared" si="66"/>
        <v>836.27867865131032</v>
      </c>
      <c r="AO362" s="5">
        <v>836.72483969398854</v>
      </c>
    </row>
    <row r="363" spans="1:41">
      <c r="A363" s="6">
        <v>1799.9999999999907</v>
      </c>
      <c r="B363" s="5">
        <v>181.40606526180036</v>
      </c>
      <c r="C363" s="5">
        <v>309.27525939548605</v>
      </c>
      <c r="D363" s="5">
        <v>413.18529741016312</v>
      </c>
      <c r="E363" s="5">
        <v>496.08020067840488</v>
      </c>
      <c r="F363" s="5">
        <v>598.13807464901822</v>
      </c>
      <c r="G363" s="5">
        <v>668.61716573205933</v>
      </c>
      <c r="H363" s="10">
        <f t="shared" si="62"/>
        <v>700.21920491040964</v>
      </c>
      <c r="I363" s="5">
        <v>731.82124408875984</v>
      </c>
      <c r="J363" s="10">
        <f>(I363+K363)/2</f>
        <v>741.56476420576223</v>
      </c>
      <c r="K363" s="5">
        <v>751.30828432276473</v>
      </c>
      <c r="L363" s="10">
        <f>(L$2-K$2)/(U$2-K$2)*(U363-K363)+K363</f>
        <v>759.01650718792837</v>
      </c>
      <c r="M363" s="10">
        <f t="shared" si="68"/>
        <v>766.724730053092</v>
      </c>
      <c r="N363" s="10">
        <f t="shared" si="68"/>
        <v>774.43295291825552</v>
      </c>
      <c r="O363" s="10">
        <f t="shared" si="68"/>
        <v>782.14117578341916</v>
      </c>
      <c r="P363" s="10">
        <f t="shared" si="68"/>
        <v>789.84939864858279</v>
      </c>
      <c r="Q363" s="10">
        <f t="shared" si="68"/>
        <v>797.55762151374643</v>
      </c>
      <c r="R363" s="10">
        <f t="shared" si="68"/>
        <v>805.26584437891006</v>
      </c>
      <c r="S363" s="10">
        <f t="shared" si="68"/>
        <v>812.97406724407358</v>
      </c>
      <c r="T363" s="10">
        <f t="shared" si="60"/>
        <v>820.68229010923721</v>
      </c>
      <c r="U363" s="5">
        <v>828.39051297440085</v>
      </c>
      <c r="V363" s="10">
        <f t="shared" si="65"/>
        <v>828.39051297440085</v>
      </c>
      <c r="W363" s="10">
        <f t="shared" si="69"/>
        <v>829.2680266904639</v>
      </c>
      <c r="X363" s="10">
        <f t="shared" si="69"/>
        <v>829.70678354849542</v>
      </c>
      <c r="Y363" s="10">
        <f t="shared" si="69"/>
        <v>830.14554040652695</v>
      </c>
      <c r="Z363" s="10">
        <f t="shared" si="69"/>
        <v>830.58429726455847</v>
      </c>
      <c r="AA363" s="10">
        <f t="shared" si="69"/>
        <v>831.02305412259</v>
      </c>
      <c r="AB363" s="10">
        <f t="shared" si="69"/>
        <v>831.46181098062152</v>
      </c>
      <c r="AC363" s="10">
        <f t="shared" si="69"/>
        <v>831.90056783865305</v>
      </c>
      <c r="AD363" s="10">
        <f t="shared" si="69"/>
        <v>832.33932469668457</v>
      </c>
      <c r="AE363" s="10">
        <f t="shared" si="69"/>
        <v>832.7780815547161</v>
      </c>
      <c r="AF363" s="10">
        <f t="shared" si="69"/>
        <v>833.21683841274762</v>
      </c>
      <c r="AG363" s="10">
        <f t="shared" si="69"/>
        <v>833.65559527077914</v>
      </c>
      <c r="AH363" s="10">
        <f t="shared" si="69"/>
        <v>834.09435212881067</v>
      </c>
      <c r="AI363" s="10">
        <f t="shared" si="69"/>
        <v>834.53310898684219</v>
      </c>
      <c r="AJ363" s="10">
        <f t="shared" si="69"/>
        <v>834.97186584487372</v>
      </c>
      <c r="AK363" s="10">
        <f t="shared" si="69"/>
        <v>835.41062270290524</v>
      </c>
      <c r="AL363" s="10">
        <f t="shared" si="69"/>
        <v>835.84937956093677</v>
      </c>
      <c r="AM363" s="10">
        <f t="shared" si="66"/>
        <v>836.28813641896829</v>
      </c>
      <c r="AN363" s="10">
        <f t="shared" si="66"/>
        <v>836.72689327699982</v>
      </c>
      <c r="AO363" s="5">
        <v>837.16565013503134</v>
      </c>
    </row>
  </sheetData>
  <mergeCells count="1">
    <mergeCell ref="B1:A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325E5-1314-1247-AF11-09801FDAB65F}">
  <dimension ref="A1:M363"/>
  <sheetViews>
    <sheetView showGridLines="0" zoomScale="150" zoomScaleNormal="150" workbookViewId="0"/>
  </sheetViews>
  <sheetFormatPr baseColWidth="10" defaultColWidth="8.33203125" defaultRowHeight="16"/>
  <sheetData>
    <row r="1" spans="1:13" ht="21">
      <c r="A1" s="1" t="s">
        <v>23</v>
      </c>
    </row>
    <row r="2" spans="1:13">
      <c r="I2" s="4" t="s">
        <v>19</v>
      </c>
      <c r="J2" s="4" t="e">
        <f>HLOOKUP('Hulpblad verzinkt'!D3,'Tabel verzinkt'!$B$2:$AO$363,1)</f>
        <v>#N/A</v>
      </c>
      <c r="K2" s="4">
        <f>HLOOKUP(('Hulpblad verzinkt'!D3+10),'Tabel verzinkt'!$B$2:$AO$363,1)</f>
        <v>10</v>
      </c>
      <c r="L2" s="4" t="e">
        <f>IF($D$3=400,J2,(D$3-J$2)/(K$2-J$2)*(K2-J2)+J2)</f>
        <v>#N/A</v>
      </c>
      <c r="M2" s="4" t="s">
        <v>16</v>
      </c>
    </row>
    <row r="3" spans="1:13">
      <c r="A3" s="2" t="s">
        <v>14</v>
      </c>
      <c r="D3">
        <f>Hoofdblad!B6</f>
        <v>0</v>
      </c>
      <c r="I3">
        <v>2</v>
      </c>
      <c r="J3" s="8" t="e">
        <f>HLOOKUP('Hulpblad verzinkt'!J$2,'Tabel verzinkt'!$B$2:$AO$363,I3)</f>
        <v>#N/A</v>
      </c>
      <c r="K3" s="8">
        <f>HLOOKUP('Hulpblad verzinkt'!K$2,'Tabel verzinkt'!$B$2:$AO$363,I3)</f>
        <v>20</v>
      </c>
      <c r="L3" s="8" t="e">
        <f t="shared" ref="L3:L66" si="0">IF($D$3=400,J3,(D$3-J$2)/(K$2-J$2)*(K3-J3)+J3)</f>
        <v>#N/A</v>
      </c>
      <c r="M3">
        <v>0</v>
      </c>
    </row>
    <row r="4" spans="1:13">
      <c r="A4" s="2" t="s">
        <v>15</v>
      </c>
      <c r="D4" t="str">
        <f>Hoofdblad!B17</f>
        <v>-</v>
      </c>
      <c r="I4">
        <v>3</v>
      </c>
      <c r="J4" s="12" t="e">
        <f>HLOOKUP('Hulpblad verzinkt'!J$2,'Tabel verzinkt'!$B$2:$AO$363,I4)</f>
        <v>#N/A</v>
      </c>
      <c r="K4" s="12">
        <f>HLOOKUP('Hulpblad verzinkt'!K$2,'Tabel verzinkt'!$B$2:$AO$363,I4)</f>
        <v>20.030952845225372</v>
      </c>
      <c r="L4" s="12" t="e">
        <f t="shared" si="0"/>
        <v>#N/A</v>
      </c>
      <c r="M4">
        <v>5</v>
      </c>
    </row>
    <row r="5" spans="1:13">
      <c r="I5">
        <v>4</v>
      </c>
      <c r="J5" s="12" t="e">
        <f>HLOOKUP('Hulpblad verzinkt'!J$2,'Tabel verzinkt'!$B$2:$AO$363,I5)</f>
        <v>#N/A</v>
      </c>
      <c r="K5" s="12">
        <f>HLOOKUP('Hulpblad verzinkt'!K$2,'Tabel verzinkt'!$B$2:$AO$363,I5)</f>
        <v>20.08372354738777</v>
      </c>
      <c r="L5" s="12" t="e">
        <f t="shared" si="0"/>
        <v>#N/A</v>
      </c>
      <c r="M5">
        <v>10</v>
      </c>
    </row>
    <row r="6" spans="1:13">
      <c r="A6" t="s">
        <v>20</v>
      </c>
      <c r="B6" t="e">
        <f>VLOOKUP(D4,L3:M363,2)</f>
        <v>#N/A</v>
      </c>
      <c r="C6" t="s">
        <v>21</v>
      </c>
      <c r="I6">
        <v>5</v>
      </c>
      <c r="J6" s="12" t="e">
        <f>HLOOKUP('Hulpblad verzinkt'!J$2,'Tabel verzinkt'!$B$2:$AO$363,I6)</f>
        <v>#N/A</v>
      </c>
      <c r="K6" s="12">
        <f>HLOOKUP('Hulpblad verzinkt'!K$2,'Tabel verzinkt'!$B$2:$AO$363,I6)</f>
        <v>20.153763849138876</v>
      </c>
      <c r="L6" s="12" t="e">
        <f t="shared" si="0"/>
        <v>#N/A</v>
      </c>
      <c r="M6">
        <v>15</v>
      </c>
    </row>
    <row r="7" spans="1:13">
      <c r="B7" s="3" t="e">
        <f>IF(D4&gt;L363,"&gt; 30",ROUND(B6/60,0))</f>
        <v>#N/A</v>
      </c>
      <c r="C7" t="s">
        <v>22</v>
      </c>
      <c r="I7">
        <v>6</v>
      </c>
      <c r="J7" s="12" t="e">
        <f>HLOOKUP('Hulpblad verzinkt'!J$2,'Tabel verzinkt'!$B$2:$AO$363,I7)</f>
        <v>#N/A</v>
      </c>
      <c r="K7" s="12">
        <f>HLOOKUP('Hulpblad verzinkt'!K$2,'Tabel verzinkt'!$B$2:$AO$363,I7)</f>
        <v>20.23830453954676</v>
      </c>
      <c r="L7" s="12" t="e">
        <f t="shared" si="0"/>
        <v>#N/A</v>
      </c>
      <c r="M7">
        <v>20</v>
      </c>
    </row>
    <row r="8" spans="1:13">
      <c r="I8">
        <v>7</v>
      </c>
      <c r="J8" s="12" t="e">
        <f>HLOOKUP('Hulpblad verzinkt'!J$2,'Tabel verzinkt'!$B$2:$AO$363,I8)</f>
        <v>#N/A</v>
      </c>
      <c r="K8" s="12">
        <f>HLOOKUP('Hulpblad verzinkt'!K$2,'Tabel verzinkt'!$B$2:$AO$363,I8)</f>
        <v>20.335461449750788</v>
      </c>
      <c r="L8" s="12" t="e">
        <f t="shared" si="0"/>
        <v>#N/A</v>
      </c>
      <c r="M8">
        <v>25</v>
      </c>
    </row>
    <row r="9" spans="1:13">
      <c r="A9" t="s">
        <v>24</v>
      </c>
      <c r="I9">
        <v>8</v>
      </c>
      <c r="J9" s="12" t="e">
        <f>HLOOKUP('Hulpblad verzinkt'!J$2,'Tabel verzinkt'!$B$2:$AO$363,I9)</f>
        <v>#N/A</v>
      </c>
      <c r="K9" s="12">
        <f>HLOOKUP('Hulpblad verzinkt'!K$2,'Tabel verzinkt'!$B$2:$AO$363,I9)</f>
        <v>20.443858364777004</v>
      </c>
      <c r="L9" s="12" t="e">
        <f t="shared" si="0"/>
        <v>#N/A</v>
      </c>
      <c r="M9">
        <v>30</v>
      </c>
    </row>
    <row r="10" spans="1:13">
      <c r="I10">
        <v>9</v>
      </c>
      <c r="J10" s="12" t="e">
        <f>HLOOKUP('Hulpblad verzinkt'!J$2,'Tabel verzinkt'!$B$2:$AO$363,I10)</f>
        <v>#N/A</v>
      </c>
      <c r="K10" s="12">
        <f>HLOOKUP('Hulpblad verzinkt'!K$2,'Tabel verzinkt'!$B$2:$AO$363,I10)</f>
        <v>20.562439317916006</v>
      </c>
      <c r="L10" s="12" t="e">
        <f t="shared" si="0"/>
        <v>#N/A</v>
      </c>
      <c r="M10">
        <v>35</v>
      </c>
    </row>
    <row r="11" spans="1:13">
      <c r="A11" s="2" t="s">
        <v>14</v>
      </c>
      <c r="C11">
        <f>Hoofdblad!B28</f>
        <v>0</v>
      </c>
      <c r="I11">
        <v>10</v>
      </c>
      <c r="J11" s="12" t="e">
        <f>HLOOKUP('Hulpblad verzinkt'!J$2,'Tabel verzinkt'!$B$2:$AO$363,I11)</f>
        <v>#N/A</v>
      </c>
      <c r="K11" s="12">
        <f>HLOOKUP('Hulpblad verzinkt'!K$2,'Tabel verzinkt'!$B$2:$AO$363,I11)</f>
        <v>20.690364187821874</v>
      </c>
      <c r="L11" s="12" t="e">
        <f t="shared" si="0"/>
        <v>#N/A</v>
      </c>
      <c r="M11">
        <v>40</v>
      </c>
    </row>
    <row r="12" spans="1:13">
      <c r="A12" t="s">
        <v>30</v>
      </c>
      <c r="C12">
        <f>Hoofdblad!B30*60</f>
        <v>1800</v>
      </c>
      <c r="D12" t="s">
        <v>21</v>
      </c>
      <c r="I12">
        <v>11</v>
      </c>
      <c r="J12" s="12" t="e">
        <f>HLOOKUP('Hulpblad verzinkt'!J$2,'Tabel verzinkt'!$B$2:$AO$363,I12)</f>
        <v>#N/A</v>
      </c>
      <c r="K12" s="12">
        <f>HLOOKUP('Hulpblad verzinkt'!K$2,'Tabel verzinkt'!$B$2:$AO$363,I12)</f>
        <v>21.650956877356503</v>
      </c>
      <c r="L12" s="12" t="e">
        <f t="shared" si="0"/>
        <v>#N/A</v>
      </c>
      <c r="M12">
        <v>45</v>
      </c>
    </row>
    <row r="13" spans="1:13">
      <c r="I13">
        <v>12</v>
      </c>
      <c r="J13" s="12" t="e">
        <f>HLOOKUP('Hulpblad verzinkt'!J$2,'Tabel verzinkt'!$B$2:$AO$363,I13)</f>
        <v>#N/A</v>
      </c>
      <c r="K13" s="12">
        <f>HLOOKUP('Hulpblad verzinkt'!K$2,'Tabel verzinkt'!$B$2:$AO$363,I13)</f>
        <v>20.971609575788317</v>
      </c>
      <c r="L13" s="12" t="e">
        <f t="shared" si="0"/>
        <v>#N/A</v>
      </c>
      <c r="M13">
        <v>50</v>
      </c>
    </row>
    <row r="14" spans="1:13">
      <c r="A14" t="s">
        <v>25</v>
      </c>
      <c r="C14">
        <f>ROUNDDOWN(C11/10,0)*10</f>
        <v>0</v>
      </c>
      <c r="E14" t="s">
        <v>26</v>
      </c>
      <c r="F14" t="e">
        <f>HLOOKUP(C14,'Tabel verzinkt'!A2:AO363,(C12/5+2))</f>
        <v>#N/A</v>
      </c>
      <c r="I14">
        <v>13</v>
      </c>
      <c r="J14" s="12" t="e">
        <f>HLOOKUP('Hulpblad verzinkt'!J$2,'Tabel verzinkt'!$B$2:$AO$363,I14)</f>
        <v>#N/A</v>
      </c>
      <c r="K14" s="12">
        <f>HLOOKUP('Hulpblad verzinkt'!K$2,'Tabel verzinkt'!$B$2:$AO$363,I14)</f>
        <v>21.123866613151545</v>
      </c>
      <c r="L14" s="12" t="e">
        <f t="shared" si="0"/>
        <v>#N/A</v>
      </c>
      <c r="M14">
        <v>55</v>
      </c>
    </row>
    <row r="15" spans="1:13">
      <c r="A15" t="s">
        <v>28</v>
      </c>
      <c r="C15">
        <f>ROUNDUP(C11/10,0)*10</f>
        <v>0</v>
      </c>
      <c r="E15" t="s">
        <v>27</v>
      </c>
      <c r="F15" t="e">
        <f>HLOOKUP(C15,'Tabel verzinkt'!A2:AO363,(C12/5+2))</f>
        <v>#N/A</v>
      </c>
      <c r="I15">
        <v>14</v>
      </c>
      <c r="J15" s="12" t="e">
        <f>HLOOKUP('Hulpblad verzinkt'!J$2,'Tabel verzinkt'!$B$2:$AO$363,I15)</f>
        <v>#N/A</v>
      </c>
      <c r="K15" s="12">
        <f>HLOOKUP('Hulpblad verzinkt'!K$2,'Tabel verzinkt'!$B$2:$AO$363,I15)</f>
        <v>21.283294668843741</v>
      </c>
      <c r="L15" s="12" t="e">
        <f t="shared" si="0"/>
        <v>#N/A</v>
      </c>
      <c r="M15">
        <v>60</v>
      </c>
    </row>
    <row r="16" spans="1:13">
      <c r="I16">
        <v>15</v>
      </c>
      <c r="J16" s="12" t="e">
        <f>HLOOKUP('Hulpblad verzinkt'!J$2,'Tabel verzinkt'!$B$2:$AO$363,I16)</f>
        <v>#N/A</v>
      </c>
      <c r="K16" s="12">
        <f>HLOOKUP('Hulpblad verzinkt'!K$2,'Tabel verzinkt'!$B$2:$AO$363,I16)</f>
        <v>21.449524621632708</v>
      </c>
      <c r="L16" s="12" t="e">
        <f t="shared" si="0"/>
        <v>#N/A</v>
      </c>
      <c r="M16">
        <v>65</v>
      </c>
    </row>
    <row r="17" spans="1:13">
      <c r="A17" t="s">
        <v>29</v>
      </c>
      <c r="C17" t="e">
        <f>ROUND((C11-C14)/10*(F15-F14)+F14,0)</f>
        <v>#N/A</v>
      </c>
      <c r="I17">
        <v>16</v>
      </c>
      <c r="J17" s="12" t="e">
        <f>HLOOKUP('Hulpblad verzinkt'!J$2,'Tabel verzinkt'!$B$2:$AO$363,I17)</f>
        <v>#N/A</v>
      </c>
      <c r="K17" s="12">
        <f>HLOOKUP('Hulpblad verzinkt'!K$2,'Tabel verzinkt'!$B$2:$AO$363,I17)</f>
        <v>21.622230392923409</v>
      </c>
      <c r="L17" s="12" t="e">
        <f t="shared" si="0"/>
        <v>#N/A</v>
      </c>
      <c r="M17">
        <v>70</v>
      </c>
    </row>
    <row r="18" spans="1:13">
      <c r="I18">
        <v>17</v>
      </c>
      <c r="J18" s="12" t="e">
        <f>HLOOKUP('Hulpblad verzinkt'!J$2,'Tabel verzinkt'!$B$2:$AO$363,I18)</f>
        <v>#N/A</v>
      </c>
      <c r="K18" s="12">
        <f>HLOOKUP('Hulpblad verzinkt'!K$2,'Tabel verzinkt'!$B$2:$AO$363,I18)</f>
        <v>21.801121328352476</v>
      </c>
      <c r="L18" s="12" t="e">
        <f t="shared" si="0"/>
        <v>#N/A</v>
      </c>
      <c r="M18">
        <v>75</v>
      </c>
    </row>
    <row r="19" spans="1:13">
      <c r="I19">
        <v>18</v>
      </c>
      <c r="J19" s="12" t="e">
        <f>HLOOKUP('Hulpblad verzinkt'!J$2,'Tabel verzinkt'!$B$2:$AO$363,I19)</f>
        <v>#N/A</v>
      </c>
      <c r="K19" s="12">
        <f>HLOOKUP('Hulpblad verzinkt'!K$2,'Tabel verzinkt'!$B$2:$AO$363,I19)</f>
        <v>21.985936318136631</v>
      </c>
      <c r="L19" s="12" t="e">
        <f t="shared" si="0"/>
        <v>#N/A</v>
      </c>
      <c r="M19">
        <v>80</v>
      </c>
    </row>
    <row r="20" spans="1:13">
      <c r="I20">
        <v>19</v>
      </c>
      <c r="J20" s="12" t="e">
        <f>HLOOKUP('Hulpblad verzinkt'!J$2,'Tabel verzinkt'!$B$2:$AO$363,I20)</f>
        <v>#N/A</v>
      </c>
      <c r="K20" s="12">
        <f>HLOOKUP('Hulpblad verzinkt'!K$2,'Tabel verzinkt'!$B$2:$AO$363,I20)</f>
        <v>22.17643918161394</v>
      </c>
      <c r="L20" s="12" t="e">
        <f t="shared" si="0"/>
        <v>#N/A</v>
      </c>
      <c r="M20">
        <v>85</v>
      </c>
    </row>
    <row r="21" spans="1:13" hidden="1">
      <c r="I21">
        <v>20</v>
      </c>
      <c r="J21" s="12" t="e">
        <f>HLOOKUP('Hulpblad verzinkt'!J$2,'Tabel verzinkt'!$B$2:$AO$363,I21)</f>
        <v>#N/A</v>
      </c>
      <c r="K21" s="12">
        <f>HLOOKUP('Hulpblad verzinkt'!K$2,'Tabel verzinkt'!$B$2:$AO$363,I21)</f>
        <v>22.372414989718244</v>
      </c>
      <c r="L21" s="12" t="e">
        <f t="shared" si="0"/>
        <v>#N/A</v>
      </c>
      <c r="M21">
        <v>90</v>
      </c>
    </row>
    <row r="22" spans="1:13" hidden="1">
      <c r="I22">
        <v>21</v>
      </c>
      <c r="J22" s="12" t="e">
        <f>HLOOKUP('Hulpblad verzinkt'!J$2,'Tabel verzinkt'!$B$2:$AO$363,I22)</f>
        <v>#N/A</v>
      </c>
      <c r="K22" s="12">
        <f>HLOOKUP('Hulpblad verzinkt'!K$2,'Tabel verzinkt'!$B$2:$AO$363,I22)</f>
        <v>22.573667095841678</v>
      </c>
      <c r="L22" s="12" t="e">
        <f t="shared" si="0"/>
        <v>#N/A</v>
      </c>
      <c r="M22">
        <v>95</v>
      </c>
    </row>
    <row r="23" spans="1:13" hidden="1">
      <c r="I23">
        <v>22</v>
      </c>
      <c r="J23" s="12" t="e">
        <f>HLOOKUP('Hulpblad verzinkt'!J$2,'Tabel verzinkt'!$B$2:$AO$363,I23)</f>
        <v>#N/A</v>
      </c>
      <c r="K23" s="12">
        <f>HLOOKUP('Hulpblad verzinkt'!K$2,'Tabel verzinkt'!$B$2:$AO$363,I23)</f>
        <v>22.780014710253301</v>
      </c>
      <c r="L23" s="12" t="e">
        <f t="shared" si="0"/>
        <v>#N/A</v>
      </c>
      <c r="M23">
        <v>100</v>
      </c>
    </row>
    <row r="24" spans="1:13" hidden="1">
      <c r="I24">
        <v>23</v>
      </c>
      <c r="J24" s="12" t="e">
        <f>HLOOKUP('Hulpblad verzinkt'!J$2,'Tabel verzinkt'!$B$2:$AO$363,I24)</f>
        <v>#N/A</v>
      </c>
      <c r="K24" s="12">
        <f>HLOOKUP('Hulpblad verzinkt'!K$2,'Tabel verzinkt'!$B$2:$AO$363,I24)</f>
        <v>22.99129089753913</v>
      </c>
      <c r="L24" s="12" t="e">
        <f t="shared" si="0"/>
        <v>#N/A</v>
      </c>
      <c r="M24">
        <v>105</v>
      </c>
    </row>
    <row r="25" spans="1:13" hidden="1">
      <c r="I25">
        <v>24</v>
      </c>
      <c r="J25" s="12" t="e">
        <f>HLOOKUP('Hulpblad verzinkt'!J$2,'Tabel verzinkt'!$B$2:$AO$363,I25)</f>
        <v>#N/A</v>
      </c>
      <c r="K25" s="12">
        <f>HLOOKUP('Hulpblad verzinkt'!K$2,'Tabel verzinkt'!$B$2:$AO$363,I25)</f>
        <v>23.20734090747348</v>
      </c>
      <c r="L25" s="12" t="e">
        <f t="shared" si="0"/>
        <v>#N/A</v>
      </c>
      <c r="M25">
        <v>110</v>
      </c>
    </row>
    <row r="26" spans="1:13" hidden="1">
      <c r="I26">
        <v>25</v>
      </c>
      <c r="J26" s="12" t="e">
        <f>HLOOKUP('Hulpblad verzinkt'!J$2,'Tabel verzinkt'!$B$2:$AO$363,I26)</f>
        <v>#N/A</v>
      </c>
      <c r="K26" s="12">
        <f>HLOOKUP('Hulpblad verzinkt'!K$2,'Tabel verzinkt'!$B$2:$AO$363,I26)</f>
        <v>23.428020771746436</v>
      </c>
      <c r="L26" s="12" t="e">
        <f t="shared" si="0"/>
        <v>#N/A</v>
      </c>
      <c r="M26">
        <v>115</v>
      </c>
    </row>
    <row r="27" spans="1:13" hidden="1">
      <c r="I27">
        <v>26</v>
      </c>
      <c r="J27" s="12" t="e">
        <f>HLOOKUP('Hulpblad verzinkt'!J$2,'Tabel verzinkt'!$B$2:$AO$363,I27)</f>
        <v>#N/A</v>
      </c>
      <c r="K27" s="12">
        <f>HLOOKUP('Hulpblad verzinkt'!K$2,'Tabel verzinkt'!$B$2:$AO$363,I27)</f>
        <v>23.653196114894588</v>
      </c>
      <c r="L27" s="12" t="e">
        <f t="shared" si="0"/>
        <v>#N/A</v>
      </c>
      <c r="M27">
        <v>120</v>
      </c>
    </row>
    <row r="28" spans="1:13" hidden="1">
      <c r="I28">
        <v>27</v>
      </c>
      <c r="J28" s="12" t="e">
        <f>HLOOKUP('Hulpblad verzinkt'!J$2,'Tabel verzinkt'!$B$2:$AO$363,I28)</f>
        <v>#N/A</v>
      </c>
      <c r="K28" s="12">
        <f>HLOOKUP('Hulpblad verzinkt'!K$2,'Tabel verzinkt'!$B$2:$AO$363,I28)</f>
        <v>23.882741139471531</v>
      </c>
      <c r="L28" s="12" t="e">
        <f t="shared" si="0"/>
        <v>#N/A</v>
      </c>
      <c r="M28">
        <v>125</v>
      </c>
    </row>
    <row r="29" spans="1:13" hidden="1">
      <c r="I29">
        <v>28</v>
      </c>
      <c r="J29" s="12" t="e">
        <f>HLOOKUP('Hulpblad verzinkt'!J$2,'Tabel verzinkt'!$B$2:$AO$363,I29)</f>
        <v>#N/A</v>
      </c>
      <c r="K29" s="12">
        <f>HLOOKUP('Hulpblad verzinkt'!K$2,'Tabel verzinkt'!$B$2:$AO$363,I29)</f>
        <v>24.116537754194361</v>
      </c>
      <c r="L29" s="12" t="e">
        <f t="shared" si="0"/>
        <v>#N/A</v>
      </c>
      <c r="M29">
        <v>130</v>
      </c>
    </row>
    <row r="30" spans="1:13" hidden="1">
      <c r="I30">
        <v>29</v>
      </c>
      <c r="J30" s="12" t="e">
        <f>HLOOKUP('Hulpblad verzinkt'!J$2,'Tabel verzinkt'!$B$2:$AO$363,I30)</f>
        <v>#N/A</v>
      </c>
      <c r="K30" s="12">
        <f>HLOOKUP('Hulpblad verzinkt'!K$2,'Tabel verzinkt'!$B$2:$AO$363,I30)</f>
        <v>24.354474820358309</v>
      </c>
      <c r="L30" s="12" t="e">
        <f t="shared" si="0"/>
        <v>#N/A</v>
      </c>
      <c r="M30">
        <v>135</v>
      </c>
    </row>
    <row r="31" spans="1:13" hidden="1">
      <c r="I31">
        <v>30</v>
      </c>
      <c r="J31" s="12" t="e">
        <f>HLOOKUP('Hulpblad verzinkt'!J$2,'Tabel verzinkt'!$B$2:$AO$363,I31)</f>
        <v>#N/A</v>
      </c>
      <c r="K31" s="12">
        <f>HLOOKUP('Hulpblad verzinkt'!K$2,'Tabel verzinkt'!$B$2:$AO$363,I31)</f>
        <v>24.596447496809294</v>
      </c>
      <c r="L31" s="12" t="e">
        <f t="shared" si="0"/>
        <v>#N/A</v>
      </c>
      <c r="M31">
        <v>140</v>
      </c>
    </row>
    <row r="32" spans="1:13" hidden="1">
      <c r="I32">
        <v>31</v>
      </c>
      <c r="J32" s="12" t="e">
        <f>HLOOKUP('Hulpblad verzinkt'!J$2,'Tabel verzinkt'!$B$2:$AO$363,I32)</f>
        <v>#N/A</v>
      </c>
      <c r="K32" s="12">
        <f>HLOOKUP('Hulpblad verzinkt'!K$2,'Tabel verzinkt'!$B$2:$AO$363,I32)</f>
        <v>24.842356667614272</v>
      </c>
      <c r="L32" s="12" t="e">
        <f t="shared" si="0"/>
        <v>#N/A</v>
      </c>
      <c r="M32">
        <v>145</v>
      </c>
    </row>
    <row r="33" spans="9:13" hidden="1">
      <c r="I33">
        <v>32</v>
      </c>
      <c r="J33" s="12" t="e">
        <f>HLOOKUP('Hulpblad verzinkt'!J$2,'Tabel verzinkt'!$B$2:$AO$363,I33)</f>
        <v>#N/A</v>
      </c>
      <c r="K33" s="12">
        <f>HLOOKUP('Hulpblad verzinkt'!K$2,'Tabel verzinkt'!$B$2:$AO$363,I33)</f>
        <v>25.092108439564679</v>
      </c>
      <c r="L33" s="12" t="e">
        <f t="shared" si="0"/>
        <v>#N/A</v>
      </c>
      <c r="M33">
        <v>150</v>
      </c>
    </row>
    <row r="34" spans="9:13" hidden="1">
      <c r="I34">
        <v>33</v>
      </c>
      <c r="J34" s="12" t="e">
        <f>HLOOKUP('Hulpblad verzinkt'!J$2,'Tabel verzinkt'!$B$2:$AO$363,I34)</f>
        <v>#N/A</v>
      </c>
      <c r="K34" s="12">
        <f>HLOOKUP('Hulpblad verzinkt'!K$2,'Tabel verzinkt'!$B$2:$AO$363,I34)</f>
        <v>25.345613698999873</v>
      </c>
      <c r="L34" s="12" t="e">
        <f t="shared" si="0"/>
        <v>#N/A</v>
      </c>
      <c r="M34">
        <v>155</v>
      </c>
    </row>
    <row r="35" spans="9:13" hidden="1">
      <c r="I35">
        <v>34</v>
      </c>
      <c r="J35" s="12" t="e">
        <f>HLOOKUP('Hulpblad verzinkt'!J$2,'Tabel verzinkt'!$B$2:$AO$363,I35)</f>
        <v>#N/A</v>
      </c>
      <c r="K35" s="12">
        <f>HLOOKUP('Hulpblad verzinkt'!K$2,'Tabel verzinkt'!$B$2:$AO$363,I35)</f>
        <v>25.602787719299467</v>
      </c>
      <c r="L35" s="12" t="e">
        <f t="shared" si="0"/>
        <v>#N/A</v>
      </c>
      <c r="M35">
        <v>160</v>
      </c>
    </row>
    <row r="36" spans="9:13" hidden="1">
      <c r="I36">
        <v>35</v>
      </c>
      <c r="J36" s="12" t="e">
        <f>HLOOKUP('Hulpblad verzinkt'!J$2,'Tabel verzinkt'!$B$2:$AO$363,I36)</f>
        <v>#N/A</v>
      </c>
      <c r="K36" s="12">
        <f>HLOOKUP('Hulpblad verzinkt'!K$2,'Tabel verzinkt'!$B$2:$AO$363,I36)</f>
        <v>25.86354981187927</v>
      </c>
      <c r="L36" s="12" t="e">
        <f t="shared" si="0"/>
        <v>#N/A</v>
      </c>
      <c r="M36">
        <v>165</v>
      </c>
    </row>
    <row r="37" spans="9:13" hidden="1">
      <c r="I37">
        <v>36</v>
      </c>
      <c r="J37" s="12" t="e">
        <f>HLOOKUP('Hulpblad verzinkt'!J$2,'Tabel verzinkt'!$B$2:$AO$363,I37)</f>
        <v>#N/A</v>
      </c>
      <c r="K37" s="12">
        <f>HLOOKUP('Hulpblad verzinkt'!K$2,'Tabel verzinkt'!$B$2:$AO$363,I37)</f>
        <v>26.127823014720189</v>
      </c>
      <c r="L37" s="12" t="e">
        <f t="shared" si="0"/>
        <v>#N/A</v>
      </c>
      <c r="M37">
        <v>170</v>
      </c>
    </row>
    <row r="38" spans="9:13" hidden="1">
      <c r="I38">
        <v>37</v>
      </c>
      <c r="J38" s="12" t="e">
        <f>HLOOKUP('Hulpblad verzinkt'!J$2,'Tabel verzinkt'!$B$2:$AO$363,I38)</f>
        <v>#N/A</v>
      </c>
      <c r="K38" s="12">
        <f>HLOOKUP('Hulpblad verzinkt'!K$2,'Tabel verzinkt'!$B$2:$AO$363,I38)</f>
        <v>26.395533813426376</v>
      </c>
      <c r="L38" s="12" t="e">
        <f t="shared" si="0"/>
        <v>#N/A</v>
      </c>
      <c r="M38">
        <v>175</v>
      </c>
    </row>
    <row r="39" spans="9:13" hidden="1">
      <c r="I39">
        <v>38</v>
      </c>
      <c r="J39" s="12" t="e">
        <f>HLOOKUP('Hulpblad verzinkt'!J$2,'Tabel verzinkt'!$B$2:$AO$363,I39)</f>
        <v>#N/A</v>
      </c>
      <c r="K39" s="12">
        <f>HLOOKUP('Hulpblad verzinkt'!K$2,'Tabel verzinkt'!$B$2:$AO$363,I39)</f>
        <v>26.666611890596869</v>
      </c>
      <c r="L39" s="12" t="e">
        <f t="shared" si="0"/>
        <v>#N/A</v>
      </c>
      <c r="M39">
        <v>180</v>
      </c>
    </row>
    <row r="40" spans="9:13" hidden="1">
      <c r="I40">
        <v>39</v>
      </c>
      <c r="J40" s="12" t="e">
        <f>HLOOKUP('Hulpblad verzinkt'!J$2,'Tabel verzinkt'!$B$2:$AO$363,I40)</f>
        <v>#N/A</v>
      </c>
      <c r="K40" s="12">
        <f>HLOOKUP('Hulpblad verzinkt'!K$2,'Tabel verzinkt'!$B$2:$AO$363,I40)</f>
        <v>26.94098989994086</v>
      </c>
      <c r="L40" s="12" t="e">
        <f t="shared" si="0"/>
        <v>#N/A</v>
      </c>
      <c r="M40">
        <v>185</v>
      </c>
    </row>
    <row r="41" spans="9:13" hidden="1">
      <c r="I41">
        <v>40</v>
      </c>
      <c r="J41" s="12" t="e">
        <f>HLOOKUP('Hulpblad verzinkt'!J$2,'Tabel verzinkt'!$B$2:$AO$363,I41)</f>
        <v>#N/A</v>
      </c>
      <c r="K41" s="12">
        <f>HLOOKUP('Hulpblad verzinkt'!K$2,'Tabel verzinkt'!$B$2:$AO$363,I41)</f>
        <v>27.21860326209924</v>
      </c>
      <c r="L41" s="12" t="e">
        <f t="shared" si="0"/>
        <v>#N/A</v>
      </c>
      <c r="M41">
        <v>190</v>
      </c>
    </row>
    <row r="42" spans="9:13" hidden="1">
      <c r="I42">
        <v>41</v>
      </c>
      <c r="J42" s="12" t="e">
        <f>HLOOKUP('Hulpblad verzinkt'!J$2,'Tabel verzinkt'!$B$2:$AO$363,I42)</f>
        <v>#N/A</v>
      </c>
      <c r="K42" s="12">
        <f>HLOOKUP('Hulpblad verzinkt'!K$2,'Tabel verzinkt'!$B$2:$AO$363,I42)</f>
        <v>27.499389979576609</v>
      </c>
      <c r="L42" s="12" t="e">
        <f t="shared" si="0"/>
        <v>#N/A</v>
      </c>
      <c r="M42">
        <v>195</v>
      </c>
    </row>
    <row r="43" spans="9:13" hidden="1">
      <c r="I43">
        <v>42</v>
      </c>
      <c r="J43" s="12" t="e">
        <f>HLOOKUP('Hulpblad verzinkt'!J$2,'Tabel verzinkt'!$B$2:$AO$363,I43)</f>
        <v>#N/A</v>
      </c>
      <c r="K43" s="12">
        <f>HLOOKUP('Hulpblad verzinkt'!K$2,'Tabel verzinkt'!$B$2:$AO$363,I43)</f>
        <v>27.783290468555709</v>
      </c>
      <c r="L43" s="12" t="e">
        <f t="shared" si="0"/>
        <v>#N/A</v>
      </c>
      <c r="M43">
        <v>200</v>
      </c>
    </row>
    <row r="44" spans="9:13" hidden="1">
      <c r="I44">
        <v>43</v>
      </c>
      <c r="J44" s="12" t="e">
        <f>HLOOKUP('Hulpblad verzinkt'!J$2,'Tabel verzinkt'!$B$2:$AO$363,I44)</f>
        <v>#N/A</v>
      </c>
      <c r="K44" s="12">
        <f>HLOOKUP('Hulpblad verzinkt'!K$2,'Tabel verzinkt'!$B$2:$AO$363,I44)</f>
        <v>28.070247405674376</v>
      </c>
      <c r="L44" s="12" t="e">
        <f t="shared" si="0"/>
        <v>#N/A</v>
      </c>
      <c r="M44">
        <v>205</v>
      </c>
    </row>
    <row r="45" spans="9:13" hidden="1">
      <c r="I45">
        <v>44</v>
      </c>
      <c r="J45" s="12" t="e">
        <f>HLOOKUP('Hulpblad verzinkt'!J$2,'Tabel verzinkt'!$B$2:$AO$363,I45)</f>
        <v>#N/A</v>
      </c>
      <c r="K45" s="12">
        <f>HLOOKUP('Hulpblad verzinkt'!K$2,'Tabel verzinkt'!$B$2:$AO$363,I45)</f>
        <v>28.360205588104076</v>
      </c>
      <c r="L45" s="12" t="e">
        <f t="shared" si="0"/>
        <v>#N/A</v>
      </c>
      <c r="M45">
        <v>210</v>
      </c>
    </row>
    <row r="46" spans="9:13" hidden="1">
      <c r="I46">
        <v>45</v>
      </c>
      <c r="J46" s="12" t="e">
        <f>HLOOKUP('Hulpblad verzinkt'!J$2,'Tabel verzinkt'!$B$2:$AO$363,I46)</f>
        <v>#N/A</v>
      </c>
      <c r="K46" s="12">
        <f>HLOOKUP('Hulpblad verzinkt'!K$2,'Tabel verzinkt'!$B$2:$AO$363,I46)</f>
        <v>28.653111805488141</v>
      </c>
      <c r="L46" s="12" t="e">
        <f t="shared" si="0"/>
        <v>#N/A</v>
      </c>
      <c r="M46">
        <v>215</v>
      </c>
    </row>
    <row r="47" spans="9:13" hidden="1">
      <c r="I47">
        <v>46</v>
      </c>
      <c r="J47" s="12" t="e">
        <f>HLOOKUP('Hulpblad verzinkt'!J$2,'Tabel verzinkt'!$B$2:$AO$363,I47)</f>
        <v>#N/A</v>
      </c>
      <c r="K47" s="12">
        <f>HLOOKUP('Hulpblad verzinkt'!K$2,'Tabel verzinkt'!$B$2:$AO$363,I47)</f>
        <v>28.948914722483412</v>
      </c>
      <c r="L47" s="12" t="e">
        <f t="shared" si="0"/>
        <v>#N/A</v>
      </c>
      <c r="M47">
        <v>220</v>
      </c>
    </row>
    <row r="48" spans="9:13" hidden="1">
      <c r="I48">
        <v>47</v>
      </c>
      <c r="J48" s="12" t="e">
        <f>HLOOKUP('Hulpblad verzinkt'!J$2,'Tabel verzinkt'!$B$2:$AO$363,I48)</f>
        <v>#N/A</v>
      </c>
      <c r="K48" s="12">
        <f>HLOOKUP('Hulpblad verzinkt'!K$2,'Tabel verzinkt'!$B$2:$AO$363,I48)</f>
        <v>29.247564770807287</v>
      </c>
      <c r="L48" s="12" t="e">
        <f t="shared" si="0"/>
        <v>#N/A</v>
      </c>
      <c r="M48">
        <v>225</v>
      </c>
    </row>
    <row r="49" spans="9:13" hidden="1">
      <c r="I49">
        <v>48</v>
      </c>
      <c r="J49" s="12" t="e">
        <f>HLOOKUP('Hulpblad verzinkt'!J$2,'Tabel verzinkt'!$B$2:$AO$363,I49)</f>
        <v>#N/A</v>
      </c>
      <c r="K49" s="12">
        <f>HLOOKUP('Hulpblad verzinkt'!K$2,'Tabel verzinkt'!$B$2:$AO$363,I49)</f>
        <v>29.549014049827413</v>
      </c>
      <c r="L49" s="12" t="e">
        <f t="shared" si="0"/>
        <v>#N/A</v>
      </c>
      <c r="M49">
        <v>230</v>
      </c>
    </row>
    <row r="50" spans="9:13" hidden="1">
      <c r="I50">
        <v>49</v>
      </c>
      <c r="J50" s="12" t="e">
        <f>HLOOKUP('Hulpblad verzinkt'!J$2,'Tabel verzinkt'!$B$2:$AO$363,I50)</f>
        <v>#N/A</v>
      </c>
      <c r="K50" s="12">
        <f>HLOOKUP('Hulpblad verzinkt'!K$2,'Tabel verzinkt'!$B$2:$AO$363,I50)</f>
        <v>29.853216234847281</v>
      </c>
      <c r="L50" s="12" t="e">
        <f t="shared" si="0"/>
        <v>#N/A</v>
      </c>
      <c r="M50">
        <v>235</v>
      </c>
    </row>
    <row r="51" spans="9:13" hidden="1">
      <c r="I51">
        <v>50</v>
      </c>
      <c r="J51" s="12" t="e">
        <f>HLOOKUP('Hulpblad verzinkt'!J$2,'Tabel verzinkt'!$B$2:$AO$363,I51)</f>
        <v>#N/A</v>
      </c>
      <c r="K51" s="12">
        <f>HLOOKUP('Hulpblad verzinkt'!K$2,'Tabel verzinkt'!$B$2:$AO$363,I51)</f>
        <v>30.160126492340968</v>
      </c>
      <c r="L51" s="12" t="e">
        <f t="shared" si="0"/>
        <v>#N/A</v>
      </c>
      <c r="M51">
        <v>240</v>
      </c>
    </row>
    <row r="52" spans="9:13" hidden="1">
      <c r="I52">
        <v>51</v>
      </c>
      <c r="J52" s="12" t="e">
        <f>HLOOKUP('Hulpblad verzinkt'!J$2,'Tabel verzinkt'!$B$2:$AO$363,I52)</f>
        <v>#N/A</v>
      </c>
      <c r="K52" s="12">
        <f>HLOOKUP('Hulpblad verzinkt'!K$2,'Tabel verzinkt'!$B$2:$AO$363,I52)</f>
        <v>30.469701401476609</v>
      </c>
      <c r="L52" s="12" t="e">
        <f t="shared" si="0"/>
        <v>#N/A</v>
      </c>
      <c r="M52">
        <v>245</v>
      </c>
    </row>
    <row r="53" spans="9:13" hidden="1">
      <c r="I53">
        <v>52</v>
      </c>
      <c r="J53" s="12" t="e">
        <f>HLOOKUP('Hulpblad verzinkt'!J$2,'Tabel verzinkt'!$B$2:$AO$363,I53)</f>
        <v>#N/A</v>
      </c>
      <c r="K53" s="12">
        <f>HLOOKUP('Hulpblad verzinkt'!K$2,'Tabel verzinkt'!$B$2:$AO$363,I53)</f>
        <v>30.781898881342954</v>
      </c>
      <c r="L53" s="12" t="e">
        <f t="shared" si="0"/>
        <v>#N/A</v>
      </c>
      <c r="M53">
        <v>250</v>
      </c>
    </row>
    <row r="54" spans="9:13" hidden="1">
      <c r="I54">
        <v>53</v>
      </c>
      <c r="J54" s="12" t="e">
        <f>HLOOKUP('Hulpblad verzinkt'!J$2,'Tabel verzinkt'!$B$2:$AO$363,I54)</f>
        <v>#N/A</v>
      </c>
      <c r="K54" s="12">
        <f>HLOOKUP('Hulpblad verzinkt'!K$2,'Tabel verzinkt'!$B$2:$AO$363,I54)</f>
        <v>31.096678123358441</v>
      </c>
      <c r="L54" s="12" t="e">
        <f t="shared" si="0"/>
        <v>#N/A</v>
      </c>
      <c r="M54">
        <v>255</v>
      </c>
    </row>
    <row r="55" spans="9:13" hidden="1">
      <c r="I55">
        <v>54</v>
      </c>
      <c r="J55" s="12" t="e">
        <f>HLOOKUP('Hulpblad verzinkt'!J$2,'Tabel verzinkt'!$B$2:$AO$363,I55)</f>
        <v>#N/A</v>
      </c>
      <c r="K55" s="12">
        <f>HLOOKUP('Hulpblad verzinkt'!K$2,'Tabel verzinkt'!$B$2:$AO$363,I55)</f>
        <v>31.413999528398918</v>
      </c>
      <c r="L55" s="12" t="e">
        <f t="shared" si="0"/>
        <v>#N/A</v>
      </c>
      <c r="M55">
        <v>260</v>
      </c>
    </row>
    <row r="56" spans="9:13" hidden="1">
      <c r="I56">
        <v>55</v>
      </c>
      <c r="J56" s="12" t="e">
        <f>HLOOKUP('Hulpblad verzinkt'!J$2,'Tabel verzinkt'!$B$2:$AO$363,I56)</f>
        <v>#N/A</v>
      </c>
      <c r="K56" s="12">
        <f>HLOOKUP('Hulpblad verzinkt'!K$2,'Tabel verzinkt'!$B$2:$AO$363,I56)</f>
        <v>31.733824648229689</v>
      </c>
      <c r="L56" s="12" t="e">
        <f t="shared" si="0"/>
        <v>#N/A</v>
      </c>
      <c r="M56">
        <v>265</v>
      </c>
    </row>
    <row r="57" spans="9:13" hidden="1">
      <c r="I57">
        <v>56</v>
      </c>
      <c r="J57" s="12" t="e">
        <f>HLOOKUP('Hulpblad verzinkt'!J$2,'Tabel verzinkt'!$B$2:$AO$363,I57)</f>
        <v>#N/A</v>
      </c>
      <c r="K57" s="12">
        <f>HLOOKUP('Hulpblad verzinkt'!K$2,'Tabel verzinkt'!$B$2:$AO$363,I57)</f>
        <v>32.056116130870997</v>
      </c>
      <c r="L57" s="12" t="e">
        <f t="shared" si="0"/>
        <v>#N/A</v>
      </c>
      <c r="M57">
        <v>270</v>
      </c>
    </row>
    <row r="58" spans="9:13" hidden="1">
      <c r="I58">
        <v>57</v>
      </c>
      <c r="J58" s="12" t="e">
        <f>HLOOKUP('Hulpblad verzinkt'!J$2,'Tabel verzinkt'!$B$2:$AO$363,I58)</f>
        <v>#N/A</v>
      </c>
      <c r="K58" s="12">
        <f>HLOOKUP('Hulpblad verzinkt'!K$2,'Tabel verzinkt'!$B$2:$AO$363,I58)</f>
        <v>32.380837669564258</v>
      </c>
      <c r="L58" s="12" t="e">
        <f t="shared" si="0"/>
        <v>#N/A</v>
      </c>
      <c r="M58">
        <v>275</v>
      </c>
    </row>
    <row r="59" spans="9:13" hidden="1">
      <c r="I59">
        <v>58</v>
      </c>
      <c r="J59" s="12" t="e">
        <f>HLOOKUP('Hulpblad verzinkt'!J$2,'Tabel verzinkt'!$B$2:$AO$363,I59)</f>
        <v>#N/A</v>
      </c>
      <c r="K59" s="12">
        <f>HLOOKUP('Hulpblad verzinkt'!K$2,'Tabel verzinkt'!$B$2:$AO$363,I59)</f>
        <v>32.707953955040004</v>
      </c>
      <c r="L59" s="12" t="e">
        <f t="shared" si="0"/>
        <v>#N/A</v>
      </c>
      <c r="M59">
        <v>280</v>
      </c>
    </row>
    <row r="60" spans="9:13" hidden="1">
      <c r="I60">
        <v>59</v>
      </c>
      <c r="J60" s="12" t="e">
        <f>HLOOKUP('Hulpblad verzinkt'!J$2,'Tabel verzinkt'!$B$2:$AO$363,I60)</f>
        <v>#N/A</v>
      </c>
      <c r="K60" s="12">
        <f>HLOOKUP('Hulpblad verzinkt'!K$2,'Tabel verzinkt'!$B$2:$AO$363,I60)</f>
        <v>33.037430630818136</v>
      </c>
      <c r="L60" s="12" t="e">
        <f t="shared" si="0"/>
        <v>#N/A</v>
      </c>
      <c r="M60">
        <v>285</v>
      </c>
    </row>
    <row r="61" spans="9:13" hidden="1">
      <c r="I61">
        <v>60</v>
      </c>
      <c r="J61" s="12" t="e">
        <f>HLOOKUP('Hulpblad verzinkt'!J$2,'Tabel verzinkt'!$B$2:$AO$363,I61)</f>
        <v>#N/A</v>
      </c>
      <c r="K61" s="12">
        <f>HLOOKUP('Hulpblad verzinkt'!K$2,'Tabel verzinkt'!$B$2:$AO$363,I61)</f>
        <v>33.369234251297435</v>
      </c>
      <c r="L61" s="12" t="e">
        <f t="shared" si="0"/>
        <v>#N/A</v>
      </c>
      <c r="M61">
        <v>290</v>
      </c>
    </row>
    <row r="62" spans="9:13" hidden="1">
      <c r="I62">
        <v>61</v>
      </c>
      <c r="J62" s="12" t="e">
        <f>HLOOKUP('Hulpblad verzinkt'!J$2,'Tabel verzinkt'!$B$2:$AO$363,I62)</f>
        <v>#N/A</v>
      </c>
      <c r="K62" s="12">
        <f>HLOOKUP('Hulpblad verzinkt'!K$2,'Tabel verzinkt'!$B$2:$AO$363,I62)</f>
        <v>33.70333224241454</v>
      </c>
      <c r="L62" s="12" t="e">
        <f t="shared" si="0"/>
        <v>#N/A</v>
      </c>
      <c r="M62">
        <v>295</v>
      </c>
    </row>
    <row r="63" spans="9:13" hidden="1">
      <c r="I63">
        <v>62</v>
      </c>
      <c r="J63" s="12" t="e">
        <f>HLOOKUP('Hulpblad verzinkt'!J$2,'Tabel verzinkt'!$B$2:$AO$363,I63)</f>
        <v>#N/A</v>
      </c>
      <c r="K63" s="12">
        <f>HLOOKUP('Hulpblad verzinkt'!K$2,'Tabel verzinkt'!$B$2:$AO$363,I63)</f>
        <v>34.03969286467342</v>
      </c>
      <c r="L63" s="12" t="e">
        <f t="shared" si="0"/>
        <v>#N/A</v>
      </c>
      <c r="M63">
        <v>300</v>
      </c>
    </row>
    <row r="64" spans="9:13" hidden="1">
      <c r="I64">
        <v>63</v>
      </c>
      <c r="J64" s="12" t="e">
        <f>HLOOKUP('Hulpblad verzinkt'!J$2,'Tabel verzinkt'!$B$2:$AO$363,I64)</f>
        <v>#N/A</v>
      </c>
      <c r="K64" s="12">
        <f>HLOOKUP('Hulpblad verzinkt'!K$2,'Tabel verzinkt'!$B$2:$AO$363,I64)</f>
        <v>34.378285178364692</v>
      </c>
      <c r="L64" s="12" t="e">
        <f t="shared" si="0"/>
        <v>#N/A</v>
      </c>
      <c r="M64">
        <v>305</v>
      </c>
    </row>
    <row r="65" spans="9:13" hidden="1">
      <c r="I65">
        <v>64</v>
      </c>
      <c r="J65" s="12" t="e">
        <f>HLOOKUP('Hulpblad verzinkt'!J$2,'Tabel verzinkt'!$B$2:$AO$363,I65)</f>
        <v>#N/A</v>
      </c>
      <c r="K65" s="12">
        <f>HLOOKUP('Hulpblad verzinkt'!K$2,'Tabel verzinkt'!$B$2:$AO$363,I65)</f>
        <v>34.719079010810738</v>
      </c>
      <c r="L65" s="12" t="e">
        <f t="shared" si="0"/>
        <v>#N/A</v>
      </c>
      <c r="M65">
        <v>310</v>
      </c>
    </row>
    <row r="66" spans="9:13" hidden="1">
      <c r="I66">
        <v>65</v>
      </c>
      <c r="J66" s="12" t="e">
        <f>HLOOKUP('Hulpblad verzinkt'!J$2,'Tabel verzinkt'!$B$2:$AO$363,I66)</f>
        <v>#N/A</v>
      </c>
      <c r="K66" s="12">
        <f>HLOOKUP('Hulpblad verzinkt'!K$2,'Tabel verzinkt'!$B$2:$AO$363,I66)</f>
        <v>35.062044925487243</v>
      </c>
      <c r="L66" s="12" t="e">
        <f t="shared" si="0"/>
        <v>#N/A</v>
      </c>
      <c r="M66">
        <v>315</v>
      </c>
    </row>
    <row r="67" spans="9:13" hidden="1">
      <c r="I67">
        <v>66</v>
      </c>
      <c r="J67" s="12" t="e">
        <f>HLOOKUP('Hulpblad verzinkt'!J$2,'Tabel verzinkt'!$B$2:$AO$363,I67)</f>
        <v>#N/A</v>
      </c>
      <c r="K67" s="12">
        <f>HLOOKUP('Hulpblad verzinkt'!K$2,'Tabel verzinkt'!$B$2:$AO$363,I67)</f>
        <v>35.40715419288501</v>
      </c>
      <c r="L67" s="12" t="e">
        <f t="shared" ref="L67:L130" si="1">IF($D$3=400,J67,(D$3-J$2)/(K$2-J$2)*(K67-J67)+J67)</f>
        <v>#N/A</v>
      </c>
      <c r="M67">
        <v>320</v>
      </c>
    </row>
    <row r="68" spans="9:13" hidden="1">
      <c r="I68">
        <v>67</v>
      </c>
      <c r="J68" s="12" t="e">
        <f>HLOOKUP('Hulpblad verzinkt'!J$2,'Tabel verzinkt'!$B$2:$AO$363,I68)</f>
        <v>#N/A</v>
      </c>
      <c r="K68" s="12">
        <f>HLOOKUP('Hulpblad verzinkt'!K$2,'Tabel verzinkt'!$B$2:$AO$363,I68)</f>
        <v>35.754378762987727</v>
      </c>
      <c r="L68" s="12" t="e">
        <f t="shared" si="1"/>
        <v>#N/A</v>
      </c>
      <c r="M68">
        <v>325</v>
      </c>
    </row>
    <row r="69" spans="9:13" hidden="1">
      <c r="I69">
        <v>68</v>
      </c>
      <c r="J69" s="12" t="e">
        <f>HLOOKUP('Hulpblad verzinkt'!J$2,'Tabel verzinkt'!$B$2:$AO$363,I69)</f>
        <v>#N/A</v>
      </c>
      <c r="K69" s="12">
        <f>HLOOKUP('Hulpblad verzinkt'!K$2,'Tabel verzinkt'!$B$2:$AO$363,I69)</f>
        <v>36.103691239252029</v>
      </c>
      <c r="L69" s="12" t="e">
        <f t="shared" si="1"/>
        <v>#N/A</v>
      </c>
      <c r="M69">
        <v>330</v>
      </c>
    </row>
    <row r="70" spans="9:13" hidden="1">
      <c r="I70">
        <v>69</v>
      </c>
      <c r="J70" s="12" t="e">
        <f>HLOOKUP('Hulpblad verzinkt'!J$2,'Tabel verzinkt'!$B$2:$AO$363,I70)</f>
        <v>#N/A</v>
      </c>
      <c r="K70" s="12">
        <f>HLOOKUP('Hulpblad verzinkt'!K$2,'Tabel verzinkt'!$B$2:$AO$363,I70)</f>
        <v>36.455064853985775</v>
      </c>
      <c r="L70" s="12" t="e">
        <f t="shared" si="1"/>
        <v>#N/A</v>
      </c>
      <c r="M70">
        <v>335</v>
      </c>
    </row>
    <row r="71" spans="9:13" hidden="1">
      <c r="I71">
        <v>70</v>
      </c>
      <c r="J71" s="12" t="e">
        <f>HLOOKUP('Hulpblad verzinkt'!J$2,'Tabel verzinkt'!$B$2:$AO$363,I71)</f>
        <v>#N/A</v>
      </c>
      <c r="K71" s="12">
        <f>HLOOKUP('Hulpblad verzinkt'!K$2,'Tabel verzinkt'!$B$2:$AO$363,I71)</f>
        <v>36.808473445029172</v>
      </c>
      <c r="L71" s="12" t="e">
        <f t="shared" si="1"/>
        <v>#N/A</v>
      </c>
      <c r="M71">
        <v>340</v>
      </c>
    </row>
    <row r="72" spans="9:13" hidden="1">
      <c r="I72">
        <v>71</v>
      </c>
      <c r="J72" s="12" t="e">
        <f>HLOOKUP('Hulpblad verzinkt'!J$2,'Tabel verzinkt'!$B$2:$AO$363,I72)</f>
        <v>#N/A</v>
      </c>
      <c r="K72" s="12">
        <f>HLOOKUP('Hulpblad verzinkt'!K$2,'Tabel verzinkt'!$B$2:$AO$363,I72)</f>
        <v>37.163891433651088</v>
      </c>
      <c r="L72" s="12" t="e">
        <f t="shared" si="1"/>
        <v>#N/A</v>
      </c>
      <c r="M72">
        <v>345</v>
      </c>
    </row>
    <row r="73" spans="9:13" hidden="1">
      <c r="I73">
        <v>72</v>
      </c>
      <c r="J73" s="12" t="e">
        <f>HLOOKUP('Hulpblad verzinkt'!J$2,'Tabel verzinkt'!$B$2:$AO$363,I73)</f>
        <v>#N/A</v>
      </c>
      <c r="K73" s="12">
        <f>HLOOKUP('Hulpblad verzinkt'!K$2,'Tabel verzinkt'!$B$2:$AO$363,I73)</f>
        <v>37.521293803580072</v>
      </c>
      <c r="L73" s="12" t="e">
        <f t="shared" si="1"/>
        <v>#N/A</v>
      </c>
      <c r="M73">
        <v>350</v>
      </c>
    </row>
    <row r="74" spans="9:13" hidden="1">
      <c r="I74">
        <v>73</v>
      </c>
      <c r="J74" s="12" t="e">
        <f>HLOOKUP('Hulpblad verzinkt'!J$2,'Tabel verzinkt'!$B$2:$AO$363,I74)</f>
        <v>#N/A</v>
      </c>
      <c r="K74" s="12">
        <f>HLOOKUP('Hulpblad verzinkt'!K$2,'Tabel verzinkt'!$B$2:$AO$363,I74)</f>
        <v>37.880656081095964</v>
      </c>
      <c r="L74" s="12" t="e">
        <f t="shared" si="1"/>
        <v>#N/A</v>
      </c>
      <c r="M74">
        <v>355</v>
      </c>
    </row>
    <row r="75" spans="9:13" hidden="1">
      <c r="I75">
        <v>74</v>
      </c>
      <c r="J75" s="12" t="e">
        <f>HLOOKUP('Hulpblad verzinkt'!J$2,'Tabel verzinkt'!$B$2:$AO$363,I75)</f>
        <v>#N/A</v>
      </c>
      <c r="K75" s="12">
        <f>HLOOKUP('Hulpblad verzinkt'!K$2,'Tabel verzinkt'!$B$2:$AO$363,I75)</f>
        <v>38.241954316113791</v>
      </c>
      <c r="L75" s="12" t="e">
        <f t="shared" si="1"/>
        <v>#N/A</v>
      </c>
      <c r="M75">
        <v>360</v>
      </c>
    </row>
    <row r="76" spans="9:13" hidden="1">
      <c r="I76">
        <v>75</v>
      </c>
      <c r="J76" s="12" t="e">
        <f>HLOOKUP('Hulpblad verzinkt'!J$2,'Tabel verzinkt'!$B$2:$AO$363,I76)</f>
        <v>#N/A</v>
      </c>
      <c r="K76" s="12">
        <f>HLOOKUP('Hulpblad verzinkt'!K$2,'Tabel verzinkt'!$B$2:$AO$363,I76)</f>
        <v>38.605165064196953</v>
      </c>
      <c r="L76" s="12" t="e">
        <f t="shared" si="1"/>
        <v>#N/A</v>
      </c>
      <c r="M76">
        <v>365</v>
      </c>
    </row>
    <row r="77" spans="9:13" hidden="1">
      <c r="I77">
        <v>76</v>
      </c>
      <c r="J77" s="12" t="e">
        <f>HLOOKUP('Hulpblad verzinkt'!J$2,'Tabel verzinkt'!$B$2:$AO$363,I77)</f>
        <v>#N/A</v>
      </c>
      <c r="K77" s="12">
        <f>HLOOKUP('Hulpblad verzinkt'!K$2,'Tabel verzinkt'!$B$2:$AO$363,I77)</f>
        <v>38.970265369441513</v>
      </c>
      <c r="L77" s="12" t="e">
        <f t="shared" si="1"/>
        <v>#N/A</v>
      </c>
      <c r="M77">
        <v>370</v>
      </c>
    </row>
    <row r="78" spans="9:13" hidden="1">
      <c r="I78">
        <v>77</v>
      </c>
      <c r="J78" s="12" t="e">
        <f>HLOOKUP('Hulpblad verzinkt'!J$2,'Tabel verzinkt'!$B$2:$AO$363,I78)</f>
        <v>#N/A</v>
      </c>
      <c r="K78" s="12">
        <f>HLOOKUP('Hulpblad verzinkt'!K$2,'Tabel verzinkt'!$B$2:$AO$363,I78)</f>
        <v>39.337232748177719</v>
      </c>
      <c r="L78" s="12" t="e">
        <f t="shared" si="1"/>
        <v>#N/A</v>
      </c>
      <c r="M78">
        <v>375</v>
      </c>
    </row>
    <row r="79" spans="9:13" hidden="1">
      <c r="I79">
        <v>78</v>
      </c>
      <c r="J79" s="12" t="e">
        <f>HLOOKUP('Hulpblad verzinkt'!J$2,'Tabel verzinkt'!$B$2:$AO$363,I79)</f>
        <v>#N/A</v>
      </c>
      <c r="K79" s="12">
        <f>HLOOKUP('Hulpblad verzinkt'!K$2,'Tabel verzinkt'!$B$2:$AO$363,I79)</f>
        <v>39.706045173439051</v>
      </c>
      <c r="L79" s="12" t="e">
        <f t="shared" si="1"/>
        <v>#N/A</v>
      </c>
      <c r="M79">
        <v>380</v>
      </c>
    </row>
    <row r="80" spans="9:13" hidden="1">
      <c r="I80">
        <v>79</v>
      </c>
      <c r="J80" s="12" t="e">
        <f>HLOOKUP('Hulpblad verzinkt'!J$2,'Tabel verzinkt'!$B$2:$AO$363,I80)</f>
        <v>#N/A</v>
      </c>
      <c r="K80" s="12">
        <f>HLOOKUP('Hulpblad verzinkt'!K$2,'Tabel verzinkt'!$B$2:$AO$363,I80)</f>
        <v>40.076681060152538</v>
      </c>
      <c r="L80" s="12" t="e">
        <f t="shared" si="1"/>
        <v>#N/A</v>
      </c>
      <c r="M80">
        <v>385</v>
      </c>
    </row>
    <row r="81" spans="9:13" hidden="1">
      <c r="I81">
        <v>80</v>
      </c>
      <c r="J81" s="12" t="e">
        <f>HLOOKUP('Hulpblad verzinkt'!J$2,'Tabel verzinkt'!$B$2:$AO$363,I81)</f>
        <v>#N/A</v>
      </c>
      <c r="K81" s="12">
        <f>HLOOKUP('Hulpblad verzinkt'!K$2,'Tabel verzinkt'!$B$2:$AO$363,I81)</f>
        <v>40.449119251007588</v>
      </c>
      <c r="L81" s="12" t="e">
        <f t="shared" si="1"/>
        <v>#N/A</v>
      </c>
      <c r="M81">
        <v>390</v>
      </c>
    </row>
    <row r="82" spans="9:13" hidden="1">
      <c r="I82">
        <v>81</v>
      </c>
      <c r="J82" s="12" t="e">
        <f>HLOOKUP('Hulpblad verzinkt'!J$2,'Tabel verzinkt'!$B$2:$AO$363,I82)</f>
        <v>#N/A</v>
      </c>
      <c r="K82" s="12">
        <f>HLOOKUP('Hulpblad verzinkt'!K$2,'Tabel verzinkt'!$B$2:$AO$363,I82)</f>
        <v>40.82333900296355</v>
      </c>
      <c r="L82" s="12" t="e">
        <f t="shared" si="1"/>
        <v>#N/A</v>
      </c>
      <c r="M82">
        <v>395</v>
      </c>
    </row>
    <row r="83" spans="9:13" hidden="1">
      <c r="I83">
        <v>82</v>
      </c>
      <c r="J83" s="12" t="e">
        <f>HLOOKUP('Hulpblad verzinkt'!J$2,'Tabel verzinkt'!$B$2:$AO$363,I83)</f>
        <v>#N/A</v>
      </c>
      <c r="K83" s="12">
        <f>HLOOKUP('Hulpblad verzinkt'!K$2,'Tabel verzinkt'!$B$2:$AO$363,I83)</f>
        <v>41.199319974359106</v>
      </c>
      <c r="L83" s="12" t="e">
        <f t="shared" si="1"/>
        <v>#N/A</v>
      </c>
      <c r="M83">
        <v>400</v>
      </c>
    </row>
    <row r="84" spans="9:13" hidden="1">
      <c r="I84">
        <v>83</v>
      </c>
      <c r="J84" s="12" t="e">
        <f>HLOOKUP('Hulpblad verzinkt'!J$2,'Tabel verzinkt'!$B$2:$AO$363,I84)</f>
        <v>#N/A</v>
      </c>
      <c r="K84" s="12">
        <f>HLOOKUP('Hulpblad verzinkt'!K$2,'Tabel verzinkt'!$B$2:$AO$363,I84)</f>
        <v>41.577042212589042</v>
      </c>
      <c r="L84" s="12" t="e">
        <f t="shared" si="1"/>
        <v>#N/A</v>
      </c>
      <c r="M84">
        <v>405</v>
      </c>
    </row>
    <row r="85" spans="9:13" hidden="1">
      <c r="I85">
        <v>84</v>
      </c>
      <c r="J85" s="12" t="e">
        <f>HLOOKUP('Hulpblad verzinkt'!J$2,'Tabel verzinkt'!$B$2:$AO$363,I85)</f>
        <v>#N/A</v>
      </c>
      <c r="K85" s="12">
        <f>HLOOKUP('Hulpblad verzinkt'!K$2,'Tabel verzinkt'!$B$2:$AO$363,I85)</f>
        <v>41.956486142316464</v>
      </c>
      <c r="L85" s="12" t="e">
        <f t="shared" si="1"/>
        <v>#N/A</v>
      </c>
      <c r="M85">
        <v>410</v>
      </c>
    </row>
    <row r="86" spans="9:13" hidden="1">
      <c r="I86">
        <v>85</v>
      </c>
      <c r="J86" s="12" t="e">
        <f>HLOOKUP('Hulpblad verzinkt'!J$2,'Tabel verzinkt'!$B$2:$AO$363,I86)</f>
        <v>#N/A</v>
      </c>
      <c r="K86" s="12">
        <f>HLOOKUP('Hulpblad verzinkt'!K$2,'Tabel verzinkt'!$B$2:$AO$363,I86)</f>
        <v>42.337632554190606</v>
      </c>
      <c r="L86" s="12" t="e">
        <f t="shared" si="1"/>
        <v>#N/A</v>
      </c>
      <c r="M86">
        <v>415</v>
      </c>
    </row>
    <row r="87" spans="9:13" hidden="1">
      <c r="I87">
        <v>86</v>
      </c>
      <c r="J87" s="12" t="e">
        <f>HLOOKUP('Hulpblad verzinkt'!J$2,'Tabel verzinkt'!$B$2:$AO$363,I87)</f>
        <v>#N/A</v>
      </c>
      <c r="K87" s="12">
        <f>HLOOKUP('Hulpblad verzinkt'!K$2,'Tabel verzinkt'!$B$2:$AO$363,I87)</f>
        <v>42.720462594042409</v>
      </c>
      <c r="L87" s="12" t="e">
        <f t="shared" si="1"/>
        <v>#N/A</v>
      </c>
      <c r="M87">
        <v>420</v>
      </c>
    </row>
    <row r="88" spans="9:13" hidden="1">
      <c r="I88">
        <v>87</v>
      </c>
      <c r="J88" s="12" t="e">
        <f>HLOOKUP('Hulpblad verzinkt'!J$2,'Tabel verzinkt'!$B$2:$AO$363,I88)</f>
        <v>#N/A</v>
      </c>
      <c r="K88" s="12">
        <f>HLOOKUP('Hulpblad verzinkt'!K$2,'Tabel verzinkt'!$B$2:$AO$363,I88)</f>
        <v>43.104957752531895</v>
      </c>
      <c r="L88" s="12" t="e">
        <f t="shared" si="1"/>
        <v>#N/A</v>
      </c>
      <c r="M88">
        <v>425</v>
      </c>
    </row>
    <row r="89" spans="9:13" hidden="1">
      <c r="I89">
        <v>88</v>
      </c>
      <c r="J89" s="12" t="e">
        <f>HLOOKUP('Hulpblad verzinkt'!J$2,'Tabel verzinkt'!$B$2:$AO$363,I89)</f>
        <v>#N/A</v>
      </c>
      <c r="K89" s="12">
        <f>HLOOKUP('Hulpblad verzinkt'!K$2,'Tabel verzinkt'!$B$2:$AO$363,I89)</f>
        <v>43.491099855223055</v>
      </c>
      <c r="L89" s="12" t="e">
        <f t="shared" si="1"/>
        <v>#N/A</v>
      </c>
      <c r="M89">
        <v>430</v>
      </c>
    </row>
    <row r="90" spans="9:13" hidden="1">
      <c r="I90">
        <v>89</v>
      </c>
      <c r="J90" s="12" t="e">
        <f>HLOOKUP('Hulpblad verzinkt'!J$2,'Tabel verzinkt'!$B$2:$AO$363,I90)</f>
        <v>#N/A</v>
      </c>
      <c r="K90" s="12">
        <f>HLOOKUP('Hulpblad verzinkt'!K$2,'Tabel verzinkt'!$B$2:$AO$363,I90)</f>
        <v>43.878871053063584</v>
      </c>
      <c r="L90" s="12" t="e">
        <f t="shared" si="1"/>
        <v>#N/A</v>
      </c>
      <c r="M90">
        <v>435</v>
      </c>
    </row>
    <row r="91" spans="9:13" hidden="1">
      <c r="I91">
        <v>90</v>
      </c>
      <c r="J91" s="12" t="e">
        <f>HLOOKUP('Hulpblad verzinkt'!J$2,'Tabel verzinkt'!$B$2:$AO$363,I91)</f>
        <v>#N/A</v>
      </c>
      <c r="K91" s="12">
        <f>HLOOKUP('Hulpblad verzinkt'!K$2,'Tabel verzinkt'!$B$2:$AO$363,I91)</f>
        <v>44.268253813248187</v>
      </c>
      <c r="L91" s="12" t="e">
        <f t="shared" si="1"/>
        <v>#N/A</v>
      </c>
      <c r="M91">
        <v>440</v>
      </c>
    </row>
    <row r="92" spans="9:13" hidden="1">
      <c r="I92">
        <v>91</v>
      </c>
      <c r="J92" s="12" t="e">
        <f>HLOOKUP('Hulpblad verzinkt'!J$2,'Tabel verzinkt'!$B$2:$AO$363,I92)</f>
        <v>#N/A</v>
      </c>
      <c r="K92" s="12">
        <f>HLOOKUP('Hulpblad verzinkt'!K$2,'Tabel verzinkt'!$B$2:$AO$363,I92)</f>
        <v>44.659230910445594</v>
      </c>
      <c r="L92" s="12" t="e">
        <f t="shared" si="1"/>
        <v>#N/A</v>
      </c>
      <c r="M92">
        <v>445</v>
      </c>
    </row>
    <row r="93" spans="9:13" hidden="1">
      <c r="I93">
        <v>92</v>
      </c>
      <c r="J93" s="12" t="e">
        <f>HLOOKUP('Hulpblad verzinkt'!J$2,'Tabel verzinkt'!$B$2:$AO$363,I93)</f>
        <v>#N/A</v>
      </c>
      <c r="K93" s="12">
        <f>HLOOKUP('Hulpblad verzinkt'!K$2,'Tabel verzinkt'!$B$2:$AO$363,I93)</f>
        <v>45.051785418370599</v>
      </c>
      <c r="L93" s="12" t="e">
        <f t="shared" si="1"/>
        <v>#N/A</v>
      </c>
      <c r="M93">
        <v>450</v>
      </c>
    </row>
    <row r="94" spans="9:13" hidden="1">
      <c r="I94">
        <v>93</v>
      </c>
      <c r="J94" s="12" t="e">
        <f>HLOOKUP('Hulpblad verzinkt'!J$2,'Tabel verzinkt'!$B$2:$AO$363,I94)</f>
        <v>#N/A</v>
      </c>
      <c r="K94" s="12">
        <f>HLOOKUP('Hulpblad verzinkt'!K$2,'Tabel verzinkt'!$B$2:$AO$363,I94)</f>
        <v>45.445900701683684</v>
      </c>
      <c r="L94" s="12" t="e">
        <f t="shared" si="1"/>
        <v>#N/A</v>
      </c>
      <c r="M94">
        <v>455</v>
      </c>
    </row>
    <row r="95" spans="9:13" hidden="1">
      <c r="I95">
        <v>94</v>
      </c>
      <c r="J95" s="12" t="e">
        <f>HLOOKUP('Hulpblad verzinkt'!J$2,'Tabel verzinkt'!$B$2:$AO$363,I95)</f>
        <v>#N/A</v>
      </c>
      <c r="K95" s="12">
        <f>HLOOKUP('Hulpblad verzinkt'!K$2,'Tabel verzinkt'!$B$2:$AO$363,I95)</f>
        <v>45.841560408201758</v>
      </c>
      <c r="L95" s="12" t="e">
        <f t="shared" si="1"/>
        <v>#N/A</v>
      </c>
      <c r="M95">
        <v>460</v>
      </c>
    </row>
    <row r="96" spans="9:13" hidden="1">
      <c r="I96">
        <v>95</v>
      </c>
      <c r="J96" s="12" t="e">
        <f>HLOOKUP('Hulpblad verzinkt'!J$2,'Tabel verzinkt'!$B$2:$AO$363,I96)</f>
        <v>#N/A</v>
      </c>
      <c r="K96" s="12">
        <f>HLOOKUP('Hulpblad verzinkt'!K$2,'Tabel verzinkt'!$B$2:$AO$363,I96)</f>
        <v>46.238748461404612</v>
      </c>
      <c r="L96" s="12" t="e">
        <f t="shared" si="1"/>
        <v>#N/A</v>
      </c>
      <c r="M96">
        <v>465</v>
      </c>
    </row>
    <row r="97" spans="9:13" hidden="1">
      <c r="I97">
        <v>96</v>
      </c>
      <c r="J97" s="12" t="e">
        <f>HLOOKUP('Hulpblad verzinkt'!J$2,'Tabel verzinkt'!$B$2:$AO$363,I97)</f>
        <v>#N/A</v>
      </c>
      <c r="K97" s="12">
        <f>HLOOKUP('Hulpblad verzinkt'!K$2,'Tabel verzinkt'!$B$2:$AO$363,I97)</f>
        <v>46.63744905322261</v>
      </c>
      <c r="L97" s="12" t="e">
        <f t="shared" si="1"/>
        <v>#N/A</v>
      </c>
      <c r="M97">
        <v>470</v>
      </c>
    </row>
    <row r="98" spans="9:13" hidden="1">
      <c r="I98">
        <v>97</v>
      </c>
      <c r="J98" s="12" t="e">
        <f>HLOOKUP('Hulpblad verzinkt'!J$2,'Tabel verzinkt'!$B$2:$AO$363,I98)</f>
        <v>#N/A</v>
      </c>
      <c r="K98" s="12">
        <f>HLOOKUP('Hulpblad verzinkt'!K$2,'Tabel verzinkt'!$B$2:$AO$363,I98)</f>
        <v>47.037646637091932</v>
      </c>
      <c r="L98" s="12" t="e">
        <f t="shared" si="1"/>
        <v>#N/A</v>
      </c>
      <c r="M98">
        <v>475</v>
      </c>
    </row>
    <row r="99" spans="9:13" hidden="1">
      <c r="I99">
        <v>98</v>
      </c>
      <c r="J99" s="12" t="e">
        <f>HLOOKUP('Hulpblad verzinkt'!J$2,'Tabel verzinkt'!$B$2:$AO$363,I99)</f>
        <v>#N/A</v>
      </c>
      <c r="K99" s="12">
        <f>HLOOKUP('Hulpblad verzinkt'!K$2,'Tabel verzinkt'!$B$2:$AO$363,I99)</f>
        <v>47.439325921264576</v>
      </c>
      <c r="L99" s="12" t="e">
        <f t="shared" si="1"/>
        <v>#N/A</v>
      </c>
      <c r="M99">
        <v>480</v>
      </c>
    </row>
    <row r="100" spans="9:13" hidden="1">
      <c r="I100">
        <v>99</v>
      </c>
      <c r="J100" s="12" t="e">
        <f>HLOOKUP('Hulpblad verzinkt'!J$2,'Tabel verzinkt'!$B$2:$AO$363,I100)</f>
        <v>#N/A</v>
      </c>
      <c r="K100" s="12">
        <f>HLOOKUP('Hulpblad verzinkt'!K$2,'Tabel verzinkt'!$B$2:$AO$363,I100)</f>
        <v>47.842471862361016</v>
      </c>
      <c r="L100" s="12" t="e">
        <f t="shared" si="1"/>
        <v>#N/A</v>
      </c>
      <c r="M100">
        <v>485</v>
      </c>
    </row>
    <row r="101" spans="9:13" hidden="1">
      <c r="I101">
        <v>100</v>
      </c>
      <c r="J101" s="12" t="e">
        <f>HLOOKUP('Hulpblad verzinkt'!J$2,'Tabel verzinkt'!$B$2:$AO$363,I101)</f>
        <v>#N/A</v>
      </c>
      <c r="K101" s="12">
        <f>HLOOKUP('Hulpblad verzinkt'!K$2,'Tabel verzinkt'!$B$2:$AO$363,I101)</f>
        <v>48.247069659154114</v>
      </c>
      <c r="L101" s="12" t="e">
        <f t="shared" si="1"/>
        <v>#N/A</v>
      </c>
      <c r="M101">
        <v>490</v>
      </c>
    </row>
    <row r="102" spans="9:13" hidden="1">
      <c r="I102">
        <v>101</v>
      </c>
      <c r="J102" s="12" t="e">
        <f>HLOOKUP('Hulpblad verzinkt'!J$2,'Tabel verzinkt'!$B$2:$AO$363,I102)</f>
        <v>#N/A</v>
      </c>
      <c r="K102" s="12">
        <f>HLOOKUP('Hulpblad verzinkt'!K$2,'Tabel verzinkt'!$B$2:$AO$363,I102)</f>
        <v>48.653104746573526</v>
      </c>
      <c r="L102" s="12" t="e">
        <f t="shared" si="1"/>
        <v>#N/A</v>
      </c>
      <c r="M102">
        <v>495</v>
      </c>
    </row>
    <row r="103" spans="9:13" hidden="1">
      <c r="I103">
        <v>102</v>
      </c>
      <c r="J103" s="12" t="e">
        <f>HLOOKUP('Hulpblad verzinkt'!J$2,'Tabel verzinkt'!$B$2:$AO$363,I103)</f>
        <v>#N/A</v>
      </c>
      <c r="K103" s="12">
        <f>HLOOKUP('Hulpblad verzinkt'!K$2,'Tabel verzinkt'!$B$2:$AO$363,I103)</f>
        <v>49.060562789920517</v>
      </c>
      <c r="L103" s="12" t="e">
        <f t="shared" si="1"/>
        <v>#N/A</v>
      </c>
      <c r="M103">
        <v>500</v>
      </c>
    </row>
    <row r="104" spans="9:13" hidden="1">
      <c r="I104">
        <v>103</v>
      </c>
      <c r="J104" s="12" t="e">
        <f>HLOOKUP('Hulpblad verzinkt'!J$2,'Tabel verzinkt'!$B$2:$AO$363,I104)</f>
        <v>#N/A</v>
      </c>
      <c r="K104" s="12">
        <f>HLOOKUP('Hulpblad verzinkt'!K$2,'Tabel verzinkt'!$B$2:$AO$363,I104)</f>
        <v>49.46942967928355</v>
      </c>
      <c r="L104" s="12" t="e">
        <f t="shared" si="1"/>
        <v>#N/A</v>
      </c>
      <c r="M104">
        <v>505</v>
      </c>
    </row>
    <row r="105" spans="9:13" hidden="1">
      <c r="I105">
        <v>104</v>
      </c>
      <c r="J105" s="12" t="e">
        <f>HLOOKUP('Hulpblad verzinkt'!J$2,'Tabel verzinkt'!$B$2:$AO$363,I105)</f>
        <v>#N/A</v>
      </c>
      <c r="K105" s="12">
        <f>HLOOKUP('Hulpblad verzinkt'!K$2,'Tabel verzinkt'!$B$2:$AO$363,I105)</f>
        <v>49.879691524145635</v>
      </c>
      <c r="L105" s="12" t="e">
        <f t="shared" si="1"/>
        <v>#N/A</v>
      </c>
      <c r="M105">
        <v>510</v>
      </c>
    </row>
    <row r="106" spans="9:13" hidden="1">
      <c r="I106">
        <v>105</v>
      </c>
      <c r="J106" s="12" t="e">
        <f>HLOOKUP('Hulpblad verzinkt'!J$2,'Tabel verzinkt'!$B$2:$AO$363,I106)</f>
        <v>#N/A</v>
      </c>
      <c r="K106" s="12">
        <f>HLOOKUP('Hulpblad verzinkt'!K$2,'Tabel verzinkt'!$B$2:$AO$363,I106)</f>
        <v>50.291334648174868</v>
      </c>
      <c r="L106" s="12" t="e">
        <f t="shared" si="1"/>
        <v>#N/A</v>
      </c>
      <c r="M106">
        <v>515</v>
      </c>
    </row>
    <row r="107" spans="9:13" hidden="1">
      <c r="I107">
        <v>106</v>
      </c>
      <c r="J107" s="12" t="e">
        <f>HLOOKUP('Hulpblad verzinkt'!J$2,'Tabel verzinkt'!$B$2:$AO$363,I107)</f>
        <v>#N/A</v>
      </c>
      <c r="K107" s="12">
        <f>HLOOKUP('Hulpblad verzinkt'!K$2,'Tabel verzinkt'!$B$2:$AO$363,I107)</f>
        <v>50.704345584190108</v>
      </c>
      <c r="L107" s="12" t="e">
        <f t="shared" si="1"/>
        <v>#N/A</v>
      </c>
      <c r="M107">
        <v>520</v>
      </c>
    </row>
    <row r="108" spans="9:13" hidden="1">
      <c r="I108">
        <v>107</v>
      </c>
      <c r="J108" s="12" t="e">
        <f>HLOOKUP('Hulpblad verzinkt'!J$2,'Tabel verzinkt'!$B$2:$AO$363,I108)</f>
        <v>#N/A</v>
      </c>
      <c r="K108" s="12">
        <f>HLOOKUP('Hulpblad verzinkt'!K$2,'Tabel verzinkt'!$B$2:$AO$363,I108)</f>
        <v>51.118711069294086</v>
      </c>
      <c r="L108" s="12" t="e">
        <f t="shared" si="1"/>
        <v>#N/A</v>
      </c>
      <c r="M108">
        <v>525</v>
      </c>
    </row>
    <row r="109" spans="9:13" hidden="1">
      <c r="I109">
        <v>108</v>
      </c>
      <c r="J109" s="12" t="e">
        <f>HLOOKUP('Hulpblad verzinkt'!J$2,'Tabel verzinkt'!$B$2:$AO$363,I109)</f>
        <v>#N/A</v>
      </c>
      <c r="K109" s="12">
        <f>HLOOKUP('Hulpblad verzinkt'!K$2,'Tabel verzinkt'!$B$2:$AO$363,I109)</f>
        <v>51.534418040166734</v>
      </c>
      <c r="L109" s="12" t="e">
        <f t="shared" si="1"/>
        <v>#N/A</v>
      </c>
      <c r="M109">
        <v>530</v>
      </c>
    </row>
    <row r="110" spans="9:13" hidden="1">
      <c r="I110">
        <v>109</v>
      </c>
      <c r="J110" s="12" t="e">
        <f>HLOOKUP('Hulpblad verzinkt'!J$2,'Tabel verzinkt'!$B$2:$AO$363,I110)</f>
        <v>#N/A</v>
      </c>
      <c r="K110" s="12">
        <f>HLOOKUP('Hulpblad verzinkt'!K$2,'Tabel verzinkt'!$B$2:$AO$363,I110)</f>
        <v>51.951453628511892</v>
      </c>
      <c r="L110" s="12" t="e">
        <f t="shared" si="1"/>
        <v>#N/A</v>
      </c>
      <c r="M110">
        <v>535</v>
      </c>
    </row>
    <row r="111" spans="9:13" hidden="1">
      <c r="I111">
        <v>110</v>
      </c>
      <c r="J111" s="12" t="e">
        <f>HLOOKUP('Hulpblad verzinkt'!J$2,'Tabel verzinkt'!$B$2:$AO$363,I111)</f>
        <v>#N/A</v>
      </c>
      <c r="K111" s="12">
        <f>HLOOKUP('Hulpblad verzinkt'!K$2,'Tabel verzinkt'!$B$2:$AO$363,I111)</f>
        <v>52.369805156650798</v>
      </c>
      <c r="L111" s="12" t="e">
        <f t="shared" si="1"/>
        <v>#N/A</v>
      </c>
      <c r="M111">
        <v>540</v>
      </c>
    </row>
    <row r="112" spans="9:13" hidden="1">
      <c r="I112">
        <v>111</v>
      </c>
      <c r="J112" s="12" t="e">
        <f>HLOOKUP('Hulpblad verzinkt'!J$2,'Tabel verzinkt'!$B$2:$AO$363,I112)</f>
        <v>#N/A</v>
      </c>
      <c r="K112" s="12">
        <f>HLOOKUP('Hulpblad verzinkt'!K$2,'Tabel verzinkt'!$B$2:$AO$363,I112)</f>
        <v>52.789460133256291</v>
      </c>
      <c r="L112" s="12" t="e">
        <f t="shared" si="1"/>
        <v>#N/A</v>
      </c>
      <c r="M112">
        <v>545</v>
      </c>
    </row>
    <row r="113" spans="9:13" hidden="1">
      <c r="I113">
        <v>112</v>
      </c>
      <c r="J113" s="12" t="e">
        <f>HLOOKUP('Hulpblad verzinkt'!J$2,'Tabel verzinkt'!$B$2:$AO$363,I113)</f>
        <v>#N/A</v>
      </c>
      <c r="K113" s="12">
        <f>HLOOKUP('Hulpblad verzinkt'!K$2,'Tabel verzinkt'!$B$2:$AO$363,I113)</f>
        <v>53.210406249221805</v>
      </c>
      <c r="L113" s="12" t="e">
        <f t="shared" si="1"/>
        <v>#N/A</v>
      </c>
      <c r="M113">
        <v>550</v>
      </c>
    </row>
    <row r="114" spans="9:13" hidden="1">
      <c r="I114">
        <v>113</v>
      </c>
      <c r="J114" s="12" t="e">
        <f>HLOOKUP('Hulpblad verzinkt'!J$2,'Tabel verzinkt'!$B$2:$AO$363,I114)</f>
        <v>#N/A</v>
      </c>
      <c r="K114" s="12">
        <f>HLOOKUP('Hulpblad verzinkt'!K$2,'Tabel verzinkt'!$B$2:$AO$363,I114)</f>
        <v>53.632631373659628</v>
      </c>
      <c r="L114" s="12" t="e">
        <f t="shared" si="1"/>
        <v>#N/A</v>
      </c>
      <c r="M114">
        <v>555</v>
      </c>
    </row>
    <row r="115" spans="9:13" hidden="1">
      <c r="I115">
        <v>114</v>
      </c>
      <c r="J115" s="12" t="e">
        <f>HLOOKUP('Hulpblad verzinkt'!J$2,'Tabel verzinkt'!$B$2:$AO$363,I115)</f>
        <v>#N/A</v>
      </c>
      <c r="K115" s="12">
        <f>HLOOKUP('Hulpblad verzinkt'!K$2,'Tabel verzinkt'!$B$2:$AO$363,I115)</f>
        <v>54.056123550023109</v>
      </c>
      <c r="L115" s="12" t="e">
        <f t="shared" si="1"/>
        <v>#N/A</v>
      </c>
      <c r="M115">
        <v>560</v>
      </c>
    </row>
    <row r="116" spans="9:13" hidden="1">
      <c r="I116">
        <v>115</v>
      </c>
      <c r="J116" s="12" t="e">
        <f>HLOOKUP('Hulpblad verzinkt'!J$2,'Tabel verzinkt'!$B$2:$AO$363,I116)</f>
        <v>#N/A</v>
      </c>
      <c r="K116" s="12">
        <f>HLOOKUP('Hulpblad verzinkt'!K$2,'Tabel verzinkt'!$B$2:$AO$363,I116)</f>
        <v>54.48087099234786</v>
      </c>
      <c r="L116" s="12" t="e">
        <f t="shared" si="1"/>
        <v>#N/A</v>
      </c>
      <c r="M116">
        <v>565</v>
      </c>
    </row>
    <row r="117" spans="9:13" hidden="1">
      <c r="I117">
        <v>116</v>
      </c>
      <c r="J117" s="12" t="e">
        <f>HLOOKUP('Hulpblad verzinkt'!J$2,'Tabel verzinkt'!$B$2:$AO$363,I117)</f>
        <v>#N/A</v>
      </c>
      <c r="K117" s="12">
        <f>HLOOKUP('Hulpblad verzinkt'!K$2,'Tabel verzinkt'!$B$2:$AO$363,I117)</f>
        <v>54.906862081607095</v>
      </c>
      <c r="L117" s="12" t="e">
        <f t="shared" si="1"/>
        <v>#N/A</v>
      </c>
      <c r="M117">
        <v>570</v>
      </c>
    </row>
    <row r="118" spans="9:13" hidden="1">
      <c r="I118">
        <v>117</v>
      </c>
      <c r="J118" s="12" t="e">
        <f>HLOOKUP('Hulpblad verzinkt'!J$2,'Tabel verzinkt'!$B$2:$AO$363,I118)</f>
        <v>#N/A</v>
      </c>
      <c r="K118" s="12">
        <f>HLOOKUP('Hulpblad verzinkt'!K$2,'Tabel verzinkt'!$B$2:$AO$363,I118)</f>
        <v>55.334085362176666</v>
      </c>
      <c r="L118" s="12" t="e">
        <f t="shared" si="1"/>
        <v>#N/A</v>
      </c>
      <c r="M118">
        <v>575</v>
      </c>
    </row>
    <row r="119" spans="9:13" hidden="1">
      <c r="I119">
        <v>118</v>
      </c>
      <c r="J119" s="12" t="e">
        <f>HLOOKUP('Hulpblad verzinkt'!J$2,'Tabel verzinkt'!$B$2:$AO$363,I119)</f>
        <v>#N/A</v>
      </c>
      <c r="K119" s="12">
        <f>HLOOKUP('Hulpblad verzinkt'!K$2,'Tabel verzinkt'!$B$2:$AO$363,I119)</f>
        <v>55.762529538405396</v>
      </c>
      <c r="L119" s="12" t="e">
        <f t="shared" si="1"/>
        <v>#N/A</v>
      </c>
      <c r="M119">
        <v>580</v>
      </c>
    </row>
    <row r="120" spans="9:13" hidden="1">
      <c r="I120">
        <v>119</v>
      </c>
      <c r="J120" s="12" t="e">
        <f>HLOOKUP('Hulpblad verzinkt'!J$2,'Tabel verzinkt'!$B$2:$AO$363,I120)</f>
        <v>#N/A</v>
      </c>
      <c r="K120" s="12">
        <f>HLOOKUP('Hulpblad verzinkt'!K$2,'Tabel verzinkt'!$B$2:$AO$363,I120)</f>
        <v>56.192183471286668</v>
      </c>
      <c r="L120" s="12" t="e">
        <f t="shared" si="1"/>
        <v>#N/A</v>
      </c>
      <c r="M120">
        <v>585</v>
      </c>
    </row>
    <row r="121" spans="9:13" hidden="1">
      <c r="I121">
        <v>120</v>
      </c>
      <c r="J121" s="12" t="e">
        <f>HLOOKUP('Hulpblad verzinkt'!J$2,'Tabel verzinkt'!$B$2:$AO$363,I121)</f>
        <v>#N/A</v>
      </c>
      <c r="K121" s="12">
        <f>HLOOKUP('Hulpblad verzinkt'!K$2,'Tabel verzinkt'!$B$2:$AO$363,I121)</f>
        <v>56.623036175227298</v>
      </c>
      <c r="L121" s="12" t="e">
        <f t="shared" si="1"/>
        <v>#N/A</v>
      </c>
      <c r="M121">
        <v>590</v>
      </c>
    </row>
    <row r="122" spans="9:13" hidden="1">
      <c r="I122">
        <v>121</v>
      </c>
      <c r="J122" s="12" t="e">
        <f>HLOOKUP('Hulpblad verzinkt'!J$2,'Tabel verzinkt'!$B$2:$AO$363,I122)</f>
        <v>#N/A</v>
      </c>
      <c r="K122" s="12">
        <f>HLOOKUP('Hulpblad verzinkt'!K$2,'Tabel verzinkt'!$B$2:$AO$363,I122)</f>
        <v>57.055076814910016</v>
      </c>
      <c r="L122" s="12" t="e">
        <f t="shared" si="1"/>
        <v>#N/A</v>
      </c>
      <c r="M122">
        <v>595</v>
      </c>
    </row>
    <row r="123" spans="9:13" hidden="1">
      <c r="I123">
        <v>122</v>
      </c>
      <c r="J123" s="12" t="e">
        <f>HLOOKUP('Hulpblad verzinkt'!J$2,'Tabel verzinkt'!$B$2:$AO$363,I123)</f>
        <v>#N/A</v>
      </c>
      <c r="K123" s="12">
        <f>HLOOKUP('Hulpblad verzinkt'!K$2,'Tabel verzinkt'!$B$2:$AO$363,I123)</f>
        <v>57.488294702245966</v>
      </c>
      <c r="L123" s="12" t="e">
        <f t="shared" si="1"/>
        <v>#N/A</v>
      </c>
      <c r="M123">
        <v>600</v>
      </c>
    </row>
    <row r="124" spans="9:13" hidden="1">
      <c r="I124">
        <v>123</v>
      </c>
      <c r="J124" s="12" t="e">
        <f>HLOOKUP('Hulpblad verzinkt'!J$2,'Tabel verzinkt'!$B$2:$AO$363,I124)</f>
        <v>#N/A</v>
      </c>
      <c r="K124" s="12">
        <f>HLOOKUP('Hulpblad verzinkt'!K$2,'Tabel verzinkt'!$B$2:$AO$363,I124)</f>
        <v>57.922679293413843</v>
      </c>
      <c r="L124" s="12" t="e">
        <f t="shared" si="1"/>
        <v>#N/A</v>
      </c>
      <c r="M124">
        <v>605</v>
      </c>
    </row>
    <row r="125" spans="9:13" hidden="1">
      <c r="I125">
        <v>124</v>
      </c>
      <c r="J125" s="12" t="e">
        <f>HLOOKUP('Hulpblad verzinkt'!J$2,'Tabel verzinkt'!$B$2:$AO$363,I125)</f>
        <v>#N/A</v>
      </c>
      <c r="K125" s="12">
        <f>HLOOKUP('Hulpblad verzinkt'!K$2,'Tabel verzinkt'!$B$2:$AO$363,I125)</f>
        <v>58.358220185982454</v>
      </c>
      <c r="L125" s="12" t="e">
        <f t="shared" si="1"/>
        <v>#N/A</v>
      </c>
      <c r="M125">
        <v>610</v>
      </c>
    </row>
    <row r="126" spans="9:13" hidden="1">
      <c r="I126">
        <v>125</v>
      </c>
      <c r="J126" s="12" t="e">
        <f>HLOOKUP('Hulpblad verzinkt'!J$2,'Tabel verzinkt'!$B$2:$AO$363,I126)</f>
        <v>#N/A</v>
      </c>
      <c r="K126" s="12">
        <f>HLOOKUP('Hulpblad verzinkt'!K$2,'Tabel verzinkt'!$B$2:$AO$363,I126)</f>
        <v>58.794907116113592</v>
      </c>
      <c r="L126" s="12" t="e">
        <f t="shared" si="1"/>
        <v>#N/A</v>
      </c>
      <c r="M126">
        <v>615</v>
      </c>
    </row>
    <row r="127" spans="9:13" hidden="1">
      <c r="I127">
        <v>126</v>
      </c>
      <c r="J127" s="12" t="e">
        <f>HLOOKUP('Hulpblad verzinkt'!J$2,'Tabel verzinkt'!$B$2:$AO$363,I127)</f>
        <v>#N/A</v>
      </c>
      <c r="K127" s="12">
        <f>HLOOKUP('Hulpblad verzinkt'!K$2,'Tabel verzinkt'!$B$2:$AO$363,I127)</f>
        <v>59.232729955842281</v>
      </c>
      <c r="L127" s="12" t="e">
        <f t="shared" si="1"/>
        <v>#N/A</v>
      </c>
      <c r="M127">
        <v>620</v>
      </c>
    </row>
    <row r="128" spans="9:13" hidden="1">
      <c r="I128">
        <v>127</v>
      </c>
      <c r="J128" s="12" t="e">
        <f>HLOOKUP('Hulpblad verzinkt'!J$2,'Tabel verzinkt'!$B$2:$AO$363,I128)</f>
        <v>#N/A</v>
      </c>
      <c r="K128" s="12">
        <f>HLOOKUP('Hulpblad verzinkt'!K$2,'Tabel verzinkt'!$B$2:$AO$363,I128)</f>
        <v>59.671678710431628</v>
      </c>
      <c r="L128" s="12" t="e">
        <f t="shared" si="1"/>
        <v>#N/A</v>
      </c>
      <c r="M128">
        <v>625</v>
      </c>
    </row>
    <row r="129" spans="9:13" hidden="1">
      <c r="I129">
        <v>128</v>
      </c>
      <c r="J129" s="12" t="e">
        <f>HLOOKUP('Hulpblad verzinkt'!J$2,'Tabel verzinkt'!$B$2:$AO$363,I129)</f>
        <v>#N/A</v>
      </c>
      <c r="K129" s="12">
        <f>HLOOKUP('Hulpblad verzinkt'!K$2,'Tabel verzinkt'!$B$2:$AO$363,I129)</f>
        <v>60.111743515799496</v>
      </c>
      <c r="L129" s="12" t="e">
        <f t="shared" si="1"/>
        <v>#N/A</v>
      </c>
      <c r="M129">
        <v>630</v>
      </c>
    </row>
    <row r="130" spans="9:13" hidden="1">
      <c r="I130">
        <v>129</v>
      </c>
      <c r="J130" s="12" t="e">
        <f>HLOOKUP('Hulpblad verzinkt'!J$2,'Tabel verzinkt'!$B$2:$AO$363,I130)</f>
        <v>#N/A</v>
      </c>
      <c r="K130" s="12">
        <f>HLOOKUP('Hulpblad verzinkt'!K$2,'Tabel verzinkt'!$B$2:$AO$363,I130)</f>
        <v>60.552914636014535</v>
      </c>
      <c r="L130" s="12" t="e">
        <f t="shared" si="1"/>
        <v>#N/A</v>
      </c>
      <c r="M130">
        <v>635</v>
      </c>
    </row>
    <row r="131" spans="9:13" hidden="1">
      <c r="I131">
        <v>130</v>
      </c>
      <c r="J131" s="12" t="e">
        <f>HLOOKUP('Hulpblad verzinkt'!J$2,'Tabel verzinkt'!$B$2:$AO$363,I131)</f>
        <v>#N/A</v>
      </c>
      <c r="K131" s="12">
        <f>HLOOKUP('Hulpblad verzinkt'!K$2,'Tabel verzinkt'!$B$2:$AO$363,I131)</f>
        <v>60.995182460859041</v>
      </c>
      <c r="L131" s="12" t="e">
        <f t="shared" ref="L131:L194" si="2">IF($D$3=400,J131,(D$3-J$2)/(K$2-J$2)*(K131-J131)+J131)</f>
        <v>#N/A</v>
      </c>
      <c r="M131">
        <v>640</v>
      </c>
    </row>
    <row r="132" spans="9:13" hidden="1">
      <c r="I132">
        <v>131</v>
      </c>
      <c r="J132" s="12" t="e">
        <f>HLOOKUP('Hulpblad verzinkt'!J$2,'Tabel verzinkt'!$B$2:$AO$363,I132)</f>
        <v>#N/A</v>
      </c>
      <c r="K132" s="12">
        <f>HLOOKUP('Hulpblad verzinkt'!K$2,'Tabel verzinkt'!$B$2:$AO$363,I132)</f>
        <v>61.438537503456324</v>
      </c>
      <c r="L132" s="12" t="e">
        <f t="shared" si="2"/>
        <v>#N/A</v>
      </c>
      <c r="M132">
        <v>645</v>
      </c>
    </row>
    <row r="133" spans="9:13" hidden="1">
      <c r="I133">
        <v>132</v>
      </c>
      <c r="J133" s="12" t="e">
        <f>HLOOKUP('Hulpblad verzinkt'!J$2,'Tabel verzinkt'!$B$2:$AO$363,I133)</f>
        <v>#N/A</v>
      </c>
      <c r="K133" s="12">
        <f>HLOOKUP('Hulpblad verzinkt'!K$2,'Tabel verzinkt'!$B$2:$AO$363,I133)</f>
        <v>61.882970397960349</v>
      </c>
      <c r="L133" s="12" t="e">
        <f t="shared" si="2"/>
        <v>#N/A</v>
      </c>
      <c r="M133">
        <v>650</v>
      </c>
    </row>
    <row r="134" spans="9:13" hidden="1">
      <c r="I134">
        <v>133</v>
      </c>
      <c r="J134" s="12" t="e">
        <f>HLOOKUP('Hulpblad verzinkt'!J$2,'Tabel verzinkt'!$B$2:$AO$363,I134)</f>
        <v>#N/A</v>
      </c>
      <c r="K134" s="12">
        <f>HLOOKUP('Hulpblad verzinkt'!K$2,'Tabel verzinkt'!$B$2:$AO$363,I134)</f>
        <v>62.328471897305462</v>
      </c>
      <c r="L134" s="12" t="e">
        <f t="shared" si="2"/>
        <v>#N/A</v>
      </c>
      <c r="M134">
        <v>655</v>
      </c>
    </row>
    <row r="135" spans="9:13" hidden="1">
      <c r="I135">
        <v>134</v>
      </c>
      <c r="J135" s="12" t="e">
        <f>HLOOKUP('Hulpblad verzinkt'!J$2,'Tabel verzinkt'!$B$2:$AO$363,I135)</f>
        <v>#N/A</v>
      </c>
      <c r="K135" s="12">
        <f>HLOOKUP('Hulpblad verzinkt'!K$2,'Tabel verzinkt'!$B$2:$AO$363,I135)</f>
        <v>62.775032871014147</v>
      </c>
      <c r="L135" s="12" t="e">
        <f t="shared" si="2"/>
        <v>#N/A</v>
      </c>
      <c r="M135">
        <v>660</v>
      </c>
    </row>
    <row r="136" spans="9:13" hidden="1">
      <c r="I136">
        <v>135</v>
      </c>
      <c r="J136" s="12" t="e">
        <f>HLOOKUP('Hulpblad verzinkt'!J$2,'Tabel verzinkt'!$B$2:$AO$363,I136)</f>
        <v>#N/A</v>
      </c>
      <c r="K136" s="12">
        <f>HLOOKUP('Hulpblad verzinkt'!K$2,'Tabel verzinkt'!$B$2:$AO$363,I136)</f>
        <v>63.22264430306091</v>
      </c>
      <c r="L136" s="12" t="e">
        <f t="shared" si="2"/>
        <v>#N/A</v>
      </c>
      <c r="M136">
        <v>665</v>
      </c>
    </row>
    <row r="137" spans="9:13" hidden="1">
      <c r="I137">
        <v>136</v>
      </c>
      <c r="J137" s="12" t="e">
        <f>HLOOKUP('Hulpblad verzinkt'!J$2,'Tabel verzinkt'!$B$2:$AO$363,I137)</f>
        <v>#N/A</v>
      </c>
      <c r="K137" s="12">
        <f>HLOOKUP('Hulpblad verzinkt'!K$2,'Tabel verzinkt'!$B$2:$AO$363,I137)</f>
        <v>63.671297289790282</v>
      </c>
      <c r="L137" s="12" t="e">
        <f t="shared" si="2"/>
        <v>#N/A</v>
      </c>
      <c r="M137">
        <v>670</v>
      </c>
    </row>
    <row r="138" spans="9:13" hidden="1">
      <c r="I138">
        <v>137</v>
      </c>
      <c r="J138" s="12" t="e">
        <f>HLOOKUP('Hulpblad verzinkt'!J$2,'Tabel verzinkt'!$B$2:$AO$363,I138)</f>
        <v>#N/A</v>
      </c>
      <c r="K138" s="12">
        <f>HLOOKUP('Hulpblad verzinkt'!K$2,'Tabel verzinkt'!$B$2:$AO$363,I138)</f>
        <v>64.1209830378872</v>
      </c>
      <c r="L138" s="12" t="e">
        <f t="shared" si="2"/>
        <v>#N/A</v>
      </c>
      <c r="M138">
        <v>675</v>
      </c>
    </row>
    <row r="139" spans="9:13" hidden="1">
      <c r="I139">
        <v>138</v>
      </c>
      <c r="J139" s="12" t="e">
        <f>HLOOKUP('Hulpblad verzinkt'!J$2,'Tabel verzinkt'!$B$2:$AO$363,I139)</f>
        <v>#N/A</v>
      </c>
      <c r="K139" s="12">
        <f>HLOOKUP('Hulpblad verzinkt'!K$2,'Tabel verzinkt'!$B$2:$AO$363,I139)</f>
        <v>64.571692862398066</v>
      </c>
      <c r="L139" s="12" t="e">
        <f t="shared" si="2"/>
        <v>#N/A</v>
      </c>
      <c r="M139">
        <v>680</v>
      </c>
    </row>
    <row r="140" spans="9:13" hidden="1">
      <c r="I140">
        <v>139</v>
      </c>
      <c r="J140" s="12" t="e">
        <f>HLOOKUP('Hulpblad verzinkt'!J$2,'Tabel verzinkt'!$B$2:$AO$363,I140)</f>
        <v>#N/A</v>
      </c>
      <c r="K140" s="12">
        <f>HLOOKUP('Hulpblad verzinkt'!K$2,'Tabel verzinkt'!$B$2:$AO$363,I140)</f>
        <v>65.023418184800718</v>
      </c>
      <c r="L140" s="12" t="e">
        <f t="shared" si="2"/>
        <v>#N/A</v>
      </c>
      <c r="M140">
        <v>685</v>
      </c>
    </row>
    <row r="141" spans="9:13" hidden="1">
      <c r="I141">
        <v>140</v>
      </c>
      <c r="J141" s="12" t="e">
        <f>HLOOKUP('Hulpblad verzinkt'!J$2,'Tabel verzinkt'!$B$2:$AO$363,I141)</f>
        <v>#N/A</v>
      </c>
      <c r="K141" s="12">
        <f>HLOOKUP('Hulpblad verzinkt'!K$2,'Tabel verzinkt'!$B$2:$AO$363,I141)</f>
        <v>65.47615053112176</v>
      </c>
      <c r="L141" s="12" t="e">
        <f t="shared" si="2"/>
        <v>#N/A</v>
      </c>
      <c r="M141">
        <v>690</v>
      </c>
    </row>
    <row r="142" spans="9:13" hidden="1">
      <c r="I142">
        <v>141</v>
      </c>
      <c r="J142" s="12" t="e">
        <f>HLOOKUP('Hulpblad verzinkt'!J$2,'Tabel verzinkt'!$B$2:$AO$363,I142)</f>
        <v>#N/A</v>
      </c>
      <c r="K142" s="12">
        <f>HLOOKUP('Hulpblad verzinkt'!K$2,'Tabel verzinkt'!$B$2:$AO$363,I142)</f>
        <v>65.929881530099749</v>
      </c>
      <c r="L142" s="12" t="e">
        <f t="shared" si="2"/>
        <v>#N/A</v>
      </c>
      <c r="M142">
        <v>695</v>
      </c>
    </row>
    <row r="143" spans="9:13" hidden="1">
      <c r="I143">
        <v>142</v>
      </c>
      <c r="J143" s="12" t="e">
        <f>HLOOKUP('Hulpblad verzinkt'!J$2,'Tabel verzinkt'!$B$2:$AO$363,I143)</f>
        <v>#N/A</v>
      </c>
      <c r="K143" s="12">
        <f>HLOOKUP('Hulpblad verzinkt'!K$2,'Tabel verzinkt'!$B$2:$AO$363,I143)</f>
        <v>66.384602911392733</v>
      </c>
      <c r="L143" s="12" t="e">
        <f t="shared" si="2"/>
        <v>#N/A</v>
      </c>
      <c r="M143">
        <v>700</v>
      </c>
    </row>
    <row r="144" spans="9:13" hidden="1">
      <c r="I144">
        <v>143</v>
      </c>
      <c r="J144" s="12" t="e">
        <f>HLOOKUP('Hulpblad verzinkt'!J$2,'Tabel verzinkt'!$B$2:$AO$363,I144)</f>
        <v>#N/A</v>
      </c>
      <c r="K144" s="12">
        <f>HLOOKUP('Hulpblad verzinkt'!K$2,'Tabel verzinkt'!$B$2:$AO$363,I144)</f>
        <v>66.840306503828714</v>
      </c>
      <c r="L144" s="12" t="e">
        <f t="shared" si="2"/>
        <v>#N/A</v>
      </c>
      <c r="M144">
        <v>705</v>
      </c>
    </row>
    <row r="145" spans="9:13" hidden="1">
      <c r="I145">
        <v>144</v>
      </c>
      <c r="J145" s="12" t="e">
        <f>HLOOKUP('Hulpblad verzinkt'!J$2,'Tabel verzinkt'!$B$2:$AO$363,I145)</f>
        <v>#N/A</v>
      </c>
      <c r="K145" s="12">
        <f>HLOOKUP('Hulpblad verzinkt'!K$2,'Tabel verzinkt'!$B$2:$AO$363,I145)</f>
        <v>67.296984233697714</v>
      </c>
      <c r="L145" s="12" t="e">
        <f t="shared" si="2"/>
        <v>#N/A</v>
      </c>
      <c r="M145">
        <v>710</v>
      </c>
    </row>
    <row r="146" spans="9:13" hidden="1">
      <c r="I146">
        <v>145</v>
      </c>
      <c r="J146" s="12" t="e">
        <f>HLOOKUP('Hulpblad verzinkt'!J$2,'Tabel verzinkt'!$B$2:$AO$363,I146)</f>
        <v>#N/A</v>
      </c>
      <c r="K146" s="12">
        <f>HLOOKUP('Hulpblad verzinkt'!K$2,'Tabel verzinkt'!$B$2:$AO$363,I146)</f>
        <v>67.754628123084061</v>
      </c>
      <c r="L146" s="12" t="e">
        <f t="shared" si="2"/>
        <v>#N/A</v>
      </c>
      <c r="M146">
        <v>715</v>
      </c>
    </row>
    <row r="147" spans="9:13" hidden="1">
      <c r="I147">
        <v>146</v>
      </c>
      <c r="J147" s="12" t="e">
        <f>HLOOKUP('Hulpblad verzinkt'!J$2,'Tabel verzinkt'!$B$2:$AO$363,I147)</f>
        <v>#N/A</v>
      </c>
      <c r="K147" s="12">
        <f>HLOOKUP('Hulpblad verzinkt'!K$2,'Tabel verzinkt'!$B$2:$AO$363,I147)</f>
        <v>68.213230288237753</v>
      </c>
      <c r="L147" s="12" t="e">
        <f t="shared" si="2"/>
        <v>#N/A</v>
      </c>
      <c r="M147">
        <v>720</v>
      </c>
    </row>
    <row r="148" spans="9:13" hidden="1">
      <c r="I148">
        <v>147</v>
      </c>
      <c r="J148" s="12" t="e">
        <f>HLOOKUP('Hulpblad verzinkt'!J$2,'Tabel verzinkt'!$B$2:$AO$363,I148)</f>
        <v>#N/A</v>
      </c>
      <c r="K148" s="12">
        <f>HLOOKUP('Hulpblad verzinkt'!K$2,'Tabel verzinkt'!$B$2:$AO$363,I148)</f>
        <v>68.672782937983627</v>
      </c>
      <c r="L148" s="12" t="e">
        <f t="shared" si="2"/>
        <v>#N/A</v>
      </c>
      <c r="M148">
        <v>725</v>
      </c>
    </row>
    <row r="149" spans="9:13" hidden="1">
      <c r="I149">
        <v>148</v>
      </c>
      <c r="J149" s="12" t="e">
        <f>HLOOKUP('Hulpblad verzinkt'!J$2,'Tabel verzinkt'!$B$2:$AO$363,I149)</f>
        <v>#N/A</v>
      </c>
      <c r="K149" s="12">
        <f>HLOOKUP('Hulpblad verzinkt'!K$2,'Tabel verzinkt'!$B$2:$AO$363,I149)</f>
        <v>69.133278372167126</v>
      </c>
      <c r="L149" s="12" t="e">
        <f t="shared" si="2"/>
        <v>#N/A</v>
      </c>
      <c r="M149">
        <v>730</v>
      </c>
    </row>
    <row r="150" spans="9:13" hidden="1">
      <c r="I150">
        <v>149</v>
      </c>
      <c r="J150" s="12" t="e">
        <f>HLOOKUP('Hulpblad verzinkt'!J$2,'Tabel verzinkt'!$B$2:$AO$363,I150)</f>
        <v>#N/A</v>
      </c>
      <c r="K150" s="12">
        <f>HLOOKUP('Hulpblad verzinkt'!K$2,'Tabel verzinkt'!$B$2:$AO$363,I150)</f>
        <v>69.59470898013565</v>
      </c>
      <c r="L150" s="12" t="e">
        <f t="shared" si="2"/>
        <v>#N/A</v>
      </c>
      <c r="M150">
        <v>735</v>
      </c>
    </row>
    <row r="151" spans="9:13" hidden="1">
      <c r="I151">
        <v>150</v>
      </c>
      <c r="J151" s="12" t="e">
        <f>HLOOKUP('Hulpblad verzinkt'!J$2,'Tabel verzinkt'!$B$2:$AO$363,I151)</f>
        <v>#N/A</v>
      </c>
      <c r="K151" s="12">
        <f>HLOOKUP('Hulpblad verzinkt'!K$2,'Tabel verzinkt'!$B$2:$AO$363,I151)</f>
        <v>70.057067239254351</v>
      </c>
      <c r="L151" s="12" t="e">
        <f t="shared" si="2"/>
        <v>#N/A</v>
      </c>
      <c r="M151">
        <v>740</v>
      </c>
    </row>
    <row r="152" spans="9:13" hidden="1">
      <c r="I152">
        <v>151</v>
      </c>
      <c r="J152" s="12" t="e">
        <f>HLOOKUP('Hulpblad verzinkt'!J$2,'Tabel verzinkt'!$B$2:$AO$363,I152)</f>
        <v>#N/A</v>
      </c>
      <c r="K152" s="12">
        <f>HLOOKUP('Hulpblad verzinkt'!K$2,'Tabel verzinkt'!$B$2:$AO$363,I152)</f>
        <v>70.520345713455342</v>
      </c>
      <c r="L152" s="12" t="e">
        <f t="shared" si="2"/>
        <v>#N/A</v>
      </c>
      <c r="M152">
        <v>745</v>
      </c>
    </row>
    <row r="153" spans="9:13" hidden="1">
      <c r="I153">
        <v>152</v>
      </c>
      <c r="J153" s="12" t="e">
        <f>HLOOKUP('Hulpblad verzinkt'!J$2,'Tabel verzinkt'!$B$2:$AO$363,I153)</f>
        <v>#N/A</v>
      </c>
      <c r="K153" s="12">
        <f>HLOOKUP('Hulpblad verzinkt'!K$2,'Tabel verzinkt'!$B$2:$AO$363,I153)</f>
        <v>70.984537051819345</v>
      </c>
      <c r="L153" s="12" t="e">
        <f t="shared" si="2"/>
        <v>#N/A</v>
      </c>
      <c r="M153">
        <v>750</v>
      </c>
    </row>
    <row r="154" spans="9:13" hidden="1">
      <c r="I154">
        <v>153</v>
      </c>
      <c r="J154" s="12" t="e">
        <f>HLOOKUP('Hulpblad verzinkt'!J$2,'Tabel verzinkt'!$B$2:$AO$363,I154)</f>
        <v>#N/A</v>
      </c>
      <c r="K154" s="12">
        <f>HLOOKUP('Hulpblad verzinkt'!K$2,'Tabel verzinkt'!$B$2:$AO$363,I154)</f>
        <v>71.449633987188804</v>
      </c>
      <c r="L154" s="12" t="e">
        <f t="shared" si="2"/>
        <v>#N/A</v>
      </c>
      <c r="M154">
        <v>755</v>
      </c>
    </row>
    <row r="155" spans="9:13" hidden="1">
      <c r="I155">
        <v>154</v>
      </c>
      <c r="J155" s="12" t="e">
        <f>HLOOKUP('Hulpblad verzinkt'!J$2,'Tabel verzinkt'!$B$2:$AO$363,I155)</f>
        <v>#N/A</v>
      </c>
      <c r="K155" s="12">
        <f>HLOOKUP('Hulpblad verzinkt'!K$2,'Tabel verzinkt'!$B$2:$AO$363,I155)</f>
        <v>71.915629334811541</v>
      </c>
      <c r="L155" s="12" t="e">
        <f t="shared" si="2"/>
        <v>#N/A</v>
      </c>
      <c r="M155">
        <v>760</v>
      </c>
    </row>
    <row r="156" spans="9:13" hidden="1">
      <c r="I156">
        <v>155</v>
      </c>
      <c r="J156" s="12" t="e">
        <f>HLOOKUP('Hulpblad verzinkt'!J$2,'Tabel verzinkt'!$B$2:$AO$363,I156)</f>
        <v>#N/A</v>
      </c>
      <c r="K156" s="12">
        <f>HLOOKUP('Hulpblad verzinkt'!K$2,'Tabel verzinkt'!$B$2:$AO$363,I156)</f>
        <v>72.382515991014046</v>
      </c>
      <c r="L156" s="12" t="e">
        <f t="shared" si="2"/>
        <v>#N/A</v>
      </c>
      <c r="M156">
        <v>765</v>
      </c>
    </row>
    <row r="157" spans="9:13" hidden="1">
      <c r="I157">
        <v>156</v>
      </c>
      <c r="J157" s="12" t="e">
        <f>HLOOKUP('Hulpblad verzinkt'!J$2,'Tabel verzinkt'!$B$2:$AO$363,I157)</f>
        <v>#N/A</v>
      </c>
      <c r="K157" s="12">
        <f>HLOOKUP('Hulpblad verzinkt'!K$2,'Tabel verzinkt'!$B$2:$AO$363,I157)</f>
        <v>72.850286931903582</v>
      </c>
      <c r="L157" s="12" t="e">
        <f t="shared" si="2"/>
        <v>#N/A</v>
      </c>
      <c r="M157">
        <v>770</v>
      </c>
    </row>
    <row r="158" spans="9:13" hidden="1">
      <c r="I158">
        <v>157</v>
      </c>
      <c r="J158" s="12" t="e">
        <f>HLOOKUP('Hulpblad verzinkt'!J$2,'Tabel verzinkt'!$B$2:$AO$363,I158)</f>
        <v>#N/A</v>
      </c>
      <c r="K158" s="12">
        <f>HLOOKUP('Hulpblad verzinkt'!K$2,'Tabel verzinkt'!$B$2:$AO$363,I158)</f>
        <v>73.318935212098296</v>
      </c>
      <c r="L158" s="12" t="e">
        <f t="shared" si="2"/>
        <v>#N/A</v>
      </c>
      <c r="M158">
        <v>775</v>
      </c>
    </row>
    <row r="159" spans="9:13" hidden="1">
      <c r="I159">
        <v>158</v>
      </c>
      <c r="J159" s="12" t="e">
        <f>HLOOKUP('Hulpblad verzinkt'!J$2,'Tabel verzinkt'!$B$2:$AO$363,I159)</f>
        <v>#N/A</v>
      </c>
      <c r="K159" s="12">
        <f>HLOOKUP('Hulpblad verzinkt'!K$2,'Tabel verzinkt'!$B$2:$AO$363,I159)</f>
        <v>73.788453963484429</v>
      </c>
      <c r="L159" s="12" t="e">
        <f t="shared" si="2"/>
        <v>#N/A</v>
      </c>
      <c r="M159">
        <v>780</v>
      </c>
    </row>
    <row r="160" spans="9:13" hidden="1">
      <c r="I160">
        <v>159</v>
      </c>
      <c r="J160" s="12" t="e">
        <f>HLOOKUP('Hulpblad verzinkt'!J$2,'Tabel verzinkt'!$B$2:$AO$363,I160)</f>
        <v>#N/A</v>
      </c>
      <c r="K160" s="12">
        <f>HLOOKUP('Hulpblad verzinkt'!K$2,'Tabel verzinkt'!$B$2:$AO$363,I160)</f>
        <v>74.258836393999943</v>
      </c>
      <c r="L160" s="12" t="e">
        <f t="shared" si="2"/>
        <v>#N/A</v>
      </c>
      <c r="M160">
        <v>785</v>
      </c>
    </row>
    <row r="161" spans="9:13" hidden="1">
      <c r="I161">
        <v>160</v>
      </c>
      <c r="J161" s="12" t="e">
        <f>HLOOKUP('Hulpblad verzinkt'!J$2,'Tabel verzinkt'!$B$2:$AO$363,I161)</f>
        <v>#N/A</v>
      </c>
      <c r="K161" s="12">
        <f>HLOOKUP('Hulpblad verzinkt'!K$2,'Tabel verzinkt'!$B$2:$AO$363,I161)</f>
        <v>74.730075786443834</v>
      </c>
      <c r="L161" s="12" t="e">
        <f t="shared" si="2"/>
        <v>#N/A</v>
      </c>
      <c r="M161">
        <v>790</v>
      </c>
    </row>
    <row r="162" spans="9:13" hidden="1">
      <c r="I162">
        <v>161</v>
      </c>
      <c r="J162" s="12" t="e">
        <f>HLOOKUP('Hulpblad verzinkt'!J$2,'Tabel verzinkt'!$B$2:$AO$363,I162)</f>
        <v>#N/A</v>
      </c>
      <c r="K162" s="12">
        <f>HLOOKUP('Hulpblad verzinkt'!K$2,'Tabel verzinkt'!$B$2:$AO$363,I162)</f>
        <v>75.202165497310389</v>
      </c>
      <c r="L162" s="12" t="e">
        <f t="shared" si="2"/>
        <v>#N/A</v>
      </c>
      <c r="M162">
        <v>795</v>
      </c>
    </row>
    <row r="163" spans="9:13" hidden="1">
      <c r="I163">
        <v>162</v>
      </c>
      <c r="J163" s="12" t="e">
        <f>HLOOKUP('Hulpblad verzinkt'!J$2,'Tabel verzinkt'!$B$2:$AO$363,I163)</f>
        <v>#N/A</v>
      </c>
      <c r="K163" s="12">
        <f>HLOOKUP('Hulpblad verzinkt'!K$2,'Tabel verzinkt'!$B$2:$AO$363,I163)</f>
        <v>75.675098955647641</v>
      </c>
      <c r="L163" s="12" t="e">
        <f t="shared" si="2"/>
        <v>#N/A</v>
      </c>
      <c r="M163">
        <v>800</v>
      </c>
    </row>
    <row r="164" spans="9:13" hidden="1">
      <c r="I164">
        <v>163</v>
      </c>
      <c r="J164" s="12" t="e">
        <f>HLOOKUP('Hulpblad verzinkt'!J$2,'Tabel verzinkt'!$B$2:$AO$363,I164)</f>
        <v>#N/A</v>
      </c>
      <c r="K164" s="12">
        <f>HLOOKUP('Hulpblad verzinkt'!K$2,'Tabel verzinkt'!$B$2:$AO$363,I164)</f>
        <v>76.148869661939457</v>
      </c>
      <c r="L164" s="12" t="e">
        <f t="shared" si="2"/>
        <v>#N/A</v>
      </c>
      <c r="M164">
        <v>805</v>
      </c>
    </row>
    <row r="165" spans="9:13" hidden="1">
      <c r="I165">
        <v>164</v>
      </c>
      <c r="J165" s="12" t="e">
        <f>HLOOKUP('Hulpblad verzinkt'!J$2,'Tabel verzinkt'!$B$2:$AO$363,I165)</f>
        <v>#N/A</v>
      </c>
      <c r="K165" s="12">
        <f>HLOOKUP('Hulpblad verzinkt'!K$2,'Tabel verzinkt'!$B$2:$AO$363,I165)</f>
        <v>76.623471187010551</v>
      </c>
      <c r="L165" s="12" t="e">
        <f t="shared" si="2"/>
        <v>#N/A</v>
      </c>
      <c r="M165">
        <v>810</v>
      </c>
    </row>
    <row r="166" spans="9:13" hidden="1">
      <c r="I166">
        <v>165</v>
      </c>
      <c r="J166" s="12" t="e">
        <f>HLOOKUP('Hulpblad verzinkt'!J$2,'Tabel verzinkt'!$B$2:$AO$363,I166)</f>
        <v>#N/A</v>
      </c>
      <c r="K166" s="12">
        <f>HLOOKUP('Hulpblad verzinkt'!K$2,'Tabel verzinkt'!$B$2:$AO$363,I166)</f>
        <v>77.098897170953791</v>
      </c>
      <c r="L166" s="12" t="e">
        <f t="shared" si="2"/>
        <v>#N/A</v>
      </c>
      <c r="M166">
        <v>815</v>
      </c>
    </row>
    <row r="167" spans="9:13" hidden="1">
      <c r="I167">
        <v>166</v>
      </c>
      <c r="J167" s="12" t="e">
        <f>HLOOKUP('Hulpblad verzinkt'!J$2,'Tabel verzinkt'!$B$2:$AO$363,I167)</f>
        <v>#N/A</v>
      </c>
      <c r="K167" s="12">
        <f>HLOOKUP('Hulpblad verzinkt'!K$2,'Tabel verzinkt'!$B$2:$AO$363,I167)</f>
        <v>77.575141322079205</v>
      </c>
      <c r="L167" s="12" t="e">
        <f t="shared" si="2"/>
        <v>#N/A</v>
      </c>
      <c r="M167">
        <v>820</v>
      </c>
    </row>
    <row r="168" spans="9:13" hidden="1">
      <c r="I168">
        <v>167</v>
      </c>
      <c r="J168" s="12" t="e">
        <f>HLOOKUP('Hulpblad verzinkt'!J$2,'Tabel verzinkt'!$B$2:$AO$363,I168)</f>
        <v>#N/A</v>
      </c>
      <c r="K168" s="12">
        <f>HLOOKUP('Hulpblad verzinkt'!K$2,'Tabel verzinkt'!$B$2:$AO$363,I168)</f>
        <v>78.052197415884208</v>
      </c>
      <c r="L168" s="12" t="e">
        <f t="shared" si="2"/>
        <v>#N/A</v>
      </c>
      <c r="M168">
        <v>825</v>
      </c>
    </row>
    <row r="169" spans="9:13" hidden="1">
      <c r="I169">
        <v>168</v>
      </c>
      <c r="J169" s="12" t="e">
        <f>HLOOKUP('Hulpblad verzinkt'!J$2,'Tabel verzinkt'!$B$2:$AO$363,I169)</f>
        <v>#N/A</v>
      </c>
      <c r="K169" s="12">
        <f>HLOOKUP('Hulpblad verzinkt'!K$2,'Tabel verzinkt'!$B$2:$AO$363,I169)</f>
        <v>78.53005929404425</v>
      </c>
      <c r="L169" s="12" t="e">
        <f t="shared" si="2"/>
        <v>#N/A</v>
      </c>
      <c r="M169">
        <v>830</v>
      </c>
    </row>
    <row r="170" spans="9:13" hidden="1">
      <c r="I170">
        <v>169</v>
      </c>
      <c r="J170" s="12" t="e">
        <f>HLOOKUP('Hulpblad verzinkt'!J$2,'Tabel verzinkt'!$B$2:$AO$363,I170)</f>
        <v>#N/A</v>
      </c>
      <c r="K170" s="12">
        <f>HLOOKUP('Hulpblad verzinkt'!K$2,'Tabel verzinkt'!$B$2:$AO$363,I170)</f>
        <v>79.008720863423619</v>
      </c>
      <c r="L170" s="12" t="e">
        <f t="shared" si="2"/>
        <v>#N/A</v>
      </c>
      <c r="M170">
        <v>835</v>
      </c>
    </row>
    <row r="171" spans="9:13" hidden="1">
      <c r="I171">
        <v>170</v>
      </c>
      <c r="J171" s="12" t="e">
        <f>HLOOKUP('Hulpblad verzinkt'!J$2,'Tabel verzinkt'!$B$2:$AO$363,I171)</f>
        <v>#N/A</v>
      </c>
      <c r="K171" s="12">
        <f>HLOOKUP('Hulpblad verzinkt'!K$2,'Tabel verzinkt'!$B$2:$AO$363,I171)</f>
        <v>79.488176095105672</v>
      </c>
      <c r="L171" s="12" t="e">
        <f t="shared" si="2"/>
        <v>#N/A</v>
      </c>
      <c r="M171">
        <v>840</v>
      </c>
    </row>
    <row r="172" spans="9:13" hidden="1">
      <c r="I172">
        <v>171</v>
      </c>
      <c r="J172" s="12" t="e">
        <f>HLOOKUP('Hulpblad verzinkt'!J$2,'Tabel verzinkt'!$B$2:$AO$363,I172)</f>
        <v>#N/A</v>
      </c>
      <c r="K172" s="12">
        <f>HLOOKUP('Hulpblad verzinkt'!K$2,'Tabel verzinkt'!$B$2:$AO$363,I172)</f>
        <v>79.968419023442081</v>
      </c>
      <c r="L172" s="12" t="e">
        <f t="shared" si="2"/>
        <v>#N/A</v>
      </c>
      <c r="M172">
        <v>845</v>
      </c>
    </row>
    <row r="173" spans="9:13" hidden="1">
      <c r="I173">
        <v>172</v>
      </c>
      <c r="J173" s="12" t="e">
        <f>HLOOKUP('Hulpblad verzinkt'!J$2,'Tabel verzinkt'!$B$2:$AO$363,I173)</f>
        <v>#N/A</v>
      </c>
      <c r="K173" s="12">
        <f>HLOOKUP('Hulpblad verzinkt'!K$2,'Tabel verzinkt'!$B$2:$AO$363,I173)</f>
        <v>80.449443745120547</v>
      </c>
      <c r="L173" s="12" t="e">
        <f t="shared" si="2"/>
        <v>#N/A</v>
      </c>
      <c r="M173">
        <v>850</v>
      </c>
    </row>
    <row r="174" spans="9:13" hidden="1">
      <c r="I174">
        <v>173</v>
      </c>
      <c r="J174" s="12" t="e">
        <f>HLOOKUP('Hulpblad verzinkt'!J$2,'Tabel verzinkt'!$B$2:$AO$363,I174)</f>
        <v>#N/A</v>
      </c>
      <c r="K174" s="12">
        <f>HLOOKUP('Hulpblad verzinkt'!K$2,'Tabel verzinkt'!$B$2:$AO$363,I174)</f>
        <v>80.931244418250586</v>
      </c>
      <c r="L174" s="12" t="e">
        <f t="shared" si="2"/>
        <v>#N/A</v>
      </c>
      <c r="M174">
        <v>855</v>
      </c>
    </row>
    <row r="175" spans="9:13" hidden="1">
      <c r="I175">
        <v>174</v>
      </c>
      <c r="J175" s="12" t="e">
        <f>HLOOKUP('Hulpblad verzinkt'!J$2,'Tabel verzinkt'!$B$2:$AO$363,I175)</f>
        <v>#N/A</v>
      </c>
      <c r="K175" s="12">
        <f>HLOOKUP('Hulpblad verzinkt'!K$2,'Tabel verzinkt'!$B$2:$AO$363,I175)</f>
        <v>81.413815261466823</v>
      </c>
      <c r="L175" s="12" t="e">
        <f t="shared" si="2"/>
        <v>#N/A</v>
      </c>
      <c r="M175">
        <v>860</v>
      </c>
    </row>
    <row r="176" spans="9:13" hidden="1">
      <c r="I176">
        <v>175</v>
      </c>
      <c r="J176" s="12" t="e">
        <f>HLOOKUP('Hulpblad verzinkt'!J$2,'Tabel verzinkt'!$B$2:$AO$363,I176)</f>
        <v>#N/A</v>
      </c>
      <c r="K176" s="12">
        <f>HLOOKUP('Hulpblad verzinkt'!K$2,'Tabel verzinkt'!$B$2:$AO$363,I176)</f>
        <v>81.897150553049443</v>
      </c>
      <c r="L176" s="12" t="e">
        <f t="shared" si="2"/>
        <v>#N/A</v>
      </c>
      <c r="M176">
        <v>865</v>
      </c>
    </row>
    <row r="177" spans="9:13" hidden="1">
      <c r="I177">
        <v>176</v>
      </c>
      <c r="J177" s="12" t="e">
        <f>HLOOKUP('Hulpblad verzinkt'!J$2,'Tabel verzinkt'!$B$2:$AO$363,I177)</f>
        <v>#N/A</v>
      </c>
      <c r="K177" s="12">
        <f>HLOOKUP('Hulpblad verzinkt'!K$2,'Tabel verzinkt'!$B$2:$AO$363,I177)</f>
        <v>82.381244630061275</v>
      </c>
      <c r="L177" s="12" t="e">
        <f t="shared" si="2"/>
        <v>#N/A</v>
      </c>
      <c r="M177">
        <v>870</v>
      </c>
    </row>
    <row r="178" spans="9:13" hidden="1">
      <c r="I178">
        <v>177</v>
      </c>
      <c r="J178" s="12" t="e">
        <f>HLOOKUP('Hulpblad verzinkt'!J$2,'Tabel verzinkt'!$B$2:$AO$363,I178)</f>
        <v>#N/A</v>
      </c>
      <c r="K178" s="12">
        <f>HLOOKUP('Hulpblad verzinkt'!K$2,'Tabel verzinkt'!$B$2:$AO$363,I178)</f>
        <v>82.866091887501227</v>
      </c>
      <c r="L178" s="12" t="e">
        <f t="shared" si="2"/>
        <v>#N/A</v>
      </c>
      <c r="M178">
        <v>875</v>
      </c>
    </row>
    <row r="179" spans="9:13" hidden="1">
      <c r="I179">
        <v>178</v>
      </c>
      <c r="J179" s="12" t="e">
        <f>HLOOKUP('Hulpblad verzinkt'!J$2,'Tabel verzinkt'!$B$2:$AO$363,I179)</f>
        <v>#N/A</v>
      </c>
      <c r="K179" s="12">
        <f>HLOOKUP('Hulpblad verzinkt'!K$2,'Tabel verzinkt'!$B$2:$AO$363,I179)</f>
        <v>83.351686777473461</v>
      </c>
      <c r="L179" s="12" t="e">
        <f t="shared" si="2"/>
        <v>#N/A</v>
      </c>
      <c r="M179">
        <v>880</v>
      </c>
    </row>
    <row r="180" spans="9:13" hidden="1">
      <c r="I180">
        <v>179</v>
      </c>
      <c r="J180" s="12" t="e">
        <f>HLOOKUP('Hulpblad verzinkt'!J$2,'Tabel verzinkt'!$B$2:$AO$363,I180)</f>
        <v>#N/A</v>
      </c>
      <c r="K180" s="12">
        <f>HLOOKUP('Hulpblad verzinkt'!K$2,'Tabel verzinkt'!$B$2:$AO$363,I180)</f>
        <v>83.838023808372142</v>
      </c>
      <c r="L180" s="12" t="e">
        <f t="shared" si="2"/>
        <v>#N/A</v>
      </c>
      <c r="M180">
        <v>885</v>
      </c>
    </row>
    <row r="181" spans="9:13" hidden="1">
      <c r="I181">
        <v>180</v>
      </c>
      <c r="J181" s="12" t="e">
        <f>HLOOKUP('Hulpblad verzinkt'!J$2,'Tabel verzinkt'!$B$2:$AO$363,I181)</f>
        <v>#N/A</v>
      </c>
      <c r="K181" s="12">
        <f>HLOOKUP('Hulpblad verzinkt'!K$2,'Tabel verzinkt'!$B$2:$AO$363,I181)</f>
        <v>84.325097544081231</v>
      </c>
      <c r="L181" s="12" t="e">
        <f t="shared" si="2"/>
        <v>#N/A</v>
      </c>
      <c r="M181">
        <v>890</v>
      </c>
    </row>
    <row r="182" spans="9:13" hidden="1">
      <c r="I182">
        <v>181</v>
      </c>
      <c r="J182" s="12" t="e">
        <f>HLOOKUP('Hulpblad verzinkt'!J$2,'Tabel verzinkt'!$B$2:$AO$363,I182)</f>
        <v>#N/A</v>
      </c>
      <c r="K182" s="12">
        <f>HLOOKUP('Hulpblad verzinkt'!K$2,'Tabel verzinkt'!$B$2:$AO$363,I182)</f>
        <v>84.812902603188959</v>
      </c>
      <c r="L182" s="12" t="e">
        <f t="shared" si="2"/>
        <v>#N/A</v>
      </c>
      <c r="M182">
        <v>895</v>
      </c>
    </row>
    <row r="183" spans="9:13" hidden="1">
      <c r="I183">
        <v>182</v>
      </c>
      <c r="J183" s="12" t="e">
        <f>HLOOKUP('Hulpblad verzinkt'!J$2,'Tabel verzinkt'!$B$2:$AO$363,I183)</f>
        <v>#N/A</v>
      </c>
      <c r="K183" s="12">
        <f>HLOOKUP('Hulpblad verzinkt'!K$2,'Tabel verzinkt'!$B$2:$AO$363,I183)</f>
        <v>85.301433658216737</v>
      </c>
      <c r="L183" s="12" t="e">
        <f t="shared" si="2"/>
        <v>#N/A</v>
      </c>
      <c r="M183">
        <v>900</v>
      </c>
    </row>
    <row r="184" spans="9:13" hidden="1">
      <c r="I184">
        <v>183</v>
      </c>
      <c r="J184" s="12" t="e">
        <f>HLOOKUP('Hulpblad verzinkt'!J$2,'Tabel verzinkt'!$B$2:$AO$363,I184)</f>
        <v>#N/A</v>
      </c>
      <c r="K184" s="12">
        <f>HLOOKUP('Hulpblad verzinkt'!K$2,'Tabel verzinkt'!$B$2:$AO$363,I184)</f>
        <v>85.790685434862013</v>
      </c>
      <c r="L184" s="12" t="e">
        <f t="shared" si="2"/>
        <v>#N/A</v>
      </c>
      <c r="M184">
        <v>905</v>
      </c>
    </row>
    <row r="185" spans="9:13" hidden="1">
      <c r="I185">
        <v>184</v>
      </c>
      <c r="J185" s="12" t="e">
        <f>HLOOKUP('Hulpblad verzinkt'!J$2,'Tabel verzinkt'!$B$2:$AO$363,I185)</f>
        <v>#N/A</v>
      </c>
      <c r="K185" s="12">
        <f>HLOOKUP('Hulpblad verzinkt'!K$2,'Tabel verzinkt'!$B$2:$AO$363,I185)</f>
        <v>86.280652711254859</v>
      </c>
      <c r="L185" s="12" t="e">
        <f t="shared" si="2"/>
        <v>#N/A</v>
      </c>
      <c r="M185">
        <v>910</v>
      </c>
    </row>
    <row r="186" spans="9:13" hidden="1">
      <c r="I186">
        <v>185</v>
      </c>
      <c r="J186" s="12" t="e">
        <f>HLOOKUP('Hulpblad verzinkt'!J$2,'Tabel verzinkt'!$B$2:$AO$363,I186)</f>
        <v>#N/A</v>
      </c>
      <c r="K186" s="12">
        <f>HLOOKUP('Hulpblad verzinkt'!K$2,'Tabel verzinkt'!$B$2:$AO$363,I186)</f>
        <v>86.771330317227878</v>
      </c>
      <c r="L186" s="12" t="e">
        <f t="shared" si="2"/>
        <v>#N/A</v>
      </c>
      <c r="M186">
        <v>915</v>
      </c>
    </row>
    <row r="187" spans="9:13" hidden="1">
      <c r="I187">
        <v>186</v>
      </c>
      <c r="J187" s="12" t="e">
        <f>HLOOKUP('Hulpblad verzinkt'!J$2,'Tabel verzinkt'!$B$2:$AO$363,I187)</f>
        <v>#N/A</v>
      </c>
      <c r="K187" s="12">
        <f>HLOOKUP('Hulpblad verzinkt'!K$2,'Tabel verzinkt'!$B$2:$AO$363,I187)</f>
        <v>87.262713133599149</v>
      </c>
      <c r="L187" s="12" t="e">
        <f t="shared" si="2"/>
        <v>#N/A</v>
      </c>
      <c r="M187">
        <v>920</v>
      </c>
    </row>
    <row r="188" spans="9:13" hidden="1">
      <c r="I188">
        <v>187</v>
      </c>
      <c r="J188" s="12" t="e">
        <f>HLOOKUP('Hulpblad verzinkt'!J$2,'Tabel verzinkt'!$B$2:$AO$363,I188)</f>
        <v>#N/A</v>
      </c>
      <c r="K188" s="12">
        <f>HLOOKUP('Hulpblad verzinkt'!K$2,'Tabel verzinkt'!$B$2:$AO$363,I188)</f>
        <v>87.754796091467895</v>
      </c>
      <c r="L188" s="12" t="e">
        <f t="shared" si="2"/>
        <v>#N/A</v>
      </c>
      <c r="M188">
        <v>925</v>
      </c>
    </row>
    <row r="189" spans="9:13" hidden="1">
      <c r="I189">
        <v>188</v>
      </c>
      <c r="J189" s="12" t="e">
        <f>HLOOKUP('Hulpblad verzinkt'!J$2,'Tabel verzinkt'!$B$2:$AO$363,I189)</f>
        <v>#N/A</v>
      </c>
      <c r="K189" s="12">
        <f>HLOOKUP('Hulpblad verzinkt'!K$2,'Tabel verzinkt'!$B$2:$AO$363,I189)</f>
        <v>88.247574171522629</v>
      </c>
      <c r="L189" s="12" t="e">
        <f t="shared" si="2"/>
        <v>#N/A</v>
      </c>
      <c r="M189">
        <v>930</v>
      </c>
    </row>
    <row r="190" spans="9:13" hidden="1">
      <c r="I190">
        <v>189</v>
      </c>
      <c r="J190" s="12" t="e">
        <f>HLOOKUP('Hulpblad verzinkt'!J$2,'Tabel verzinkt'!$B$2:$AO$363,I190)</f>
        <v>#N/A</v>
      </c>
      <c r="K190" s="12">
        <f>HLOOKUP('Hulpblad verzinkt'!K$2,'Tabel verzinkt'!$B$2:$AO$363,I190)</f>
        <v>88.741042403361391</v>
      </c>
      <c r="L190" s="12" t="e">
        <f t="shared" si="2"/>
        <v>#N/A</v>
      </c>
      <c r="M190">
        <v>935</v>
      </c>
    </row>
    <row r="191" spans="9:13" hidden="1">
      <c r="I191">
        <v>190</v>
      </c>
      <c r="J191" s="12" t="e">
        <f>HLOOKUP('Hulpblad verzinkt'!J$2,'Tabel verzinkt'!$B$2:$AO$363,I191)</f>
        <v>#N/A</v>
      </c>
      <c r="K191" s="12">
        <f>HLOOKUP('Hulpblad verzinkt'!K$2,'Tabel verzinkt'!$B$2:$AO$363,I191)</f>
        <v>89.235195864823837</v>
      </c>
      <c r="L191" s="12" t="e">
        <f t="shared" si="2"/>
        <v>#N/A</v>
      </c>
      <c r="M191">
        <v>940</v>
      </c>
    </row>
    <row r="192" spans="9:13" hidden="1">
      <c r="I192">
        <v>191</v>
      </c>
      <c r="J192" s="12" t="e">
        <f>HLOOKUP('Hulpblad verzinkt'!J$2,'Tabel verzinkt'!$B$2:$AO$363,I192)</f>
        <v>#N/A</v>
      </c>
      <c r="K192" s="12">
        <f>HLOOKUP('Hulpblad verzinkt'!K$2,'Tabel verzinkt'!$B$2:$AO$363,I192)</f>
        <v>89.730029681334983</v>
      </c>
      <c r="L192" s="12" t="e">
        <f t="shared" si="2"/>
        <v>#N/A</v>
      </c>
      <c r="M192">
        <v>945</v>
      </c>
    </row>
    <row r="193" spans="9:13" hidden="1">
      <c r="I193">
        <v>192</v>
      </c>
      <c r="J193" s="12" t="e">
        <f>HLOOKUP('Hulpblad verzinkt'!J$2,'Tabel verzinkt'!$B$2:$AO$363,I193)</f>
        <v>#N/A</v>
      </c>
      <c r="K193" s="12">
        <f>HLOOKUP('Hulpblad verzinkt'!K$2,'Tabel verzinkt'!$B$2:$AO$363,I193)</f>
        <v>90.225539025260218</v>
      </c>
      <c r="L193" s="12" t="e">
        <f t="shared" si="2"/>
        <v>#N/A</v>
      </c>
      <c r="M193">
        <v>950</v>
      </c>
    </row>
    <row r="194" spans="9:13" hidden="1">
      <c r="I194">
        <v>193</v>
      </c>
      <c r="J194" s="12" t="e">
        <f>HLOOKUP('Hulpblad verzinkt'!J$2,'Tabel verzinkt'!$B$2:$AO$363,I194)</f>
        <v>#N/A</v>
      </c>
      <c r="K194" s="12">
        <f>HLOOKUP('Hulpblad verzinkt'!K$2,'Tabel verzinkt'!$B$2:$AO$363,I194)</f>
        <v>90.721719115271384</v>
      </c>
      <c r="L194" s="12" t="e">
        <f t="shared" si="2"/>
        <v>#N/A</v>
      </c>
      <c r="M194">
        <v>955</v>
      </c>
    </row>
    <row r="195" spans="9:13" hidden="1">
      <c r="I195">
        <v>194</v>
      </c>
      <c r="J195" s="12" t="e">
        <f>HLOOKUP('Hulpblad verzinkt'!J$2,'Tabel verzinkt'!$B$2:$AO$363,I195)</f>
        <v>#N/A</v>
      </c>
      <c r="K195" s="12">
        <f>HLOOKUP('Hulpblad verzinkt'!K$2,'Tabel verzinkt'!$B$2:$AO$363,I195)</f>
        <v>91.218565215723714</v>
      </c>
      <c r="L195" s="12" t="e">
        <f t="shared" ref="L195:L258" si="3">IF($D$3=400,J195,(D$3-J$2)/(K$2-J$2)*(K195-J195)+J195)</f>
        <v>#N/A</v>
      </c>
      <c r="M195">
        <v>960</v>
      </c>
    </row>
    <row r="196" spans="9:13" hidden="1">
      <c r="I196">
        <v>195</v>
      </c>
      <c r="J196" s="12" t="e">
        <f>HLOOKUP('Hulpblad verzinkt'!J$2,'Tabel verzinkt'!$B$2:$AO$363,I196)</f>
        <v>#N/A</v>
      </c>
      <c r="K196" s="12">
        <f>HLOOKUP('Hulpblad verzinkt'!K$2,'Tabel verzinkt'!$B$2:$AO$363,I196)</f>
        <v>91.716072636043307</v>
      </c>
      <c r="L196" s="12" t="e">
        <f t="shared" si="3"/>
        <v>#N/A</v>
      </c>
      <c r="M196">
        <v>965</v>
      </c>
    </row>
    <row r="197" spans="9:13" hidden="1">
      <c r="I197">
        <v>196</v>
      </c>
      <c r="J197" s="12" t="e">
        <f>HLOOKUP('Hulpblad verzinkt'!J$2,'Tabel verzinkt'!$B$2:$AO$363,I197)</f>
        <v>#N/A</v>
      </c>
      <c r="K197" s="12">
        <f>HLOOKUP('Hulpblad verzinkt'!K$2,'Tabel verzinkt'!$B$2:$AO$363,I197)</f>
        <v>92.214236730124966</v>
      </c>
      <c r="L197" s="12" t="e">
        <f t="shared" si="3"/>
        <v>#N/A</v>
      </c>
      <c r="M197">
        <v>970</v>
      </c>
    </row>
    <row r="198" spans="9:13" hidden="1">
      <c r="I198">
        <v>197</v>
      </c>
      <c r="J198" s="12" t="e">
        <f>HLOOKUP('Hulpblad verzinkt'!J$2,'Tabel verzinkt'!$B$2:$AO$363,I198)</f>
        <v>#N/A</v>
      </c>
      <c r="K198" s="12">
        <f>HLOOKUP('Hulpblad verzinkt'!K$2,'Tabel verzinkt'!$B$2:$AO$363,I198)</f>
        <v>92.71305289574012</v>
      </c>
      <c r="L198" s="12" t="e">
        <f t="shared" si="3"/>
        <v>#N/A</v>
      </c>
      <c r="M198">
        <v>975</v>
      </c>
    </row>
    <row r="199" spans="9:13" hidden="1">
      <c r="I199">
        <v>198</v>
      </c>
      <c r="J199" s="12" t="e">
        <f>HLOOKUP('Hulpblad verzinkt'!J$2,'Tabel verzinkt'!$B$2:$AO$363,I199)</f>
        <v>#N/A</v>
      </c>
      <c r="K199" s="12">
        <f>HLOOKUP('Hulpblad verzinkt'!K$2,'Tabel verzinkt'!$B$2:$AO$363,I199)</f>
        <v>93.212516573954673</v>
      </c>
      <c r="L199" s="12" t="e">
        <f t="shared" si="3"/>
        <v>#N/A</v>
      </c>
      <c r="M199">
        <v>980</v>
      </c>
    </row>
    <row r="200" spans="9:13" hidden="1">
      <c r="I200">
        <v>199</v>
      </c>
      <c r="J200" s="12" t="e">
        <f>HLOOKUP('Hulpblad verzinkt'!J$2,'Tabel verzinkt'!$B$2:$AO$363,I200)</f>
        <v>#N/A</v>
      </c>
      <c r="K200" s="12">
        <f>HLOOKUP('Hulpblad verzinkt'!K$2,'Tabel verzinkt'!$B$2:$AO$363,I200)</f>
        <v>93.712623248556469</v>
      </c>
      <c r="L200" s="12" t="e">
        <f t="shared" si="3"/>
        <v>#N/A</v>
      </c>
      <c r="M200">
        <v>985</v>
      </c>
    </row>
    <row r="201" spans="9:13" hidden="1">
      <c r="I201">
        <v>200</v>
      </c>
      <c r="J201" s="12" t="e">
        <f>HLOOKUP('Hulpblad verzinkt'!J$2,'Tabel verzinkt'!$B$2:$AO$363,I201)</f>
        <v>#N/A</v>
      </c>
      <c r="K201" s="12">
        <f>HLOOKUP('Hulpblad verzinkt'!K$2,'Tabel verzinkt'!$B$2:$AO$363,I201)</f>
        <v>94.213368445492279</v>
      </c>
      <c r="L201" s="12" t="e">
        <f t="shared" si="3"/>
        <v>#N/A</v>
      </c>
      <c r="M201">
        <v>990</v>
      </c>
    </row>
    <row r="202" spans="9:13" hidden="1">
      <c r="I202">
        <v>201</v>
      </c>
      <c r="J202" s="12" t="e">
        <f>HLOOKUP('Hulpblad verzinkt'!J$2,'Tabel verzinkt'!$B$2:$AO$363,I202)</f>
        <v>#N/A</v>
      </c>
      <c r="K202" s="12">
        <f>HLOOKUP('Hulpblad verzinkt'!K$2,'Tabel verzinkt'!$B$2:$AO$363,I202)</f>
        <v>94.714747732313995</v>
      </c>
      <c r="L202" s="12" t="e">
        <f t="shared" si="3"/>
        <v>#N/A</v>
      </c>
      <c r="M202">
        <v>995</v>
      </c>
    </row>
    <row r="203" spans="9:13" hidden="1">
      <c r="I203">
        <v>202</v>
      </c>
      <c r="J203" s="12" t="e">
        <f>HLOOKUP('Hulpblad verzinkt'!J$2,'Tabel verzinkt'!$B$2:$AO$363,I203)</f>
        <v>#N/A</v>
      </c>
      <c r="K203" s="12">
        <f>HLOOKUP('Hulpblad verzinkt'!K$2,'Tabel verzinkt'!$B$2:$AO$363,I203)</f>
        <v>95.216756717633899</v>
      </c>
      <c r="L203" s="12" t="e">
        <f t="shared" si="3"/>
        <v>#N/A</v>
      </c>
      <c r="M203">
        <v>1000</v>
      </c>
    </row>
    <row r="204" spans="9:13" hidden="1">
      <c r="I204">
        <v>203</v>
      </c>
      <c r="J204" s="12" t="e">
        <f>HLOOKUP('Hulpblad verzinkt'!J$2,'Tabel verzinkt'!$B$2:$AO$363,I204)</f>
        <v>#N/A</v>
      </c>
      <c r="K204" s="12">
        <f>HLOOKUP('Hulpblad verzinkt'!K$2,'Tabel verzinkt'!$B$2:$AO$363,I204)</f>
        <v>95.719391050588797</v>
      </c>
      <c r="L204" s="12" t="e">
        <f t="shared" si="3"/>
        <v>#N/A</v>
      </c>
      <c r="M204">
        <v>1005</v>
      </c>
    </row>
    <row r="205" spans="9:13" hidden="1">
      <c r="I205">
        <v>204</v>
      </c>
      <c r="J205" s="12" t="e">
        <f>HLOOKUP('Hulpblad verzinkt'!J$2,'Tabel verzinkt'!$B$2:$AO$363,I205)</f>
        <v>#N/A</v>
      </c>
      <c r="K205" s="12">
        <f>HLOOKUP('Hulpblad verzinkt'!K$2,'Tabel verzinkt'!$B$2:$AO$363,I205)</f>
        <v>96.222646420312813</v>
      </c>
      <c r="L205" s="12" t="e">
        <f t="shared" si="3"/>
        <v>#N/A</v>
      </c>
      <c r="M205">
        <v>1010</v>
      </c>
    </row>
    <row r="206" spans="9:13" hidden="1">
      <c r="I206">
        <v>205</v>
      </c>
      <c r="J206" s="12" t="e">
        <f>HLOOKUP('Hulpblad verzinkt'!J$2,'Tabel verzinkt'!$B$2:$AO$363,I206)</f>
        <v>#N/A</v>
      </c>
      <c r="K206" s="12">
        <f>HLOOKUP('Hulpblad verzinkt'!K$2,'Tabel verzinkt'!$B$2:$AO$363,I206)</f>
        <v>96.726518555418664</v>
      </c>
      <c r="L206" s="12" t="e">
        <f t="shared" si="3"/>
        <v>#N/A</v>
      </c>
      <c r="M206">
        <v>1015</v>
      </c>
    </row>
    <row r="207" spans="9:13" hidden="1">
      <c r="I207">
        <v>206</v>
      </c>
      <c r="J207" s="12" t="e">
        <f>HLOOKUP('Hulpblad verzinkt'!J$2,'Tabel verzinkt'!$B$2:$AO$363,I207)</f>
        <v>#N/A</v>
      </c>
      <c r="K207" s="12">
        <f>HLOOKUP('Hulpblad verzinkt'!K$2,'Tabel verzinkt'!$B$2:$AO$363,I207)</f>
        <v>97.231003223487306</v>
      </c>
      <c r="L207" s="12" t="e">
        <f t="shared" si="3"/>
        <v>#N/A</v>
      </c>
      <c r="M207">
        <v>1020</v>
      </c>
    </row>
    <row r="208" spans="9:13" hidden="1">
      <c r="I208">
        <v>207</v>
      </c>
      <c r="J208" s="12" t="e">
        <f>HLOOKUP('Hulpblad verzinkt'!J$2,'Tabel verzinkt'!$B$2:$AO$363,I208)</f>
        <v>#N/A</v>
      </c>
      <c r="K208" s="12">
        <f>HLOOKUP('Hulpblad verzinkt'!K$2,'Tabel verzinkt'!$B$2:$AO$363,I208)</f>
        <v>97.736096230565636</v>
      </c>
      <c r="L208" s="12" t="e">
        <f t="shared" si="3"/>
        <v>#N/A</v>
      </c>
      <c r="M208">
        <v>1025</v>
      </c>
    </row>
    <row r="209" spans="9:13" hidden="1">
      <c r="I209">
        <v>208</v>
      </c>
      <c r="J209" s="12" t="e">
        <f>HLOOKUP('Hulpblad verzinkt'!J$2,'Tabel verzinkt'!$B$2:$AO$363,I209)</f>
        <v>#N/A</v>
      </c>
      <c r="K209" s="12">
        <f>HLOOKUP('Hulpblad verzinkt'!K$2,'Tabel verzinkt'!$B$2:$AO$363,I209)</f>
        <v>98.241793420672209</v>
      </c>
      <c r="L209" s="12" t="e">
        <f t="shared" si="3"/>
        <v>#N/A</v>
      </c>
      <c r="M209">
        <v>1030</v>
      </c>
    </row>
    <row r="210" spans="9:13" hidden="1">
      <c r="I210">
        <v>209</v>
      </c>
      <c r="J210" s="12" t="e">
        <f>HLOOKUP('Hulpblad verzinkt'!J$2,'Tabel verzinkt'!$B$2:$AO$363,I210)</f>
        <v>#N/A</v>
      </c>
      <c r="K210" s="12">
        <f>HLOOKUP('Hulpblad verzinkt'!K$2,'Tabel verzinkt'!$B$2:$AO$363,I210)</f>
        <v>98.748090675310749</v>
      </c>
      <c r="L210" s="12" t="e">
        <f t="shared" si="3"/>
        <v>#N/A</v>
      </c>
      <c r="M210">
        <v>1035</v>
      </c>
    </row>
    <row r="211" spans="9:13" hidden="1">
      <c r="I211">
        <v>210</v>
      </c>
      <c r="J211" s="12" t="e">
        <f>HLOOKUP('Hulpblad verzinkt'!J$2,'Tabel verzinkt'!$B$2:$AO$363,I211)</f>
        <v>#N/A</v>
      </c>
      <c r="K211" s="12">
        <f>HLOOKUP('Hulpblad verzinkt'!K$2,'Tabel verzinkt'!$B$2:$AO$363,I211)</f>
        <v>99.254983912991264</v>
      </c>
      <c r="L211" s="12" t="e">
        <f t="shared" si="3"/>
        <v>#N/A</v>
      </c>
      <c r="M211">
        <v>1040</v>
      </c>
    </row>
    <row r="212" spans="9:13" hidden="1">
      <c r="I212">
        <v>211</v>
      </c>
      <c r="J212" s="12" t="e">
        <f>HLOOKUP('Hulpblad verzinkt'!J$2,'Tabel verzinkt'!$B$2:$AO$363,I212)</f>
        <v>#N/A</v>
      </c>
      <c r="K212" s="12">
        <f>HLOOKUP('Hulpblad verzinkt'!K$2,'Tabel verzinkt'!$B$2:$AO$363,I212)</f>
        <v>99.762469088758735</v>
      </c>
      <c r="L212" s="12" t="e">
        <f t="shared" si="3"/>
        <v>#N/A</v>
      </c>
      <c r="M212">
        <v>1045</v>
      </c>
    </row>
    <row r="213" spans="9:13" hidden="1">
      <c r="I213">
        <v>212</v>
      </c>
      <c r="J213" s="12" t="e">
        <f>HLOOKUP('Hulpblad verzinkt'!J$2,'Tabel verzinkt'!$B$2:$AO$363,I213)</f>
        <v>#N/A</v>
      </c>
      <c r="K213" s="12">
        <f>HLOOKUP('Hulpblad verzinkt'!K$2,'Tabel verzinkt'!$B$2:$AO$363,I213)</f>
        <v>100.27054219372904</v>
      </c>
      <c r="L213" s="12" t="e">
        <f t="shared" si="3"/>
        <v>#N/A</v>
      </c>
      <c r="M213">
        <v>1050</v>
      </c>
    </row>
    <row r="214" spans="9:13" hidden="1">
      <c r="I214">
        <v>213</v>
      </c>
      <c r="J214" s="12" t="e">
        <f>HLOOKUP('Hulpblad verzinkt'!J$2,'Tabel verzinkt'!$B$2:$AO$363,I214)</f>
        <v>#N/A</v>
      </c>
      <c r="K214" s="12">
        <f>HLOOKUP('Hulpblad verzinkt'!K$2,'Tabel verzinkt'!$B$2:$AO$363,I214)</f>
        <v>100.77919925463213</v>
      </c>
      <c r="L214" s="12" t="e">
        <f t="shared" si="3"/>
        <v>#N/A</v>
      </c>
      <c r="M214">
        <v>1055</v>
      </c>
    </row>
    <row r="215" spans="9:13" hidden="1">
      <c r="I215">
        <v>214</v>
      </c>
      <c r="J215" s="12" t="e">
        <f>HLOOKUP('Hulpblad verzinkt'!J$2,'Tabel verzinkt'!$B$2:$AO$363,I215)</f>
        <v>#N/A</v>
      </c>
      <c r="K215" s="12">
        <f>HLOOKUP('Hulpblad verzinkt'!K$2,'Tabel verzinkt'!$B$2:$AO$363,I215)</f>
        <v>101.28843633336218</v>
      </c>
      <c r="L215" s="12" t="e">
        <f t="shared" si="3"/>
        <v>#N/A</v>
      </c>
      <c r="M215">
        <v>1060</v>
      </c>
    </row>
    <row r="216" spans="9:13" hidden="1">
      <c r="I216">
        <v>215</v>
      </c>
      <c r="J216" s="12" t="e">
        <f>HLOOKUP('Hulpblad verzinkt'!J$2,'Tabel verzinkt'!$B$2:$AO$363,I216)</f>
        <v>#N/A</v>
      </c>
      <c r="K216" s="12">
        <f>HLOOKUP('Hulpblad verzinkt'!K$2,'Tabel verzinkt'!$B$2:$AO$363,I216)</f>
        <v>101.79824952653472</v>
      </c>
      <c r="L216" s="12" t="e">
        <f t="shared" si="3"/>
        <v>#N/A</v>
      </c>
      <c r="M216">
        <v>1065</v>
      </c>
    </row>
    <row r="217" spans="9:13" hidden="1">
      <c r="I217">
        <v>216</v>
      </c>
      <c r="J217" s="12" t="e">
        <f>HLOOKUP('Hulpblad verzinkt'!J$2,'Tabel verzinkt'!$B$2:$AO$363,I217)</f>
        <v>#N/A</v>
      </c>
      <c r="K217" s="12">
        <f>HLOOKUP('Hulpblad verzinkt'!K$2,'Tabel verzinkt'!$B$2:$AO$363,I217)</f>
        <v>102.30863496505043</v>
      </c>
      <c r="L217" s="12" t="e">
        <f t="shared" si="3"/>
        <v>#N/A</v>
      </c>
      <c r="M217">
        <v>1070</v>
      </c>
    </row>
    <row r="218" spans="9:13" hidden="1">
      <c r="I218">
        <v>217</v>
      </c>
      <c r="J218" s="12" t="e">
        <f>HLOOKUP('Hulpblad verzinkt'!J$2,'Tabel verzinkt'!$B$2:$AO$363,I218)</f>
        <v>#N/A</v>
      </c>
      <c r="K218" s="12">
        <f>HLOOKUP('Hulpblad verzinkt'!K$2,'Tabel verzinkt'!$B$2:$AO$363,I218)</f>
        <v>102.81958881366569</v>
      </c>
      <c r="L218" s="12" t="e">
        <f t="shared" si="3"/>
        <v>#N/A</v>
      </c>
      <c r="M218">
        <v>1075</v>
      </c>
    </row>
    <row r="219" spans="9:13" hidden="1">
      <c r="I219">
        <v>218</v>
      </c>
      <c r="J219" s="12" t="e">
        <f>HLOOKUP('Hulpblad verzinkt'!J$2,'Tabel verzinkt'!$B$2:$AO$363,I219)</f>
        <v>#N/A</v>
      </c>
      <c r="K219" s="12">
        <f>HLOOKUP('Hulpblad verzinkt'!K$2,'Tabel verzinkt'!$B$2:$AO$363,I219)</f>
        <v>103.33110727056945</v>
      </c>
      <c r="L219" s="12" t="e">
        <f t="shared" si="3"/>
        <v>#N/A</v>
      </c>
      <c r="M219">
        <v>1080</v>
      </c>
    </row>
    <row r="220" spans="9:13" hidden="1">
      <c r="I220">
        <v>219</v>
      </c>
      <c r="J220" s="12" t="e">
        <f>HLOOKUP('Hulpblad verzinkt'!J$2,'Tabel verzinkt'!$B$2:$AO$363,I220)</f>
        <v>#N/A</v>
      </c>
      <c r="K220" s="12">
        <f>HLOOKUP('Hulpblad verzinkt'!K$2,'Tabel verzinkt'!$B$2:$AO$363,I220)</f>
        <v>103.84318656696664</v>
      </c>
      <c r="L220" s="12" t="e">
        <f t="shared" si="3"/>
        <v>#N/A</v>
      </c>
      <c r="M220">
        <v>1085</v>
      </c>
    </row>
    <row r="221" spans="9:13" hidden="1">
      <c r="I221">
        <v>220</v>
      </c>
      <c r="J221" s="12" t="e">
        <f>HLOOKUP('Hulpblad verzinkt'!J$2,'Tabel verzinkt'!$B$2:$AO$363,I221)</f>
        <v>#N/A</v>
      </c>
      <c r="K221" s="12">
        <f>HLOOKUP('Hulpblad verzinkt'!K$2,'Tabel verzinkt'!$B$2:$AO$363,I221)</f>
        <v>104.3558229666677</v>
      </c>
      <c r="L221" s="12" t="e">
        <f t="shared" si="3"/>
        <v>#N/A</v>
      </c>
      <c r="M221">
        <v>1090</v>
      </c>
    </row>
    <row r="222" spans="9:13" hidden="1">
      <c r="I222">
        <v>221</v>
      </c>
      <c r="J222" s="12" t="e">
        <f>HLOOKUP('Hulpblad verzinkt'!J$2,'Tabel verzinkt'!$B$2:$AO$363,I222)</f>
        <v>#N/A</v>
      </c>
      <c r="K222" s="12">
        <f>HLOOKUP('Hulpblad verzinkt'!K$2,'Tabel verzinkt'!$B$2:$AO$363,I222)</f>
        <v>104.86901276568435</v>
      </c>
      <c r="L222" s="12" t="e">
        <f t="shared" si="3"/>
        <v>#N/A</v>
      </c>
      <c r="M222">
        <v>1095</v>
      </c>
    </row>
    <row r="223" spans="9:13" hidden="1">
      <c r="I223">
        <v>222</v>
      </c>
      <c r="J223" s="12" t="e">
        <f>HLOOKUP('Hulpblad verzinkt'!J$2,'Tabel verzinkt'!$B$2:$AO$363,I223)</f>
        <v>#N/A</v>
      </c>
      <c r="K223" s="12">
        <f>HLOOKUP('Hulpblad verzinkt'!K$2,'Tabel verzinkt'!$B$2:$AO$363,I223)</f>
        <v>105.38275229183118</v>
      </c>
      <c r="L223" s="12" t="e">
        <f t="shared" si="3"/>
        <v>#N/A</v>
      </c>
      <c r="M223">
        <v>1100</v>
      </c>
    </row>
    <row r="224" spans="9:13" hidden="1">
      <c r="I224">
        <v>223</v>
      </c>
      <c r="J224" s="12" t="e">
        <f>HLOOKUP('Hulpblad verzinkt'!J$2,'Tabel verzinkt'!$B$2:$AO$363,I224)</f>
        <v>#N/A</v>
      </c>
      <c r="K224" s="12">
        <f>HLOOKUP('Hulpblad verzinkt'!K$2,'Tabel verzinkt'!$B$2:$AO$363,I224)</f>
        <v>105.89703790433336</v>
      </c>
      <c r="L224" s="12" t="e">
        <f t="shared" si="3"/>
        <v>#N/A</v>
      </c>
      <c r="M224">
        <v>1105</v>
      </c>
    </row>
    <row r="225" spans="9:13" hidden="1">
      <c r="I225">
        <v>224</v>
      </c>
      <c r="J225" s="12" t="e">
        <f>HLOOKUP('Hulpblad verzinkt'!J$2,'Tabel verzinkt'!$B$2:$AO$363,I225)</f>
        <v>#N/A</v>
      </c>
      <c r="K225" s="12">
        <f>HLOOKUP('Hulpblad verzinkt'!K$2,'Tabel verzinkt'!$B$2:$AO$363,I225)</f>
        <v>106.41186599343992</v>
      </c>
      <c r="L225" s="12" t="e">
        <f t="shared" si="3"/>
        <v>#N/A</v>
      </c>
      <c r="M225">
        <v>1110</v>
      </c>
    </row>
    <row r="226" spans="9:13" hidden="1">
      <c r="I226">
        <v>225</v>
      </c>
      <c r="J226" s="12" t="e">
        <f>HLOOKUP('Hulpblad verzinkt'!J$2,'Tabel verzinkt'!$B$2:$AO$363,I226)</f>
        <v>#N/A</v>
      </c>
      <c r="K226" s="12">
        <f>HLOOKUP('Hulpblad verzinkt'!K$2,'Tabel verzinkt'!$B$2:$AO$363,I226)</f>
        <v>106.92723298004285</v>
      </c>
      <c r="L226" s="12" t="e">
        <f t="shared" si="3"/>
        <v>#N/A</v>
      </c>
      <c r="M226">
        <v>1115</v>
      </c>
    </row>
    <row r="227" spans="9:13" hidden="1">
      <c r="I227">
        <v>226</v>
      </c>
      <c r="J227" s="12" t="e">
        <f>HLOOKUP('Hulpblad verzinkt'!J$2,'Tabel verzinkt'!$B$2:$AO$363,I227)</f>
        <v>#N/A</v>
      </c>
      <c r="K227" s="12">
        <f>HLOOKUP('Hulpblad verzinkt'!K$2,'Tabel verzinkt'!$B$2:$AO$363,I227)</f>
        <v>107.44313531530165</v>
      </c>
      <c r="L227" s="12" t="e">
        <f t="shared" si="3"/>
        <v>#N/A</v>
      </c>
      <c r="M227">
        <v>1120</v>
      </c>
    </row>
    <row r="228" spans="9:13" hidden="1">
      <c r="I228">
        <v>227</v>
      </c>
      <c r="J228" s="12" t="e">
        <f>HLOOKUP('Hulpblad verzinkt'!J$2,'Tabel verzinkt'!$B$2:$AO$363,I228)</f>
        <v>#N/A</v>
      </c>
      <c r="K228" s="12">
        <f>HLOOKUP('Hulpblad verzinkt'!K$2,'Tabel verzinkt'!$B$2:$AO$363,I228)</f>
        <v>107.95956948027337</v>
      </c>
      <c r="L228" s="12" t="e">
        <f t="shared" si="3"/>
        <v>#N/A</v>
      </c>
      <c r="M228">
        <v>1125</v>
      </c>
    </row>
    <row r="229" spans="9:13" hidden="1">
      <c r="I229">
        <v>228</v>
      </c>
      <c r="J229" s="12" t="e">
        <f>HLOOKUP('Hulpblad verzinkt'!J$2,'Tabel verzinkt'!$B$2:$AO$363,I229)</f>
        <v>#N/A</v>
      </c>
      <c r="K229" s="12">
        <f>HLOOKUP('Hulpblad verzinkt'!K$2,'Tabel verzinkt'!$B$2:$AO$363,I229)</f>
        <v>108.47653198554805</v>
      </c>
      <c r="L229" s="12" t="e">
        <f t="shared" si="3"/>
        <v>#N/A</v>
      </c>
      <c r="M229">
        <v>1130</v>
      </c>
    </row>
    <row r="230" spans="9:13" hidden="1">
      <c r="I230">
        <v>229</v>
      </c>
      <c r="J230" s="12" t="e">
        <f>HLOOKUP('Hulpblad verzinkt'!J$2,'Tabel verzinkt'!$B$2:$AO$363,I230)</f>
        <v>#N/A</v>
      </c>
      <c r="K230" s="12">
        <f>HLOOKUP('Hulpblad verzinkt'!K$2,'Tabel verzinkt'!$B$2:$AO$363,I230)</f>
        <v>108.99401937088932</v>
      </c>
      <c r="L230" s="12" t="e">
        <f t="shared" si="3"/>
        <v>#N/A</v>
      </c>
      <c r="M230">
        <v>1135</v>
      </c>
    </row>
    <row r="231" spans="9:13" hidden="1">
      <c r="I231">
        <v>230</v>
      </c>
      <c r="J231" s="12" t="e">
        <f>HLOOKUP('Hulpblad verzinkt'!J$2,'Tabel verzinkt'!$B$2:$AO$363,I231)</f>
        <v>#N/A</v>
      </c>
      <c r="K231" s="12">
        <f>HLOOKUP('Hulpblad verzinkt'!K$2,'Tabel verzinkt'!$B$2:$AO$363,I231)</f>
        <v>109.51202820488024</v>
      </c>
      <c r="L231" s="12" t="e">
        <f t="shared" si="3"/>
        <v>#N/A</v>
      </c>
      <c r="M231">
        <v>1140</v>
      </c>
    </row>
    <row r="232" spans="9:13" hidden="1">
      <c r="I232">
        <v>231</v>
      </c>
      <c r="J232" s="12" t="e">
        <f>HLOOKUP('Hulpblad verzinkt'!J$2,'Tabel verzinkt'!$B$2:$AO$363,I232)</f>
        <v>#N/A</v>
      </c>
      <c r="K232" s="12">
        <f>HLOOKUP('Hulpblad verzinkt'!K$2,'Tabel verzinkt'!$B$2:$AO$363,I232)</f>
        <v>110.03055508457412</v>
      </c>
      <c r="L232" s="12" t="e">
        <f t="shared" si="3"/>
        <v>#N/A</v>
      </c>
      <c r="M232">
        <v>1145</v>
      </c>
    </row>
    <row r="233" spans="9:13" hidden="1">
      <c r="I233">
        <v>232</v>
      </c>
      <c r="J233" s="12" t="e">
        <f>HLOOKUP('Hulpblad verzinkt'!J$2,'Tabel verzinkt'!$B$2:$AO$363,I233)</f>
        <v>#N/A</v>
      </c>
      <c r="K233" s="12">
        <f>HLOOKUP('Hulpblad verzinkt'!K$2,'Tabel verzinkt'!$B$2:$AO$363,I233)</f>
        <v>110.54959663515038</v>
      </c>
      <c r="L233" s="12" t="e">
        <f t="shared" si="3"/>
        <v>#N/A</v>
      </c>
      <c r="M233">
        <v>1150</v>
      </c>
    </row>
    <row r="234" spans="9:13" hidden="1">
      <c r="I234">
        <v>233</v>
      </c>
      <c r="J234" s="12" t="e">
        <f>HLOOKUP('Hulpblad verzinkt'!J$2,'Tabel verzinkt'!$B$2:$AO$363,I234)</f>
        <v>#N/A</v>
      </c>
      <c r="K234" s="12">
        <f>HLOOKUP('Hulpblad verzinkt'!K$2,'Tabel verzinkt'!$B$2:$AO$363,I234)</f>
        <v>111.06914950957524</v>
      </c>
      <c r="L234" s="12" t="e">
        <f t="shared" si="3"/>
        <v>#N/A</v>
      </c>
      <c r="M234">
        <v>1155</v>
      </c>
    </row>
    <row r="235" spans="9:13" hidden="1">
      <c r="I235">
        <v>234</v>
      </c>
      <c r="J235" s="12" t="e">
        <f>HLOOKUP('Hulpblad verzinkt'!J$2,'Tabel verzinkt'!$B$2:$AO$363,I235)</f>
        <v>#N/A</v>
      </c>
      <c r="K235" s="12">
        <f>HLOOKUP('Hulpblad verzinkt'!K$2,'Tabel verzinkt'!$B$2:$AO$363,I235)</f>
        <v>111.58921038826719</v>
      </c>
      <c r="L235" s="12" t="e">
        <f t="shared" si="3"/>
        <v>#N/A</v>
      </c>
      <c r="M235">
        <v>1160</v>
      </c>
    </row>
    <row r="236" spans="9:13" hidden="1">
      <c r="I236">
        <v>235</v>
      </c>
      <c r="J236" s="12" t="e">
        <f>HLOOKUP('Hulpblad verzinkt'!J$2,'Tabel verzinkt'!$B$2:$AO$363,I236)</f>
        <v>#N/A</v>
      </c>
      <c r="K236" s="12">
        <f>HLOOKUP('Hulpblad verzinkt'!K$2,'Tabel verzinkt'!$B$2:$AO$363,I236)</f>
        <v>112.1097759787672</v>
      </c>
      <c r="L236" s="12" t="e">
        <f t="shared" si="3"/>
        <v>#N/A</v>
      </c>
      <c r="M236">
        <v>1165</v>
      </c>
    </row>
    <row r="237" spans="9:13" hidden="1">
      <c r="I237">
        <v>236</v>
      </c>
      <c r="J237" s="12" t="e">
        <f>HLOOKUP('Hulpblad verzinkt'!J$2,'Tabel verzinkt'!$B$2:$AO$363,I237)</f>
        <v>#N/A</v>
      </c>
      <c r="K237" s="12">
        <f>HLOOKUP('Hulpblad verzinkt'!K$2,'Tabel verzinkt'!$B$2:$AO$363,I237)</f>
        <v>112.6308430154135</v>
      </c>
      <c r="L237" s="12" t="e">
        <f t="shared" si="3"/>
        <v>#N/A</v>
      </c>
      <c r="M237">
        <v>1170</v>
      </c>
    </row>
    <row r="238" spans="9:13" hidden="1">
      <c r="I238">
        <v>237</v>
      </c>
      <c r="J238" s="12" t="e">
        <f>HLOOKUP('Hulpblad verzinkt'!J$2,'Tabel verzinkt'!$B$2:$AO$363,I238)</f>
        <v>#N/A</v>
      </c>
      <c r="K238" s="12">
        <f>HLOOKUP('Hulpblad verzinkt'!K$2,'Tabel verzinkt'!$B$2:$AO$363,I238)</f>
        <v>113.15240825902093</v>
      </c>
      <c r="L238" s="12" t="e">
        <f t="shared" si="3"/>
        <v>#N/A</v>
      </c>
      <c r="M238">
        <v>1175</v>
      </c>
    </row>
    <row r="239" spans="9:13" hidden="1">
      <c r="I239">
        <v>238</v>
      </c>
      <c r="J239" s="12" t="e">
        <f>HLOOKUP('Hulpblad verzinkt'!J$2,'Tabel verzinkt'!$B$2:$AO$363,I239)</f>
        <v>#N/A</v>
      </c>
      <c r="K239" s="12">
        <f>HLOOKUP('Hulpblad verzinkt'!K$2,'Tabel verzinkt'!$B$2:$AO$363,I239)</f>
        <v>113.67446849656469</v>
      </c>
      <c r="L239" s="12" t="e">
        <f t="shared" si="3"/>
        <v>#N/A</v>
      </c>
      <c r="M239">
        <v>1180</v>
      </c>
    </row>
    <row r="240" spans="9:13" hidden="1">
      <c r="I240">
        <v>239</v>
      </c>
      <c r="J240" s="12" t="e">
        <f>HLOOKUP('Hulpblad verzinkt'!J$2,'Tabel verzinkt'!$B$2:$AO$363,I240)</f>
        <v>#N/A</v>
      </c>
      <c r="K240" s="12">
        <f>HLOOKUP('Hulpblad verzinkt'!K$2,'Tabel verzinkt'!$B$2:$AO$363,I240)</f>
        <v>114.19702054086854</v>
      </c>
      <c r="L240" s="12" t="e">
        <f t="shared" si="3"/>
        <v>#N/A</v>
      </c>
      <c r="M240">
        <v>1185</v>
      </c>
    </row>
    <row r="241" spans="9:13" hidden="1">
      <c r="I241">
        <v>240</v>
      </c>
      <c r="J241" s="12" t="e">
        <f>HLOOKUP('Hulpblad verzinkt'!J$2,'Tabel verzinkt'!$B$2:$AO$363,I241)</f>
        <v>#N/A</v>
      </c>
      <c r="K241" s="12">
        <f>HLOOKUP('Hulpblad verzinkt'!K$2,'Tabel verzinkt'!$B$2:$AO$363,I241)</f>
        <v>114.72006123029719</v>
      </c>
      <c r="L241" s="12" t="e">
        <f t="shared" si="3"/>
        <v>#N/A</v>
      </c>
      <c r="M241">
        <v>1190</v>
      </c>
    </row>
    <row r="242" spans="9:13" hidden="1">
      <c r="I242">
        <v>241</v>
      </c>
      <c r="J242" s="12" t="e">
        <f>HLOOKUP('Hulpblad verzinkt'!J$2,'Tabel verzinkt'!$B$2:$AO$363,I242)</f>
        <v>#N/A</v>
      </c>
      <c r="K242" s="12">
        <f>HLOOKUP('Hulpblad verzinkt'!K$2,'Tabel verzinkt'!$B$2:$AO$363,I242)</f>
        <v>115.24358742845303</v>
      </c>
      <c r="L242" s="12" t="e">
        <f t="shared" si="3"/>
        <v>#N/A</v>
      </c>
      <c r="M242">
        <v>1195</v>
      </c>
    </row>
    <row r="243" spans="9:13" hidden="1">
      <c r="I243">
        <v>242</v>
      </c>
      <c r="J243" s="12" t="e">
        <f>HLOOKUP('Hulpblad verzinkt'!J$2,'Tabel verzinkt'!$B$2:$AO$363,I243)</f>
        <v>#N/A</v>
      </c>
      <c r="K243" s="12">
        <f>HLOOKUP('Hulpblad verzinkt'!K$2,'Tabel verzinkt'!$B$2:$AO$363,I243)</f>
        <v>115.76759602387688</v>
      </c>
      <c r="L243" s="12" t="e">
        <f t="shared" si="3"/>
        <v>#N/A</v>
      </c>
      <c r="M243">
        <v>1200</v>
      </c>
    </row>
    <row r="244" spans="9:13" hidden="1">
      <c r="I244">
        <v>243</v>
      </c>
      <c r="J244" s="12" t="e">
        <f>HLOOKUP('Hulpblad verzinkt'!J$2,'Tabel verzinkt'!$B$2:$AO$363,I244)</f>
        <v>#N/A</v>
      </c>
      <c r="K244" s="12">
        <f>HLOOKUP('Hulpblad verzinkt'!K$2,'Tabel verzinkt'!$B$2:$AO$363,I244)</f>
        <v>116.29208392975291</v>
      </c>
      <c r="L244" s="12" t="e">
        <f t="shared" si="3"/>
        <v>#N/A</v>
      </c>
      <c r="M244">
        <v>1205</v>
      </c>
    </row>
    <row r="245" spans="9:13" hidden="1">
      <c r="I245">
        <v>244</v>
      </c>
      <c r="J245" s="12" t="e">
        <f>HLOOKUP('Hulpblad verzinkt'!J$2,'Tabel verzinkt'!$B$2:$AO$363,I245)</f>
        <v>#N/A</v>
      </c>
      <c r="K245" s="12">
        <f>HLOOKUP('Hulpblad verzinkt'!K$2,'Tabel verzinkt'!$B$2:$AO$363,I245)</f>
        <v>116.81704808361749</v>
      </c>
      <c r="L245" s="12" t="e">
        <f t="shared" si="3"/>
        <v>#N/A</v>
      </c>
      <c r="M245">
        <v>1210</v>
      </c>
    </row>
    <row r="246" spans="9:13" hidden="1">
      <c r="I246">
        <v>245</v>
      </c>
      <c r="J246" s="12" t="e">
        <f>HLOOKUP('Hulpblad verzinkt'!J$2,'Tabel verzinkt'!$B$2:$AO$363,I246)</f>
        <v>#N/A</v>
      </c>
      <c r="K246" s="12">
        <f>HLOOKUP('Hulpblad verzinkt'!K$2,'Tabel verzinkt'!$B$2:$AO$363,I246)</f>
        <v>117.34248544707206</v>
      </c>
      <c r="L246" s="12" t="e">
        <f t="shared" si="3"/>
        <v>#N/A</v>
      </c>
      <c r="M246">
        <v>1215</v>
      </c>
    </row>
    <row r="247" spans="9:13" hidden="1">
      <c r="I247">
        <v>246</v>
      </c>
      <c r="J247" s="12" t="e">
        <f>HLOOKUP('Hulpblad verzinkt'!J$2,'Tabel verzinkt'!$B$2:$AO$363,I247)</f>
        <v>#N/A</v>
      </c>
      <c r="K247" s="12">
        <f>HLOOKUP('Hulpblad verzinkt'!K$2,'Tabel verzinkt'!$B$2:$AO$363,I247)</f>
        <v>117.86839300549974</v>
      </c>
      <c r="L247" s="12" t="e">
        <f t="shared" si="3"/>
        <v>#N/A</v>
      </c>
      <c r="M247">
        <v>1220</v>
      </c>
    </row>
    <row r="248" spans="9:13" hidden="1">
      <c r="I248">
        <v>247</v>
      </c>
      <c r="J248" s="12" t="e">
        <f>HLOOKUP('Hulpblad verzinkt'!J$2,'Tabel verzinkt'!$B$2:$AO$363,I248)</f>
        <v>#N/A</v>
      </c>
      <c r="K248" s="12">
        <f>HLOOKUP('Hulpblad verzinkt'!K$2,'Tabel verzinkt'!$B$2:$AO$363,I248)</f>
        <v>118.39476776778585</v>
      </c>
      <c r="L248" s="12" t="e">
        <f t="shared" si="3"/>
        <v>#N/A</v>
      </c>
      <c r="M248">
        <v>1225</v>
      </c>
    </row>
    <row r="249" spans="9:13" hidden="1">
      <c r="I249">
        <v>248</v>
      </c>
      <c r="J249" s="12" t="e">
        <f>HLOOKUP('Hulpblad verzinkt'!J$2,'Tabel verzinkt'!$B$2:$AO$363,I249)</f>
        <v>#N/A</v>
      </c>
      <c r="K249" s="12">
        <f>HLOOKUP('Hulpblad verzinkt'!K$2,'Tabel verzinkt'!$B$2:$AO$363,I249)</f>
        <v>118.92160676604213</v>
      </c>
      <c r="L249" s="12" t="e">
        <f t="shared" si="3"/>
        <v>#N/A</v>
      </c>
      <c r="M249">
        <v>1230</v>
      </c>
    </row>
    <row r="250" spans="9:13" hidden="1">
      <c r="I250">
        <v>249</v>
      </c>
      <c r="J250" s="12" t="e">
        <f>HLOOKUP('Hulpblad verzinkt'!J$2,'Tabel verzinkt'!$B$2:$AO$363,I250)</f>
        <v>#N/A</v>
      </c>
      <c r="K250" s="12">
        <f>HLOOKUP('Hulpblad verzinkt'!K$2,'Tabel verzinkt'!$B$2:$AO$363,I250)</f>
        <v>119.44890705533459</v>
      </c>
      <c r="L250" s="12" t="e">
        <f t="shared" si="3"/>
        <v>#N/A</v>
      </c>
      <c r="M250">
        <v>1235</v>
      </c>
    </row>
    <row r="251" spans="9:13" hidden="1">
      <c r="I251">
        <v>250</v>
      </c>
      <c r="J251" s="12" t="e">
        <f>HLOOKUP('Hulpblad verzinkt'!J$2,'Tabel verzinkt'!$B$2:$AO$363,I251)</f>
        <v>#N/A</v>
      </c>
      <c r="K251" s="12">
        <f>HLOOKUP('Hulpblad verzinkt'!K$2,'Tabel verzinkt'!$B$2:$AO$363,I251)</f>
        <v>119.97666571341499</v>
      </c>
      <c r="L251" s="12" t="e">
        <f t="shared" si="3"/>
        <v>#N/A</v>
      </c>
      <c r="M251">
        <v>1240</v>
      </c>
    </row>
    <row r="252" spans="9:13" hidden="1">
      <c r="I252">
        <v>251</v>
      </c>
      <c r="J252" s="12" t="e">
        <f>HLOOKUP('Hulpblad verzinkt'!J$2,'Tabel verzinkt'!$B$2:$AO$363,I252)</f>
        <v>#N/A</v>
      </c>
      <c r="K252" s="12">
        <f>HLOOKUP('Hulpblad verzinkt'!K$2,'Tabel verzinkt'!$B$2:$AO$363,I252)</f>
        <v>120.50487984045594</v>
      </c>
      <c r="L252" s="12" t="e">
        <f t="shared" si="3"/>
        <v>#N/A</v>
      </c>
      <c r="M252">
        <v>1245</v>
      </c>
    </row>
    <row r="253" spans="9:13" hidden="1">
      <c r="I253">
        <v>252</v>
      </c>
      <c r="J253" s="12" t="e">
        <f>HLOOKUP('Hulpblad verzinkt'!J$2,'Tabel verzinkt'!$B$2:$AO$363,I253)</f>
        <v>#N/A</v>
      </c>
      <c r="K253" s="12">
        <f>HLOOKUP('Hulpblad verzinkt'!K$2,'Tabel verzinkt'!$B$2:$AO$363,I253)</f>
        <v>121.03354655878934</v>
      </c>
      <c r="L253" s="12" t="e">
        <f t="shared" si="3"/>
        <v>#N/A</v>
      </c>
      <c r="M253">
        <v>1250</v>
      </c>
    </row>
    <row r="254" spans="9:13" hidden="1">
      <c r="I254">
        <v>253</v>
      </c>
      <c r="J254" s="12" t="e">
        <f>HLOOKUP('Hulpblad verzinkt'!J$2,'Tabel verzinkt'!$B$2:$AO$363,I254)</f>
        <v>#N/A</v>
      </c>
      <c r="K254" s="12">
        <f>HLOOKUP('Hulpblad verzinkt'!K$2,'Tabel verzinkt'!$B$2:$AO$363,I254)</f>
        <v>121.5626630126484</v>
      </c>
      <c r="L254" s="12" t="e">
        <f t="shared" si="3"/>
        <v>#N/A</v>
      </c>
      <c r="M254">
        <v>1255</v>
      </c>
    </row>
    <row r="255" spans="9:13" hidden="1">
      <c r="I255">
        <v>254</v>
      </c>
      <c r="J255" s="12" t="e">
        <f>HLOOKUP('Hulpblad verzinkt'!J$2,'Tabel verzinkt'!$B$2:$AO$363,I255)</f>
        <v>#N/A</v>
      </c>
      <c r="K255" s="12">
        <f>HLOOKUP('Hulpblad verzinkt'!K$2,'Tabel verzinkt'!$B$2:$AO$363,I255)</f>
        <v>122.09222636791291</v>
      </c>
      <c r="L255" s="12" t="e">
        <f t="shared" si="3"/>
        <v>#N/A</v>
      </c>
      <c r="M255">
        <v>1260</v>
      </c>
    </row>
    <row r="256" spans="9:13" hidden="1">
      <c r="I256">
        <v>255</v>
      </c>
      <c r="J256" s="12" t="e">
        <f>HLOOKUP('Hulpblad verzinkt'!J$2,'Tabel verzinkt'!$B$2:$AO$363,I256)</f>
        <v>#N/A</v>
      </c>
      <c r="K256" s="12">
        <f>HLOOKUP('Hulpblad verzinkt'!K$2,'Tabel verzinkt'!$B$2:$AO$363,I256)</f>
        <v>122.62223381185794</v>
      </c>
      <c r="L256" s="12" t="e">
        <f t="shared" si="3"/>
        <v>#N/A</v>
      </c>
      <c r="M256">
        <v>1265</v>
      </c>
    </row>
    <row r="257" spans="9:13" hidden="1">
      <c r="I257">
        <v>256</v>
      </c>
      <c r="J257" s="12" t="e">
        <f>HLOOKUP('Hulpblad verzinkt'!J$2,'Tabel verzinkt'!$B$2:$AO$363,I257)</f>
        <v>#N/A</v>
      </c>
      <c r="K257" s="12">
        <f>HLOOKUP('Hulpblad verzinkt'!K$2,'Tabel verzinkt'!$B$2:$AO$363,I257)</f>
        <v>123.15268255290567</v>
      </c>
      <c r="L257" s="12" t="e">
        <f t="shared" si="3"/>
        <v>#N/A</v>
      </c>
      <c r="M257">
        <v>1270</v>
      </c>
    </row>
    <row r="258" spans="9:13" hidden="1">
      <c r="I258">
        <v>257</v>
      </c>
      <c r="J258" s="12" t="e">
        <f>HLOOKUP('Hulpblad verzinkt'!J$2,'Tabel verzinkt'!$B$2:$AO$363,I258)</f>
        <v>#N/A</v>
      </c>
      <c r="K258" s="12">
        <f>HLOOKUP('Hulpblad verzinkt'!K$2,'Tabel verzinkt'!$B$2:$AO$363,I258)</f>
        <v>123.68356982038057</v>
      </c>
      <c r="L258" s="12" t="e">
        <f t="shared" si="3"/>
        <v>#N/A</v>
      </c>
      <c r="M258">
        <v>1275</v>
      </c>
    </row>
    <row r="259" spans="9:13" hidden="1">
      <c r="I259">
        <v>258</v>
      </c>
      <c r="J259" s="12" t="e">
        <f>HLOOKUP('Hulpblad verzinkt'!J$2,'Tabel verzinkt'!$B$2:$AO$363,I259)</f>
        <v>#N/A</v>
      </c>
      <c r="K259" s="12">
        <f>HLOOKUP('Hulpblad verzinkt'!K$2,'Tabel verzinkt'!$B$2:$AO$363,I259)</f>
        <v>124.21489286426763</v>
      </c>
      <c r="L259" s="12" t="e">
        <f t="shared" ref="L259:L322" si="4">IF($D$3=400,J259,(D$3-J$2)/(K$2-J$2)*(K259-J259)+J259)</f>
        <v>#N/A</v>
      </c>
      <c r="M259">
        <v>1280</v>
      </c>
    </row>
    <row r="260" spans="9:13" hidden="1">
      <c r="I260">
        <v>259</v>
      </c>
      <c r="J260" s="12" t="e">
        <f>HLOOKUP('Hulpblad verzinkt'!J$2,'Tabel verzinkt'!$B$2:$AO$363,I260)</f>
        <v>#N/A</v>
      </c>
      <c r="K260" s="12">
        <f>HLOOKUP('Hulpblad verzinkt'!K$2,'Tabel verzinkt'!$B$2:$AO$363,I260)</f>
        <v>124.74664895497374</v>
      </c>
      <c r="L260" s="12" t="e">
        <f t="shared" si="4"/>
        <v>#N/A</v>
      </c>
      <c r="M260">
        <v>1285</v>
      </c>
    </row>
    <row r="261" spans="9:13" hidden="1">
      <c r="I261">
        <v>260</v>
      </c>
      <c r="J261" s="12" t="e">
        <f>HLOOKUP('Hulpblad verzinkt'!J$2,'Tabel verzinkt'!$B$2:$AO$363,I261)</f>
        <v>#N/A</v>
      </c>
      <c r="K261" s="12">
        <f>HLOOKUP('Hulpblad verzinkt'!K$2,'Tabel verzinkt'!$B$2:$AO$363,I261)</f>
        <v>125.27883538309212</v>
      </c>
      <c r="L261" s="12" t="e">
        <f t="shared" si="4"/>
        <v>#N/A</v>
      </c>
      <c r="M261">
        <v>1290</v>
      </c>
    </row>
    <row r="262" spans="9:13" hidden="1">
      <c r="I262">
        <v>261</v>
      </c>
      <c r="J262" s="12" t="e">
        <f>HLOOKUP('Hulpblad verzinkt'!J$2,'Tabel verzinkt'!$B$2:$AO$363,I262)</f>
        <v>#N/A</v>
      </c>
      <c r="K262" s="12">
        <f>HLOOKUP('Hulpblad verzinkt'!K$2,'Tabel verzinkt'!$B$2:$AO$363,I262)</f>
        <v>125.81144945916974</v>
      </c>
      <c r="L262" s="12" t="e">
        <f t="shared" si="4"/>
        <v>#N/A</v>
      </c>
      <c r="M262">
        <v>1295</v>
      </c>
    </row>
    <row r="263" spans="9:13" hidden="1">
      <c r="I263">
        <v>262</v>
      </c>
      <c r="J263" s="12" t="e">
        <f>HLOOKUP('Hulpblad verzinkt'!J$2,'Tabel verzinkt'!$B$2:$AO$363,I263)</f>
        <v>#N/A</v>
      </c>
      <c r="K263" s="12">
        <f>HLOOKUP('Hulpblad verzinkt'!K$2,'Tabel verzinkt'!$B$2:$AO$363,I263)</f>
        <v>126.34448851347774</v>
      </c>
      <c r="L263" s="12" t="e">
        <f t="shared" si="4"/>
        <v>#N/A</v>
      </c>
      <c r="M263">
        <v>1300</v>
      </c>
    </row>
    <row r="264" spans="9:13" hidden="1">
      <c r="I264">
        <v>263</v>
      </c>
      <c r="J264" s="12" t="e">
        <f>HLOOKUP('Hulpblad verzinkt'!J$2,'Tabel verzinkt'!$B$2:$AO$363,I264)</f>
        <v>#N/A</v>
      </c>
      <c r="K264" s="12">
        <f>HLOOKUP('Hulpblad verzinkt'!K$2,'Tabel verzinkt'!$B$2:$AO$363,I264)</f>
        <v>126.87794989578468</v>
      </c>
      <c r="L264" s="12" t="e">
        <f t="shared" si="4"/>
        <v>#N/A</v>
      </c>
      <c r="M264">
        <v>1305</v>
      </c>
    </row>
    <row r="265" spans="9:13" hidden="1">
      <c r="I265">
        <v>264</v>
      </c>
      <c r="J265" s="12" t="e">
        <f>HLOOKUP('Hulpblad verzinkt'!J$2,'Tabel verzinkt'!$B$2:$AO$363,I265)</f>
        <v>#N/A</v>
      </c>
      <c r="K265" s="12">
        <f>HLOOKUP('Hulpblad verzinkt'!K$2,'Tabel verzinkt'!$B$2:$AO$363,I265)</f>
        <v>127.41183097513276</v>
      </c>
      <c r="L265" s="12" t="e">
        <f t="shared" si="4"/>
        <v>#N/A</v>
      </c>
      <c r="M265">
        <v>1310</v>
      </c>
    </row>
    <row r="266" spans="9:13" hidden="1">
      <c r="I266">
        <v>265</v>
      </c>
      <c r="J266" s="12" t="e">
        <f>HLOOKUP('Hulpblad verzinkt'!J$2,'Tabel verzinkt'!$B$2:$AO$363,I266)</f>
        <v>#N/A</v>
      </c>
      <c r="K266" s="12">
        <f>HLOOKUP('Hulpblad verzinkt'!K$2,'Tabel verzinkt'!$B$2:$AO$363,I266)</f>
        <v>127.94612913961672</v>
      </c>
      <c r="L266" s="12" t="e">
        <f t="shared" si="4"/>
        <v>#N/A</v>
      </c>
      <c r="M266">
        <v>1315</v>
      </c>
    </row>
    <row r="267" spans="9:13" hidden="1">
      <c r="I267">
        <v>266</v>
      </c>
      <c r="J267" s="12" t="e">
        <f>HLOOKUP('Hulpblad verzinkt'!J$2,'Tabel verzinkt'!$B$2:$AO$363,I267)</f>
        <v>#N/A</v>
      </c>
      <c r="K267" s="12">
        <f>HLOOKUP('Hulpblad verzinkt'!K$2,'Tabel verzinkt'!$B$2:$AO$363,I267)</f>
        <v>128.48084179616566</v>
      </c>
      <c r="L267" s="12" t="e">
        <f t="shared" si="4"/>
        <v>#N/A</v>
      </c>
      <c r="M267">
        <v>1320</v>
      </c>
    </row>
    <row r="268" spans="9:13" hidden="1">
      <c r="I268">
        <v>267</v>
      </c>
      <c r="J268" s="12" t="e">
        <f>HLOOKUP('Hulpblad verzinkt'!J$2,'Tabel verzinkt'!$B$2:$AO$363,I268)</f>
        <v>#N/A</v>
      </c>
      <c r="K268" s="12">
        <f>HLOOKUP('Hulpblad verzinkt'!K$2,'Tabel verzinkt'!$B$2:$AO$363,I268)</f>
        <v>129.01596637032756</v>
      </c>
      <c r="L268" s="12" t="e">
        <f t="shared" si="4"/>
        <v>#N/A</v>
      </c>
      <c r="M268">
        <v>1325</v>
      </c>
    </row>
    <row r="269" spans="9:13" hidden="1">
      <c r="I269">
        <v>268</v>
      </c>
      <c r="J269" s="12" t="e">
        <f>HLOOKUP('Hulpblad verzinkt'!J$2,'Tabel verzinkt'!$B$2:$AO$363,I269)</f>
        <v>#N/A</v>
      </c>
      <c r="K269" s="12">
        <f>HLOOKUP('Hulpblad verzinkt'!K$2,'Tabel verzinkt'!$B$2:$AO$363,I269)</f>
        <v>129.55150030605628</v>
      </c>
      <c r="L269" s="12" t="e">
        <f t="shared" si="4"/>
        <v>#N/A</v>
      </c>
      <c r="M269">
        <v>1330</v>
      </c>
    </row>
    <row r="270" spans="9:13" hidden="1">
      <c r="I270">
        <v>269</v>
      </c>
      <c r="J270" s="12" t="e">
        <f>HLOOKUP('Hulpblad verzinkt'!J$2,'Tabel verzinkt'!$B$2:$AO$363,I270)</f>
        <v>#N/A</v>
      </c>
      <c r="K270" s="12">
        <f>HLOOKUP('Hulpblad verzinkt'!K$2,'Tabel verzinkt'!$B$2:$AO$363,I270)</f>
        <v>130.08744106550157</v>
      </c>
      <c r="L270" s="12" t="e">
        <f t="shared" si="4"/>
        <v>#N/A</v>
      </c>
      <c r="M270">
        <v>1335</v>
      </c>
    </row>
    <row r="271" spans="9:13" hidden="1">
      <c r="I271">
        <v>270</v>
      </c>
      <c r="J271" s="12" t="e">
        <f>HLOOKUP('Hulpblad verzinkt'!J$2,'Tabel verzinkt'!$B$2:$AO$363,I271)</f>
        <v>#N/A</v>
      </c>
      <c r="K271" s="12">
        <f>HLOOKUP('Hulpblad verzinkt'!K$2,'Tabel verzinkt'!$B$2:$AO$363,I271)</f>
        <v>130.62378612880136</v>
      </c>
      <c r="L271" s="12" t="e">
        <f t="shared" si="4"/>
        <v>#N/A</v>
      </c>
      <c r="M271">
        <v>1340</v>
      </c>
    </row>
    <row r="272" spans="9:13" hidden="1">
      <c r="I272">
        <v>271</v>
      </c>
      <c r="J272" s="12" t="e">
        <f>HLOOKUP('Hulpblad verzinkt'!J$2,'Tabel verzinkt'!$B$2:$AO$363,I272)</f>
        <v>#N/A</v>
      </c>
      <c r="K272" s="12">
        <f>HLOOKUP('Hulpblad verzinkt'!K$2,'Tabel verzinkt'!$B$2:$AO$363,I272)</f>
        <v>131.16053299387681</v>
      </c>
      <c r="L272" s="12" t="e">
        <f t="shared" si="4"/>
        <v>#N/A</v>
      </c>
      <c r="M272">
        <v>1345</v>
      </c>
    </row>
    <row r="273" spans="9:13" hidden="1">
      <c r="I273">
        <v>272</v>
      </c>
      <c r="J273" s="12" t="e">
        <f>HLOOKUP('Hulpblad verzinkt'!J$2,'Tabel verzinkt'!$B$2:$AO$363,I273)</f>
        <v>#N/A</v>
      </c>
      <c r="K273" s="12">
        <f>HLOOKUP('Hulpblad verzinkt'!K$2,'Tabel verzinkt'!$B$2:$AO$363,I273)</f>
        <v>131.6976791762298</v>
      </c>
      <c r="L273" s="12" t="e">
        <f t="shared" si="4"/>
        <v>#N/A</v>
      </c>
      <c r="M273">
        <v>1350</v>
      </c>
    </row>
    <row r="274" spans="9:13" hidden="1">
      <c r="I274">
        <v>273</v>
      </c>
      <c r="J274" s="12" t="e">
        <f>HLOOKUP('Hulpblad verzinkt'!J$2,'Tabel verzinkt'!$B$2:$AO$363,I274)</f>
        <v>#N/A</v>
      </c>
      <c r="K274" s="12">
        <f>HLOOKUP('Hulpblad verzinkt'!K$2,'Tabel verzinkt'!$B$2:$AO$363,I274)</f>
        <v>132.23522220874287</v>
      </c>
      <c r="L274" s="12" t="e">
        <f t="shared" si="4"/>
        <v>#N/A</v>
      </c>
      <c r="M274">
        <v>1355</v>
      </c>
    </row>
    <row r="275" spans="9:13" hidden="1">
      <c r="I275">
        <v>274</v>
      </c>
      <c r="J275" s="12" t="e">
        <f>HLOOKUP('Hulpblad verzinkt'!J$2,'Tabel verzinkt'!$B$2:$AO$363,I275)</f>
        <v>#N/A</v>
      </c>
      <c r="K275" s="12">
        <f>HLOOKUP('Hulpblad verzinkt'!K$2,'Tabel verzinkt'!$B$2:$AO$363,I275)</f>
        <v>132.77315964148173</v>
      </c>
      <c r="L275" s="12" t="e">
        <f t="shared" si="4"/>
        <v>#N/A</v>
      </c>
      <c r="M275">
        <v>1360</v>
      </c>
    </row>
    <row r="276" spans="9:13" hidden="1">
      <c r="I276">
        <v>275</v>
      </c>
      <c r="J276" s="12" t="e">
        <f>HLOOKUP('Hulpblad verzinkt'!J$2,'Tabel verzinkt'!$B$2:$AO$363,I276)</f>
        <v>#N/A</v>
      </c>
      <c r="K276" s="12">
        <f>HLOOKUP('Hulpblad verzinkt'!K$2,'Tabel verzinkt'!$B$2:$AO$363,I276)</f>
        <v>133.31148904150007</v>
      </c>
      <c r="L276" s="12" t="e">
        <f t="shared" si="4"/>
        <v>#N/A</v>
      </c>
      <c r="M276">
        <v>1365</v>
      </c>
    </row>
    <row r="277" spans="9:13" hidden="1">
      <c r="I277">
        <v>276</v>
      </c>
      <c r="J277" s="12" t="e">
        <f>HLOOKUP('Hulpblad verzinkt'!J$2,'Tabel verzinkt'!$B$2:$AO$363,I277)</f>
        <v>#N/A</v>
      </c>
      <c r="K277" s="12">
        <f>HLOOKUP('Hulpblad verzinkt'!K$2,'Tabel verzinkt'!$B$2:$AO$363,I277)</f>
        <v>133.8502079926468</v>
      </c>
      <c r="L277" s="12" t="e">
        <f t="shared" si="4"/>
        <v>#N/A</v>
      </c>
      <c r="M277">
        <v>1370</v>
      </c>
    </row>
    <row r="278" spans="9:13" hidden="1">
      <c r="I278">
        <v>277</v>
      </c>
      <c r="J278" s="12" t="e">
        <f>HLOOKUP('Hulpblad verzinkt'!J$2,'Tabel verzinkt'!$B$2:$AO$363,I278)</f>
        <v>#N/A</v>
      </c>
      <c r="K278" s="12">
        <f>HLOOKUP('Hulpblad verzinkt'!K$2,'Tabel verzinkt'!$B$2:$AO$363,I278)</f>
        <v>134.38931409537562</v>
      </c>
      <c r="L278" s="12" t="e">
        <f t="shared" si="4"/>
        <v>#N/A</v>
      </c>
      <c r="M278">
        <v>1375</v>
      </c>
    </row>
    <row r="279" spans="9:13" hidden="1">
      <c r="I279">
        <v>278</v>
      </c>
      <c r="J279" s="12" t="e">
        <f>HLOOKUP('Hulpblad verzinkt'!J$2,'Tabel verzinkt'!$B$2:$AO$363,I279)</f>
        <v>#N/A</v>
      </c>
      <c r="K279" s="12">
        <f>HLOOKUP('Hulpblad verzinkt'!K$2,'Tabel verzinkt'!$B$2:$AO$363,I279)</f>
        <v>134.92880496655684</v>
      </c>
      <c r="L279" s="12" t="e">
        <f t="shared" si="4"/>
        <v>#N/A</v>
      </c>
      <c r="M279">
        <v>1380</v>
      </c>
    </row>
    <row r="280" spans="9:13" hidden="1">
      <c r="I280">
        <v>279</v>
      </c>
      <c r="J280" s="12" t="e">
        <f>HLOOKUP('Hulpblad verzinkt'!J$2,'Tabel verzinkt'!$B$2:$AO$363,I280)</f>
        <v>#N/A</v>
      </c>
      <c r="K280" s="12">
        <f>HLOOKUP('Hulpblad verzinkt'!K$2,'Tabel verzinkt'!$B$2:$AO$363,I280)</f>
        <v>135.46867823929151</v>
      </c>
      <c r="L280" s="12" t="e">
        <f t="shared" si="4"/>
        <v>#N/A</v>
      </c>
      <c r="M280">
        <v>1385</v>
      </c>
    </row>
    <row r="281" spans="9:13" hidden="1">
      <c r="I281">
        <v>280</v>
      </c>
      <c r="J281" s="12" t="e">
        <f>HLOOKUP('Hulpblad verzinkt'!J$2,'Tabel verzinkt'!$B$2:$AO$363,I281)</f>
        <v>#N/A</v>
      </c>
      <c r="K281" s="12">
        <f>HLOOKUP('Hulpblad verzinkt'!K$2,'Tabel verzinkt'!$B$2:$AO$363,I281)</f>
        <v>136.00893156272787</v>
      </c>
      <c r="L281" s="12" t="e">
        <f t="shared" si="4"/>
        <v>#N/A</v>
      </c>
      <c r="M281">
        <v>1390</v>
      </c>
    </row>
    <row r="282" spans="9:13" hidden="1">
      <c r="I282">
        <v>281</v>
      </c>
      <c r="J282" s="12" t="e">
        <f>HLOOKUP('Hulpblad verzinkt'!J$2,'Tabel verzinkt'!$B$2:$AO$363,I282)</f>
        <v>#N/A</v>
      </c>
      <c r="K282" s="12">
        <f>HLOOKUP('Hulpblad verzinkt'!K$2,'Tabel verzinkt'!$B$2:$AO$363,I282)</f>
        <v>136.54956260187981</v>
      </c>
      <c r="L282" s="12" t="e">
        <f t="shared" si="4"/>
        <v>#N/A</v>
      </c>
      <c r="M282">
        <v>1395</v>
      </c>
    </row>
    <row r="283" spans="9:13" hidden="1">
      <c r="I283">
        <v>282</v>
      </c>
      <c r="J283" s="12" t="e">
        <f>HLOOKUP('Hulpblad verzinkt'!J$2,'Tabel verzinkt'!$B$2:$AO$363,I283)</f>
        <v>#N/A</v>
      </c>
      <c r="K283" s="12">
        <f>HLOOKUP('Hulpblad verzinkt'!K$2,'Tabel verzinkt'!$B$2:$AO$363,I283)</f>
        <v>137.09056903744769</v>
      </c>
      <c r="L283" s="12" t="e">
        <f t="shared" si="4"/>
        <v>#N/A</v>
      </c>
      <c r="M283">
        <v>1400</v>
      </c>
    </row>
    <row r="284" spans="9:13" hidden="1">
      <c r="I284">
        <v>283</v>
      </c>
      <c r="J284" s="12" t="e">
        <f>HLOOKUP('Hulpblad verzinkt'!J$2,'Tabel verzinkt'!$B$2:$AO$363,I284)</f>
        <v>#N/A</v>
      </c>
      <c r="K284" s="12">
        <f>HLOOKUP('Hulpblad verzinkt'!K$2,'Tabel verzinkt'!$B$2:$AO$363,I284)</f>
        <v>137.63194856564115</v>
      </c>
      <c r="L284" s="12" t="e">
        <f t="shared" si="4"/>
        <v>#N/A</v>
      </c>
      <c r="M284">
        <v>1405</v>
      </c>
    </row>
    <row r="285" spans="9:13" hidden="1">
      <c r="I285">
        <v>284</v>
      </c>
      <c r="J285" s="12" t="e">
        <f>HLOOKUP('Hulpblad verzinkt'!J$2,'Tabel verzinkt'!$B$2:$AO$363,I285)</f>
        <v>#N/A</v>
      </c>
      <c r="K285" s="12">
        <f>HLOOKUP('Hulpblad verzinkt'!K$2,'Tabel verzinkt'!$B$2:$AO$363,I285)</f>
        <v>138.17369889800409</v>
      </c>
      <c r="L285" s="12" t="e">
        <f t="shared" si="4"/>
        <v>#N/A</v>
      </c>
      <c r="M285">
        <v>1410</v>
      </c>
    </row>
    <row r="286" spans="9:13" hidden="1">
      <c r="I286">
        <v>285</v>
      </c>
      <c r="J286" s="12" t="e">
        <f>HLOOKUP('Hulpblad verzinkt'!J$2,'Tabel verzinkt'!$B$2:$AO$363,I286)</f>
        <v>#N/A</v>
      </c>
      <c r="K286" s="12">
        <f>HLOOKUP('Hulpblad verzinkt'!K$2,'Tabel verzinkt'!$B$2:$AO$363,I286)</f>
        <v>138.71581776124174</v>
      </c>
      <c r="L286" s="12" t="e">
        <f t="shared" si="4"/>
        <v>#N/A</v>
      </c>
      <c r="M286">
        <v>1415</v>
      </c>
    </row>
    <row r="287" spans="9:13" hidden="1">
      <c r="I287">
        <v>286</v>
      </c>
      <c r="J287" s="12" t="e">
        <f>HLOOKUP('Hulpblad verzinkt'!J$2,'Tabel verzinkt'!$B$2:$AO$363,I287)</f>
        <v>#N/A</v>
      </c>
      <c r="K287" s="12">
        <f>HLOOKUP('Hulpblad verzinkt'!K$2,'Tabel verzinkt'!$B$2:$AO$363,I287)</f>
        <v>139.25830289704976</v>
      </c>
      <c r="L287" s="12" t="e">
        <f t="shared" si="4"/>
        <v>#N/A</v>
      </c>
      <c r="M287">
        <v>1420</v>
      </c>
    </row>
    <row r="288" spans="9:13" hidden="1">
      <c r="I288">
        <v>287</v>
      </c>
      <c r="J288" s="12" t="e">
        <f>HLOOKUP('Hulpblad verzinkt'!J$2,'Tabel verzinkt'!$B$2:$AO$363,I288)</f>
        <v>#N/A</v>
      </c>
      <c r="K288" s="12">
        <f>HLOOKUP('Hulpblad verzinkt'!K$2,'Tabel verzinkt'!$B$2:$AO$363,I288)</f>
        <v>139.80115206194534</v>
      </c>
      <c r="L288" s="12" t="e">
        <f t="shared" si="4"/>
        <v>#N/A</v>
      </c>
      <c r="M288">
        <v>1425</v>
      </c>
    </row>
    <row r="289" spans="9:13" hidden="1">
      <c r="I289">
        <v>288</v>
      </c>
      <c r="J289" s="12" t="e">
        <f>HLOOKUP('Hulpblad verzinkt'!J$2,'Tabel verzinkt'!$B$2:$AO$363,I289)</f>
        <v>#N/A</v>
      </c>
      <c r="K289" s="12">
        <f>HLOOKUP('Hulpblad verzinkt'!K$2,'Tabel verzinkt'!$B$2:$AO$363,I289)</f>
        <v>140.34436302710026</v>
      </c>
      <c r="L289" s="12" t="e">
        <f t="shared" si="4"/>
        <v>#N/A</v>
      </c>
      <c r="M289">
        <v>1430</v>
      </c>
    </row>
    <row r="290" spans="9:13" hidden="1">
      <c r="I290">
        <v>289</v>
      </c>
      <c r="J290" s="12" t="e">
        <f>HLOOKUP('Hulpblad verzinkt'!J$2,'Tabel verzinkt'!$B$2:$AO$363,I290)</f>
        <v>#N/A</v>
      </c>
      <c r="K290" s="12">
        <f>HLOOKUP('Hulpblad verzinkt'!K$2,'Tabel verzinkt'!$B$2:$AO$363,I290)</f>
        <v>140.88793357817599</v>
      </c>
      <c r="L290" s="12" t="e">
        <f t="shared" si="4"/>
        <v>#N/A</v>
      </c>
      <c r="M290">
        <v>1435</v>
      </c>
    </row>
    <row r="291" spans="9:13" hidden="1">
      <c r="I291">
        <v>290</v>
      </c>
      <c r="J291" s="12" t="e">
        <f>HLOOKUP('Hulpblad verzinkt'!J$2,'Tabel verzinkt'!$B$2:$AO$363,I291)</f>
        <v>#N/A</v>
      </c>
      <c r="K291" s="12">
        <f>HLOOKUP('Hulpblad verzinkt'!K$2,'Tabel verzinkt'!$B$2:$AO$363,I291)</f>
        <v>141.43186151516062</v>
      </c>
      <c r="L291" s="12" t="e">
        <f t="shared" si="4"/>
        <v>#N/A</v>
      </c>
      <c r="M291">
        <v>1440</v>
      </c>
    </row>
    <row r="292" spans="9:13" hidden="1">
      <c r="I292">
        <v>291</v>
      </c>
      <c r="J292" s="12" t="e">
        <f>HLOOKUP('Hulpblad verzinkt'!J$2,'Tabel verzinkt'!$B$2:$AO$363,I292)</f>
        <v>#N/A</v>
      </c>
      <c r="K292" s="12">
        <f>HLOOKUP('Hulpblad verzinkt'!K$2,'Tabel verzinkt'!$B$2:$AO$363,I292)</f>
        <v>141.97614465220778</v>
      </c>
      <c r="L292" s="12" t="e">
        <f t="shared" si="4"/>
        <v>#N/A</v>
      </c>
      <c r="M292">
        <v>1445</v>
      </c>
    </row>
    <row r="293" spans="9:13" hidden="1">
      <c r="I293">
        <v>292</v>
      </c>
      <c r="J293" s="12" t="e">
        <f>HLOOKUP('Hulpblad verzinkt'!J$2,'Tabel verzinkt'!$B$2:$AO$363,I293)</f>
        <v>#N/A</v>
      </c>
      <c r="K293" s="12">
        <f>HLOOKUP('Hulpblad verzinkt'!K$2,'Tabel verzinkt'!$B$2:$AO$363,I293)</f>
        <v>142.52078081747732</v>
      </c>
      <c r="L293" s="12" t="e">
        <f t="shared" si="4"/>
        <v>#N/A</v>
      </c>
      <c r="M293">
        <v>1450</v>
      </c>
    </row>
    <row r="294" spans="9:13" hidden="1">
      <c r="I294">
        <v>293</v>
      </c>
      <c r="J294" s="12" t="e">
        <f>HLOOKUP('Hulpblad verzinkt'!J$2,'Tabel verzinkt'!$B$2:$AO$363,I294)</f>
        <v>#N/A</v>
      </c>
      <c r="K294" s="12">
        <f>HLOOKUP('Hulpblad verzinkt'!K$2,'Tabel verzinkt'!$B$2:$AO$363,I294)</f>
        <v>143.06576785297801</v>
      </c>
      <c r="L294" s="12" t="e">
        <f t="shared" si="4"/>
        <v>#N/A</v>
      </c>
      <c r="M294">
        <v>1455</v>
      </c>
    </row>
    <row r="295" spans="9:13" hidden="1">
      <c r="I295">
        <v>294</v>
      </c>
      <c r="J295" s="12" t="e">
        <f>HLOOKUP('Hulpblad verzinkt'!J$2,'Tabel verzinkt'!$B$2:$AO$363,I295)</f>
        <v>#N/A</v>
      </c>
      <c r="K295" s="12">
        <f>HLOOKUP('Hulpblad verzinkt'!K$2,'Tabel verzinkt'!$B$2:$AO$363,I295)</f>
        <v>143.61110361441189</v>
      </c>
      <c r="L295" s="12" t="e">
        <f t="shared" si="4"/>
        <v>#N/A</v>
      </c>
      <c r="M295">
        <v>1460</v>
      </c>
    </row>
    <row r="296" spans="9:13" hidden="1">
      <c r="I296">
        <v>295</v>
      </c>
      <c r="J296" s="12" t="e">
        <f>HLOOKUP('Hulpblad verzinkt'!J$2,'Tabel verzinkt'!$B$2:$AO$363,I296)</f>
        <v>#N/A</v>
      </c>
      <c r="K296" s="12">
        <f>HLOOKUP('Hulpblad verzinkt'!K$2,'Tabel verzinkt'!$B$2:$AO$363,I296)</f>
        <v>144.15678597102047</v>
      </c>
      <c r="L296" s="12" t="e">
        <f t="shared" si="4"/>
        <v>#N/A</v>
      </c>
      <c r="M296">
        <v>1465</v>
      </c>
    </row>
    <row r="297" spans="9:13" hidden="1">
      <c r="I297">
        <v>296</v>
      </c>
      <c r="J297" s="12" t="e">
        <f>HLOOKUP('Hulpblad verzinkt'!J$2,'Tabel verzinkt'!$B$2:$AO$363,I297)</f>
        <v>#N/A</v>
      </c>
      <c r="K297" s="12">
        <f>HLOOKUP('Hulpblad verzinkt'!K$2,'Tabel verzinkt'!$B$2:$AO$363,I297)</f>
        <v>144.70281280543276</v>
      </c>
      <c r="L297" s="12" t="e">
        <f t="shared" si="4"/>
        <v>#N/A</v>
      </c>
      <c r="M297">
        <v>1470</v>
      </c>
    </row>
    <row r="298" spans="9:13" hidden="1">
      <c r="I298">
        <v>297</v>
      </c>
      <c r="J298" s="12" t="e">
        <f>HLOOKUP('Hulpblad verzinkt'!J$2,'Tabel verzinkt'!$B$2:$AO$363,I298)</f>
        <v>#N/A</v>
      </c>
      <c r="K298" s="12">
        <f>HLOOKUP('Hulpblad verzinkt'!K$2,'Tabel verzinkt'!$B$2:$AO$363,I298)</f>
        <v>145.24918201351494</v>
      </c>
      <c r="L298" s="12" t="e">
        <f t="shared" si="4"/>
        <v>#N/A</v>
      </c>
      <c r="M298">
        <v>1475</v>
      </c>
    </row>
    <row r="299" spans="9:13" hidden="1">
      <c r="I299">
        <v>298</v>
      </c>
      <c r="J299" s="12" t="e">
        <f>HLOOKUP('Hulpblad verzinkt'!J$2,'Tabel verzinkt'!$B$2:$AO$363,I299)</f>
        <v>#N/A</v>
      </c>
      <c r="K299" s="12">
        <f>HLOOKUP('Hulpblad verzinkt'!K$2,'Tabel verzinkt'!$B$2:$AO$363,I299)</f>
        <v>145.79589150422188</v>
      </c>
      <c r="L299" s="12" t="e">
        <f t="shared" si="4"/>
        <v>#N/A</v>
      </c>
      <c r="M299">
        <v>1480</v>
      </c>
    </row>
    <row r="300" spans="9:13" hidden="1">
      <c r="I300">
        <v>299</v>
      </c>
      <c r="J300" s="12" t="e">
        <f>HLOOKUP('Hulpblad verzinkt'!J$2,'Tabel verzinkt'!$B$2:$AO$363,I300)</f>
        <v>#N/A</v>
      </c>
      <c r="K300" s="12">
        <f>HLOOKUP('Hulpblad verzinkt'!K$2,'Tabel verzinkt'!$B$2:$AO$363,I300)</f>
        <v>146.34293919945026</v>
      </c>
      <c r="L300" s="12" t="e">
        <f t="shared" si="4"/>
        <v>#N/A</v>
      </c>
      <c r="M300">
        <v>1485</v>
      </c>
    </row>
    <row r="301" spans="9:13" hidden="1">
      <c r="I301">
        <v>300</v>
      </c>
      <c r="J301" s="12" t="e">
        <f>HLOOKUP('Hulpblad verzinkt'!J$2,'Tabel verzinkt'!$B$2:$AO$363,I301)</f>
        <v>#N/A</v>
      </c>
      <c r="K301" s="12">
        <f>HLOOKUP('Hulpblad verzinkt'!K$2,'Tabel verzinkt'!$B$2:$AO$363,I301)</f>
        <v>146.89032303389331</v>
      </c>
      <c r="L301" s="12" t="e">
        <f t="shared" si="4"/>
        <v>#N/A</v>
      </c>
      <c r="M301">
        <v>1490</v>
      </c>
    </row>
    <row r="302" spans="9:13" hidden="1">
      <c r="I302">
        <v>301</v>
      </c>
      <c r="J302" s="12" t="e">
        <f>HLOOKUP('Hulpblad verzinkt'!J$2,'Tabel verzinkt'!$B$2:$AO$363,I302)</f>
        <v>#N/A</v>
      </c>
      <c r="K302" s="12">
        <f>HLOOKUP('Hulpblad verzinkt'!K$2,'Tabel verzinkt'!$B$2:$AO$363,I302)</f>
        <v>147.43804095489742</v>
      </c>
      <c r="L302" s="12" t="e">
        <f t="shared" si="4"/>
        <v>#N/A</v>
      </c>
      <c r="M302">
        <v>1495</v>
      </c>
    </row>
    <row r="303" spans="9:13" hidden="1">
      <c r="I303">
        <v>302</v>
      </c>
      <c r="J303" s="12" t="e">
        <f>HLOOKUP('Hulpblad verzinkt'!J$2,'Tabel verzinkt'!$B$2:$AO$363,I303)</f>
        <v>#N/A</v>
      </c>
      <c r="K303" s="12">
        <f>HLOOKUP('Hulpblad verzinkt'!K$2,'Tabel verzinkt'!$B$2:$AO$363,I303)</f>
        <v>147.9860909223201</v>
      </c>
      <c r="L303" s="12" t="e">
        <f t="shared" si="4"/>
        <v>#N/A</v>
      </c>
      <c r="M303">
        <v>1500</v>
      </c>
    </row>
    <row r="304" spans="9:13" hidden="1">
      <c r="I304">
        <v>303</v>
      </c>
      <c r="J304" s="12" t="e">
        <f>HLOOKUP('Hulpblad verzinkt'!J$2,'Tabel verzinkt'!$B$2:$AO$363,I304)</f>
        <v>#N/A</v>
      </c>
      <c r="K304" s="12">
        <f>HLOOKUP('Hulpblad verzinkt'!K$2,'Tabel verzinkt'!$B$2:$AO$363,I304)</f>
        <v>148.53447090838978</v>
      </c>
      <c r="L304" s="12" t="e">
        <f t="shared" si="4"/>
        <v>#N/A</v>
      </c>
      <c r="M304">
        <v>1505</v>
      </c>
    </row>
    <row r="305" spans="9:13" hidden="1">
      <c r="I305">
        <v>304</v>
      </c>
      <c r="J305" s="12" t="e">
        <f>HLOOKUP('Hulpblad verzinkt'!J$2,'Tabel verzinkt'!$B$2:$AO$363,I305)</f>
        <v>#N/A</v>
      </c>
      <c r="K305" s="12">
        <f>HLOOKUP('Hulpblad verzinkt'!K$2,'Tabel verzinkt'!$B$2:$AO$363,I305)</f>
        <v>149.083178897567</v>
      </c>
      <c r="L305" s="12" t="e">
        <f t="shared" si="4"/>
        <v>#N/A</v>
      </c>
      <c r="M305">
        <v>1510</v>
      </c>
    </row>
    <row r="306" spans="9:13" hidden="1">
      <c r="I306">
        <v>305</v>
      </c>
      <c r="J306" s="12" t="e">
        <f>HLOOKUP('Hulpblad verzinkt'!J$2,'Tabel verzinkt'!$B$2:$AO$363,I306)</f>
        <v>#N/A</v>
      </c>
      <c r="K306" s="12">
        <f>HLOOKUP('Hulpblad verzinkt'!K$2,'Tabel verzinkt'!$B$2:$AO$363,I306)</f>
        <v>149.63221288640736</v>
      </c>
      <c r="L306" s="12" t="e">
        <f t="shared" si="4"/>
        <v>#N/A</v>
      </c>
      <c r="M306">
        <v>1515</v>
      </c>
    </row>
    <row r="307" spans="9:13" hidden="1">
      <c r="I307">
        <v>306</v>
      </c>
      <c r="J307" s="12" t="e">
        <f>HLOOKUP('Hulpblad verzinkt'!J$2,'Tabel verzinkt'!$B$2:$AO$363,I307)</f>
        <v>#N/A</v>
      </c>
      <c r="K307" s="12">
        <f>HLOOKUP('Hulpblad verzinkt'!K$2,'Tabel verzinkt'!$B$2:$AO$363,I307)</f>
        <v>150.18157088342585</v>
      </c>
      <c r="L307" s="12" t="e">
        <f t="shared" si="4"/>
        <v>#N/A</v>
      </c>
      <c r="M307">
        <v>1520</v>
      </c>
    </row>
    <row r="308" spans="9:13" hidden="1">
      <c r="I308">
        <v>307</v>
      </c>
      <c r="J308" s="12" t="e">
        <f>HLOOKUP('Hulpblad verzinkt'!J$2,'Tabel verzinkt'!$B$2:$AO$363,I308)</f>
        <v>#N/A</v>
      </c>
      <c r="K308" s="12">
        <f>HLOOKUP('Hulpblad verzinkt'!K$2,'Tabel verzinkt'!$B$2:$AO$363,I308)</f>
        <v>150.73125090896272</v>
      </c>
      <c r="L308" s="12" t="e">
        <f t="shared" si="4"/>
        <v>#N/A</v>
      </c>
      <c r="M308">
        <v>1525</v>
      </c>
    </row>
    <row r="309" spans="9:13" hidden="1">
      <c r="I309">
        <v>308</v>
      </c>
      <c r="J309" s="12" t="e">
        <f>HLOOKUP('Hulpblad verzinkt'!J$2,'Tabel verzinkt'!$B$2:$AO$363,I309)</f>
        <v>#N/A</v>
      </c>
      <c r="K309" s="12">
        <f>HLOOKUP('Hulpblad verzinkt'!K$2,'Tabel verzinkt'!$B$2:$AO$363,I309)</f>
        <v>151.28125099505098</v>
      </c>
      <c r="L309" s="12" t="e">
        <f t="shared" si="4"/>
        <v>#N/A</v>
      </c>
      <c r="M309">
        <v>1530</v>
      </c>
    </row>
    <row r="310" spans="9:13" hidden="1">
      <c r="I310">
        <v>309</v>
      </c>
      <c r="J310" s="12" t="e">
        <f>HLOOKUP('Hulpblad verzinkt'!J$2,'Tabel verzinkt'!$B$2:$AO$363,I310)</f>
        <v>#N/A</v>
      </c>
      <c r="K310" s="12">
        <f>HLOOKUP('Hulpblad verzinkt'!K$2,'Tabel verzinkt'!$B$2:$AO$363,I310)</f>
        <v>151.83156918528522</v>
      </c>
      <c r="L310" s="12" t="e">
        <f t="shared" si="4"/>
        <v>#N/A</v>
      </c>
      <c r="M310">
        <v>1535</v>
      </c>
    </row>
    <row r="311" spans="9:13" hidden="1">
      <c r="I311">
        <v>310</v>
      </c>
      <c r="J311" s="12" t="e">
        <f>HLOOKUP('Hulpblad verzinkt'!J$2,'Tabel verzinkt'!$B$2:$AO$363,I311)</f>
        <v>#N/A</v>
      </c>
      <c r="K311" s="12">
        <f>HLOOKUP('Hulpblad verzinkt'!K$2,'Tabel verzinkt'!$B$2:$AO$363,I311)</f>
        <v>152.38220353469191</v>
      </c>
      <c r="L311" s="12" t="e">
        <f t="shared" si="4"/>
        <v>#N/A</v>
      </c>
      <c r="M311">
        <v>1540</v>
      </c>
    </row>
    <row r="312" spans="9:13" hidden="1">
      <c r="I312">
        <v>311</v>
      </c>
      <c r="J312" s="12" t="e">
        <f>HLOOKUP('Hulpblad verzinkt'!J$2,'Tabel verzinkt'!$B$2:$AO$363,I312)</f>
        <v>#N/A</v>
      </c>
      <c r="K312" s="12">
        <f>HLOOKUP('Hulpblad verzinkt'!K$2,'Tabel verzinkt'!$B$2:$AO$363,I312)</f>
        <v>152.93315210960131</v>
      </c>
      <c r="L312" s="12" t="e">
        <f t="shared" si="4"/>
        <v>#N/A</v>
      </c>
      <c r="M312">
        <v>1545</v>
      </c>
    </row>
    <row r="313" spans="9:13" hidden="1">
      <c r="I313">
        <v>312</v>
      </c>
      <c r="J313" s="12" t="e">
        <f>HLOOKUP('Hulpblad verzinkt'!J$2,'Tabel verzinkt'!$B$2:$AO$363,I313)</f>
        <v>#N/A</v>
      </c>
      <c r="K313" s="12">
        <f>HLOOKUP('Hulpblad verzinkt'!K$2,'Tabel verzinkt'!$B$2:$AO$363,I313)</f>
        <v>153.48441298752056</v>
      </c>
      <c r="L313" s="12" t="e">
        <f t="shared" si="4"/>
        <v>#N/A</v>
      </c>
      <c r="M313">
        <v>1550</v>
      </c>
    </row>
    <row r="314" spans="9:13" hidden="1">
      <c r="I314">
        <v>313</v>
      </c>
      <c r="J314" s="12" t="e">
        <f>HLOOKUP('Hulpblad verzinkt'!J$2,'Tabel verzinkt'!$B$2:$AO$363,I314)</f>
        <v>#N/A</v>
      </c>
      <c r="K314" s="12">
        <f>HLOOKUP('Hulpblad verzinkt'!K$2,'Tabel verzinkt'!$B$2:$AO$363,I314)</f>
        <v>154.03598425700835</v>
      </c>
      <c r="L314" s="12" t="e">
        <f t="shared" si="4"/>
        <v>#N/A</v>
      </c>
      <c r="M314">
        <v>1555</v>
      </c>
    </row>
    <row r="315" spans="9:13" hidden="1">
      <c r="I315">
        <v>314</v>
      </c>
      <c r="J315" s="12" t="e">
        <f>HLOOKUP('Hulpblad verzinkt'!J$2,'Tabel verzinkt'!$B$2:$AO$363,I315)</f>
        <v>#N/A</v>
      </c>
      <c r="K315" s="12">
        <f>HLOOKUP('Hulpblad verzinkt'!K$2,'Tabel verzinkt'!$B$2:$AO$363,I315)</f>
        <v>154.58786401755088</v>
      </c>
      <c r="L315" s="12" t="e">
        <f t="shared" si="4"/>
        <v>#N/A</v>
      </c>
      <c r="M315">
        <v>1560</v>
      </c>
    </row>
    <row r="316" spans="9:13" hidden="1">
      <c r="I316">
        <v>315</v>
      </c>
      <c r="J316" s="12" t="e">
        <f>HLOOKUP('Hulpblad verzinkt'!J$2,'Tabel verzinkt'!$B$2:$AO$363,I316)</f>
        <v>#N/A</v>
      </c>
      <c r="K316" s="12">
        <f>HLOOKUP('Hulpblad verzinkt'!K$2,'Tabel verzinkt'!$B$2:$AO$363,I316)</f>
        <v>155.14005037943923</v>
      </c>
      <c r="L316" s="12" t="e">
        <f t="shared" si="4"/>
        <v>#N/A</v>
      </c>
      <c r="M316">
        <v>1565</v>
      </c>
    </row>
    <row r="317" spans="9:13" hidden="1">
      <c r="I317">
        <v>316</v>
      </c>
      <c r="J317" s="12" t="e">
        <f>HLOOKUP('Hulpblad verzinkt'!J$2,'Tabel verzinkt'!$B$2:$AO$363,I317)</f>
        <v>#N/A</v>
      </c>
      <c r="K317" s="12">
        <f>HLOOKUP('Hulpblad verzinkt'!K$2,'Tabel verzinkt'!$B$2:$AO$363,I317)</f>
        <v>155.69254146364807</v>
      </c>
      <c r="L317" s="12" t="e">
        <f t="shared" si="4"/>
        <v>#N/A</v>
      </c>
      <c r="M317">
        <v>1570</v>
      </c>
    </row>
    <row r="318" spans="9:13" hidden="1">
      <c r="I318">
        <v>317</v>
      </c>
      <c r="J318" s="12" t="e">
        <f>HLOOKUP('Hulpblad verzinkt'!J$2,'Tabel verzinkt'!$B$2:$AO$363,I318)</f>
        <v>#N/A</v>
      </c>
      <c r="K318" s="12">
        <f>HLOOKUP('Hulpblad verzinkt'!K$2,'Tabel verzinkt'!$B$2:$AO$363,I318)</f>
        <v>156.24533540171566</v>
      </c>
      <c r="L318" s="12" t="e">
        <f t="shared" si="4"/>
        <v>#N/A</v>
      </c>
      <c r="M318">
        <v>1575</v>
      </c>
    </row>
    <row r="319" spans="9:13" hidden="1">
      <c r="I319">
        <v>318</v>
      </c>
      <c r="J319" s="12" t="e">
        <f>HLOOKUP('Hulpblad verzinkt'!J$2,'Tabel verzinkt'!$B$2:$AO$363,I319)</f>
        <v>#N/A</v>
      </c>
      <c r="K319" s="12">
        <f>HLOOKUP('Hulpblad verzinkt'!K$2,'Tabel verzinkt'!$B$2:$AO$363,I319)</f>
        <v>156.79843033562526</v>
      </c>
      <c r="L319" s="12" t="e">
        <f t="shared" si="4"/>
        <v>#N/A</v>
      </c>
      <c r="M319">
        <v>1580</v>
      </c>
    </row>
    <row r="320" spans="9:13" hidden="1">
      <c r="I320">
        <v>319</v>
      </c>
      <c r="J320" s="12" t="e">
        <f>HLOOKUP('Hulpblad verzinkt'!J$2,'Tabel verzinkt'!$B$2:$AO$363,I320)</f>
        <v>#N/A</v>
      </c>
      <c r="K320" s="12">
        <f>HLOOKUP('Hulpblad verzinkt'!K$2,'Tabel verzinkt'!$B$2:$AO$363,I320)</f>
        <v>157.35182441768768</v>
      </c>
      <c r="L320" s="12" t="e">
        <f t="shared" si="4"/>
        <v>#N/A</v>
      </c>
      <c r="M320">
        <v>1585</v>
      </c>
    </row>
    <row r="321" spans="9:13" hidden="1">
      <c r="I321">
        <v>320</v>
      </c>
      <c r="J321" s="12" t="e">
        <f>HLOOKUP('Hulpblad verzinkt'!J$2,'Tabel verzinkt'!$B$2:$AO$363,I321)</f>
        <v>#N/A</v>
      </c>
      <c r="K321" s="12">
        <f>HLOOKUP('Hulpblad verzinkt'!K$2,'Tabel verzinkt'!$B$2:$AO$363,I321)</f>
        <v>157.90551581042533</v>
      </c>
      <c r="L321" s="12" t="e">
        <f t="shared" si="4"/>
        <v>#N/A</v>
      </c>
      <c r="M321">
        <v>1590</v>
      </c>
    </row>
    <row r="322" spans="9:13" hidden="1">
      <c r="I322">
        <v>321</v>
      </c>
      <c r="J322" s="12" t="e">
        <f>HLOOKUP('Hulpblad verzinkt'!J$2,'Tabel verzinkt'!$B$2:$AO$363,I322)</f>
        <v>#N/A</v>
      </c>
      <c r="K322" s="12">
        <f>HLOOKUP('Hulpblad verzinkt'!K$2,'Tabel verzinkt'!$B$2:$AO$363,I322)</f>
        <v>158.45950268645728</v>
      </c>
      <c r="L322" s="12" t="e">
        <f t="shared" si="4"/>
        <v>#N/A</v>
      </c>
      <c r="M322">
        <v>1595</v>
      </c>
    </row>
    <row r="323" spans="9:13" hidden="1">
      <c r="I323">
        <v>322</v>
      </c>
      <c r="J323" s="12" t="e">
        <f>HLOOKUP('Hulpblad verzinkt'!J$2,'Tabel verzinkt'!$B$2:$AO$363,I323)</f>
        <v>#N/A</v>
      </c>
      <c r="K323" s="12">
        <f>HLOOKUP('Hulpblad verzinkt'!K$2,'Tabel verzinkt'!$B$2:$AO$363,I323)</f>
        <v>159.01378322838576</v>
      </c>
      <c r="L323" s="12" t="e">
        <f t="shared" ref="L323:L363" si="5">IF($D$3=400,J323,(D$3-J$2)/(K$2-J$2)*(K323-J323)+J323)</f>
        <v>#N/A</v>
      </c>
      <c r="M323">
        <v>1600</v>
      </c>
    </row>
    <row r="324" spans="9:13" hidden="1">
      <c r="I324">
        <v>323</v>
      </c>
      <c r="J324" s="12" t="e">
        <f>HLOOKUP('Hulpblad verzinkt'!J$2,'Tabel verzinkt'!$B$2:$AO$363,I324)</f>
        <v>#N/A</v>
      </c>
      <c r="K324" s="12">
        <f>HLOOKUP('Hulpblad verzinkt'!K$2,'Tabel verzinkt'!$B$2:$AO$363,I324)</f>
        <v>159.56835562868378</v>
      </c>
      <c r="L324" s="12" t="e">
        <f t="shared" si="5"/>
        <v>#N/A</v>
      </c>
      <c r="M324">
        <v>1605</v>
      </c>
    </row>
    <row r="325" spans="9:13" hidden="1">
      <c r="I325">
        <v>324</v>
      </c>
      <c r="J325" s="12" t="e">
        <f>HLOOKUP('Hulpblad verzinkt'!J$2,'Tabel verzinkt'!$B$2:$AO$363,I325)</f>
        <v>#N/A</v>
      </c>
      <c r="K325" s="12">
        <f>HLOOKUP('Hulpblad verzinkt'!K$2,'Tabel verzinkt'!$B$2:$AO$363,I325)</f>
        <v>160.12321808958404</v>
      </c>
      <c r="L325" s="12" t="e">
        <f t="shared" si="5"/>
        <v>#N/A</v>
      </c>
      <c r="M325">
        <v>1610</v>
      </c>
    </row>
    <row r="326" spans="9:13" hidden="1">
      <c r="I326">
        <v>325</v>
      </c>
      <c r="J326" s="12" t="e">
        <f>HLOOKUP('Hulpblad verzinkt'!J$2,'Tabel verzinkt'!$B$2:$AO$363,I326)</f>
        <v>#N/A</v>
      </c>
      <c r="K326" s="12">
        <f>HLOOKUP('Hulpblad verzinkt'!K$2,'Tabel verzinkt'!$B$2:$AO$363,I326)</f>
        <v>160.67836882296905</v>
      </c>
      <c r="L326" s="12" t="e">
        <f t="shared" si="5"/>
        <v>#N/A</v>
      </c>
      <c r="M326">
        <v>1615</v>
      </c>
    </row>
    <row r="327" spans="9:13" hidden="1">
      <c r="I327">
        <v>326</v>
      </c>
      <c r="J327" s="12" t="e">
        <f>HLOOKUP('Hulpblad verzinkt'!J$2,'Tabel verzinkt'!$B$2:$AO$363,I327)</f>
        <v>#N/A</v>
      </c>
      <c r="K327" s="12">
        <f>HLOOKUP('Hulpblad verzinkt'!K$2,'Tabel verzinkt'!$B$2:$AO$363,I327)</f>
        <v>161.23380605026227</v>
      </c>
      <c r="L327" s="12" t="e">
        <f t="shared" si="5"/>
        <v>#N/A</v>
      </c>
      <c r="M327">
        <v>1620</v>
      </c>
    </row>
    <row r="328" spans="9:13" hidden="1">
      <c r="I328">
        <v>327</v>
      </c>
      <c r="J328" s="12" t="e">
        <f>HLOOKUP('Hulpblad verzinkt'!J$2,'Tabel verzinkt'!$B$2:$AO$363,I328)</f>
        <v>#N/A</v>
      </c>
      <c r="K328" s="12">
        <f>HLOOKUP('Hulpblad verzinkt'!K$2,'Tabel verzinkt'!$B$2:$AO$363,I328)</f>
        <v>161.78952800232065</v>
      </c>
      <c r="L328" s="12" t="e">
        <f t="shared" si="5"/>
        <v>#N/A</v>
      </c>
      <c r="M328">
        <v>1625</v>
      </c>
    </row>
    <row r="329" spans="9:13" hidden="1">
      <c r="I329">
        <v>328</v>
      </c>
      <c r="J329" s="12" t="e">
        <f>HLOOKUP('Hulpblad verzinkt'!J$2,'Tabel verzinkt'!$B$2:$AO$363,I329)</f>
        <v>#N/A</v>
      </c>
      <c r="K329" s="12">
        <f>HLOOKUP('Hulpblad verzinkt'!K$2,'Tabel verzinkt'!$B$2:$AO$363,I329)</f>
        <v>162.34553291932815</v>
      </c>
      <c r="L329" s="12" t="e">
        <f t="shared" si="5"/>
        <v>#N/A</v>
      </c>
      <c r="M329">
        <v>1630</v>
      </c>
    </row>
    <row r="330" spans="9:13" hidden="1">
      <c r="I330">
        <v>329</v>
      </c>
      <c r="J330" s="12" t="e">
        <f>HLOOKUP('Hulpblad verzinkt'!J$2,'Tabel verzinkt'!$B$2:$AO$363,I330)</f>
        <v>#N/A</v>
      </c>
      <c r="K330" s="12">
        <f>HLOOKUP('Hulpblad verzinkt'!K$2,'Tabel verzinkt'!$B$2:$AO$363,I330)</f>
        <v>162.90181905069051</v>
      </c>
      <c r="L330" s="12" t="e">
        <f t="shared" si="5"/>
        <v>#N/A</v>
      </c>
      <c r="M330">
        <v>1635</v>
      </c>
    </row>
    <row r="331" spans="9:13" hidden="1">
      <c r="I331">
        <v>330</v>
      </c>
      <c r="J331" s="12" t="e">
        <f>HLOOKUP('Hulpblad verzinkt'!J$2,'Tabel verzinkt'!$B$2:$AO$363,I331)</f>
        <v>#N/A</v>
      </c>
      <c r="K331" s="12">
        <f>HLOOKUP('Hulpblad verzinkt'!K$2,'Tabel verzinkt'!$B$2:$AO$363,I331)</f>
        <v>163.45838465493108</v>
      </c>
      <c r="L331" s="12" t="e">
        <f t="shared" si="5"/>
        <v>#N/A</v>
      </c>
      <c r="M331">
        <v>1640</v>
      </c>
    </row>
    <row r="332" spans="9:13" hidden="1">
      <c r="I332">
        <v>331</v>
      </c>
      <c r="J332" s="12" t="e">
        <f>HLOOKUP('Hulpblad verzinkt'!J$2,'Tabel verzinkt'!$B$2:$AO$363,I332)</f>
        <v>#N/A</v>
      </c>
      <c r="K332" s="12">
        <f>HLOOKUP('Hulpblad verzinkt'!K$2,'Tabel verzinkt'!$B$2:$AO$363,I332)</f>
        <v>164.01522799958778</v>
      </c>
      <c r="L332" s="12" t="e">
        <f t="shared" si="5"/>
        <v>#N/A</v>
      </c>
      <c r="M332">
        <v>1645</v>
      </c>
    </row>
    <row r="333" spans="9:13" hidden="1">
      <c r="I333">
        <v>332</v>
      </c>
      <c r="J333" s="12" t="e">
        <f>HLOOKUP('Hulpblad verzinkt'!J$2,'Tabel verzinkt'!$B$2:$AO$363,I333)</f>
        <v>#N/A</v>
      </c>
      <c r="K333" s="12">
        <f>HLOOKUP('Hulpblad verzinkt'!K$2,'Tabel verzinkt'!$B$2:$AO$363,I333)</f>
        <v>164.57234736111116</v>
      </c>
      <c r="L333" s="12" t="e">
        <f t="shared" si="5"/>
        <v>#N/A</v>
      </c>
      <c r="M333">
        <v>1650</v>
      </c>
    </row>
    <row r="334" spans="9:13" hidden="1">
      <c r="I334">
        <v>333</v>
      </c>
      <c r="J334" s="12" t="e">
        <f>HLOOKUP('Hulpblad verzinkt'!J$2,'Tabel verzinkt'!$B$2:$AO$363,I334)</f>
        <v>#N/A</v>
      </c>
      <c r="K334" s="12">
        <f>HLOOKUP('Hulpblad verzinkt'!K$2,'Tabel verzinkt'!$B$2:$AO$363,I334)</f>
        <v>165.12974102476358</v>
      </c>
      <c r="L334" s="12" t="e">
        <f t="shared" si="5"/>
        <v>#N/A</v>
      </c>
      <c r="M334">
        <v>1655</v>
      </c>
    </row>
    <row r="335" spans="9:13" hidden="1">
      <c r="I335">
        <v>334</v>
      </c>
      <c r="J335" s="12" t="e">
        <f>HLOOKUP('Hulpblad verzinkt'!J$2,'Tabel verzinkt'!$B$2:$AO$363,I335)</f>
        <v>#N/A</v>
      </c>
      <c r="K335" s="12">
        <f>HLOOKUP('Hulpblad verzinkt'!K$2,'Tabel verzinkt'!$B$2:$AO$363,I335)</f>
        <v>165.68740728451942</v>
      </c>
      <c r="L335" s="12" t="e">
        <f t="shared" si="5"/>
        <v>#N/A</v>
      </c>
      <c r="M335">
        <v>1660</v>
      </c>
    </row>
    <row r="336" spans="9:13" hidden="1">
      <c r="I336">
        <v>335</v>
      </c>
      <c r="J336" s="12" t="e">
        <f>HLOOKUP('Hulpblad verzinkt'!J$2,'Tabel verzinkt'!$B$2:$AO$363,I336)</f>
        <v>#N/A</v>
      </c>
      <c r="K336" s="12">
        <f>HLOOKUP('Hulpblad verzinkt'!K$2,'Tabel verzinkt'!$B$2:$AO$363,I336)</f>
        <v>166.24534444296631</v>
      </c>
      <c r="L336" s="12" t="e">
        <f t="shared" si="5"/>
        <v>#N/A</v>
      </c>
      <c r="M336">
        <v>1665</v>
      </c>
    </row>
    <row r="337" spans="9:13" hidden="1">
      <c r="I337">
        <v>336</v>
      </c>
      <c r="J337" s="12" t="e">
        <f>HLOOKUP('Hulpblad verzinkt'!J$2,'Tabel verzinkt'!$B$2:$AO$363,I337)</f>
        <v>#N/A</v>
      </c>
      <c r="K337" s="12">
        <f>HLOOKUP('Hulpblad verzinkt'!K$2,'Tabel verzinkt'!$B$2:$AO$363,I337)</f>
        <v>166.80355081120754</v>
      </c>
      <c r="L337" s="12" t="e">
        <f t="shared" si="5"/>
        <v>#N/A</v>
      </c>
      <c r="M337">
        <v>1670</v>
      </c>
    </row>
    <row r="338" spans="9:13" hidden="1">
      <c r="I338">
        <v>337</v>
      </c>
      <c r="J338" s="12" t="e">
        <f>HLOOKUP('Hulpblad verzinkt'!J$2,'Tabel verzinkt'!$B$2:$AO$363,I338)</f>
        <v>#N/A</v>
      </c>
      <c r="K338" s="12">
        <f>HLOOKUP('Hulpblad verzinkt'!K$2,'Tabel verzinkt'!$B$2:$AO$363,I338)</f>
        <v>167.36202470876535</v>
      </c>
      <c r="L338" s="12" t="e">
        <f t="shared" si="5"/>
        <v>#N/A</v>
      </c>
      <c r="M338">
        <v>1675</v>
      </c>
    </row>
    <row r="339" spans="9:13" hidden="1">
      <c r="I339">
        <v>338</v>
      </c>
      <c r="J339" s="12" t="e">
        <f>HLOOKUP('Hulpblad verzinkt'!J$2,'Tabel verzinkt'!$B$2:$AO$363,I339)</f>
        <v>#N/A</v>
      </c>
      <c r="K339" s="12">
        <f>HLOOKUP('Hulpblad verzinkt'!K$2,'Tabel verzinkt'!$B$2:$AO$363,I339)</f>
        <v>167.92076446348531</v>
      </c>
      <c r="L339" s="12" t="e">
        <f t="shared" si="5"/>
        <v>#N/A</v>
      </c>
      <c r="M339">
        <v>1680</v>
      </c>
    </row>
    <row r="340" spans="9:13" hidden="1">
      <c r="I340">
        <v>339</v>
      </c>
      <c r="J340" s="12" t="e">
        <f>HLOOKUP('Hulpblad verzinkt'!J$2,'Tabel verzinkt'!$B$2:$AO$363,I340)</f>
        <v>#N/A</v>
      </c>
      <c r="K340" s="12">
        <f>HLOOKUP('Hulpblad verzinkt'!K$2,'Tabel verzinkt'!$B$2:$AO$363,I340)</f>
        <v>168.47976841144174</v>
      </c>
      <c r="L340" s="12" t="e">
        <f t="shared" si="5"/>
        <v>#N/A</v>
      </c>
      <c r="M340">
        <v>1685</v>
      </c>
    </row>
    <row r="341" spans="9:13" hidden="1">
      <c r="I341">
        <v>340</v>
      </c>
      <c r="J341" s="12" t="e">
        <f>HLOOKUP('Hulpblad verzinkt'!J$2,'Tabel verzinkt'!$B$2:$AO$363,I341)</f>
        <v>#N/A</v>
      </c>
      <c r="K341" s="12">
        <f>HLOOKUP('Hulpblad verzinkt'!K$2,'Tabel verzinkt'!$B$2:$AO$363,I341)</f>
        <v>169.0390348968441</v>
      </c>
      <c r="L341" s="12" t="e">
        <f t="shared" si="5"/>
        <v>#N/A</v>
      </c>
      <c r="M341">
        <v>1690</v>
      </c>
    </row>
    <row r="342" spans="9:13" hidden="1">
      <c r="I342">
        <v>341</v>
      </c>
      <c r="J342" s="12" t="e">
        <f>HLOOKUP('Hulpblad verzinkt'!J$2,'Tabel verzinkt'!$B$2:$AO$363,I342)</f>
        <v>#N/A</v>
      </c>
      <c r="K342" s="12">
        <f>HLOOKUP('Hulpblad verzinkt'!K$2,'Tabel verzinkt'!$B$2:$AO$363,I342)</f>
        <v>169.5985622719443</v>
      </c>
      <c r="L342" s="12" t="e">
        <f t="shared" si="5"/>
        <v>#N/A</v>
      </c>
      <c r="M342">
        <v>1695</v>
      </c>
    </row>
    <row r="343" spans="9:13" hidden="1">
      <c r="I343">
        <v>342</v>
      </c>
      <c r="J343" s="12" t="e">
        <f>HLOOKUP('Hulpblad verzinkt'!J$2,'Tabel verzinkt'!$B$2:$AO$363,I343)</f>
        <v>#N/A</v>
      </c>
      <c r="K343" s="12">
        <f>HLOOKUP('Hulpblad verzinkt'!K$2,'Tabel verzinkt'!$B$2:$AO$363,I343)</f>
        <v>170.15834889694509</v>
      </c>
      <c r="L343" s="12" t="e">
        <f t="shared" si="5"/>
        <v>#N/A</v>
      </c>
      <c r="M343">
        <v>1700</v>
      </c>
    </row>
    <row r="344" spans="9:13" hidden="1">
      <c r="I344">
        <v>343</v>
      </c>
      <c r="J344" s="12" t="e">
        <f>HLOOKUP('Hulpblad verzinkt'!J$2,'Tabel verzinkt'!$B$2:$AO$363,I344)</f>
        <v>#N/A</v>
      </c>
      <c r="K344" s="12">
        <f>HLOOKUP('Hulpblad verzinkt'!K$2,'Tabel verzinkt'!$B$2:$AO$363,I344)</f>
        <v>170.71839313990935</v>
      </c>
      <c r="L344" s="12" t="e">
        <f t="shared" si="5"/>
        <v>#N/A</v>
      </c>
      <c r="M344">
        <v>1705</v>
      </c>
    </row>
    <row r="345" spans="9:13" hidden="1">
      <c r="I345">
        <v>344</v>
      </c>
      <c r="J345" s="12" t="e">
        <f>HLOOKUP('Hulpblad verzinkt'!J$2,'Tabel verzinkt'!$B$2:$AO$363,I345)</f>
        <v>#N/A</v>
      </c>
      <c r="K345" s="12">
        <f>HLOOKUP('Hulpblad verzinkt'!K$2,'Tabel verzinkt'!$B$2:$AO$363,I345)</f>
        <v>171.27869337667033</v>
      </c>
      <c r="L345" s="12" t="e">
        <f t="shared" si="5"/>
        <v>#N/A</v>
      </c>
      <c r="M345">
        <v>1710</v>
      </c>
    </row>
    <row r="346" spans="9:13" hidden="1">
      <c r="I346">
        <v>345</v>
      </c>
      <c r="J346" s="12" t="e">
        <f>HLOOKUP('Hulpblad verzinkt'!J$2,'Tabel verzinkt'!$B$2:$AO$363,I346)</f>
        <v>#N/A</v>
      </c>
      <c r="K346" s="12">
        <f>HLOOKUP('Hulpblad verzinkt'!K$2,'Tabel verzinkt'!$B$2:$AO$363,I346)</f>
        <v>171.83924799074285</v>
      </c>
      <c r="L346" s="12" t="e">
        <f t="shared" si="5"/>
        <v>#N/A</v>
      </c>
      <c r="M346">
        <v>1715</v>
      </c>
    </row>
    <row r="347" spans="9:13" hidden="1">
      <c r="I347">
        <v>346</v>
      </c>
      <c r="J347" s="12" t="e">
        <f>HLOOKUP('Hulpblad verzinkt'!J$2,'Tabel verzinkt'!$B$2:$AO$363,I347)</f>
        <v>#N/A</v>
      </c>
      <c r="K347" s="12">
        <f>HLOOKUP('Hulpblad verzinkt'!K$2,'Tabel verzinkt'!$B$2:$AO$363,I347)</f>
        <v>172.40005537323538</v>
      </c>
      <c r="L347" s="12" t="e">
        <f t="shared" si="5"/>
        <v>#N/A</v>
      </c>
      <c r="M347">
        <v>1720</v>
      </c>
    </row>
    <row r="348" spans="9:13" hidden="1">
      <c r="I348">
        <v>347</v>
      </c>
      <c r="J348" s="12" t="e">
        <f>HLOOKUP('Hulpblad verzinkt'!J$2,'Tabel verzinkt'!$B$2:$AO$363,I348)</f>
        <v>#N/A</v>
      </c>
      <c r="K348" s="12">
        <f>HLOOKUP('Hulpblad verzinkt'!K$2,'Tabel verzinkt'!$B$2:$AO$363,I348)</f>
        <v>172.9611139227631</v>
      </c>
      <c r="L348" s="12" t="e">
        <f t="shared" si="5"/>
        <v>#N/A</v>
      </c>
      <c r="M348">
        <v>1725</v>
      </c>
    </row>
    <row r="349" spans="9:13" hidden="1">
      <c r="I349">
        <v>348</v>
      </c>
      <c r="J349" s="12" t="e">
        <f>HLOOKUP('Hulpblad verzinkt'!J$2,'Tabel verzinkt'!$B$2:$AO$363,I349)</f>
        <v>#N/A</v>
      </c>
      <c r="K349" s="12">
        <f>HLOOKUP('Hulpblad verzinkt'!K$2,'Tabel verzinkt'!$B$2:$AO$363,I349)</f>
        <v>173.52242204536188</v>
      </c>
      <c r="L349" s="12" t="e">
        <f t="shared" si="5"/>
        <v>#N/A</v>
      </c>
      <c r="M349">
        <v>1730</v>
      </c>
    </row>
    <row r="350" spans="9:13" hidden="1">
      <c r="I350">
        <v>349</v>
      </c>
      <c r="J350" s="12" t="e">
        <f>HLOOKUP('Hulpblad verzinkt'!J$2,'Tabel verzinkt'!$B$2:$AO$363,I350)</f>
        <v>#N/A</v>
      </c>
      <c r="K350" s="12">
        <f>HLOOKUP('Hulpblad verzinkt'!K$2,'Tabel verzinkt'!$B$2:$AO$363,I350)</f>
        <v>174.08397815440301</v>
      </c>
      <c r="L350" s="12" t="e">
        <f t="shared" si="5"/>
        <v>#N/A</v>
      </c>
      <c r="M350">
        <v>1735</v>
      </c>
    </row>
    <row r="351" spans="9:13" hidden="1">
      <c r="I351">
        <v>350</v>
      </c>
      <c r="J351" s="12" t="e">
        <f>HLOOKUP('Hulpblad verzinkt'!J$2,'Tabel verzinkt'!$B$2:$AO$363,I351)</f>
        <v>#N/A</v>
      </c>
      <c r="K351" s="12">
        <f>HLOOKUP('Hulpblad verzinkt'!K$2,'Tabel verzinkt'!$B$2:$AO$363,I351)</f>
        <v>174.64578067050903</v>
      </c>
      <c r="L351" s="12" t="e">
        <f t="shared" si="5"/>
        <v>#N/A</v>
      </c>
      <c r="M351">
        <v>1740</v>
      </c>
    </row>
    <row r="352" spans="9:13" hidden="1">
      <c r="I352">
        <v>351</v>
      </c>
      <c r="J352" s="12" t="e">
        <f>HLOOKUP('Hulpblad verzinkt'!J$2,'Tabel verzinkt'!$B$2:$AO$363,I352)</f>
        <v>#N/A</v>
      </c>
      <c r="K352" s="12">
        <f>HLOOKUP('Hulpblad verzinkt'!K$2,'Tabel verzinkt'!$B$2:$AO$363,I352)</f>
        <v>175.20782802147022</v>
      </c>
      <c r="L352" s="12" t="e">
        <f t="shared" si="5"/>
        <v>#N/A</v>
      </c>
      <c r="M352">
        <v>1745</v>
      </c>
    </row>
    <row r="353" spans="9:13" hidden="1">
      <c r="I353">
        <v>352</v>
      </c>
      <c r="J353" s="12" t="e">
        <f>HLOOKUP('Hulpblad verzinkt'!J$2,'Tabel verzinkt'!$B$2:$AO$363,I353)</f>
        <v>#N/A</v>
      </c>
      <c r="K353" s="12">
        <f>HLOOKUP('Hulpblad verzinkt'!K$2,'Tabel verzinkt'!$B$2:$AO$363,I353)</f>
        <v>175.77011864216215</v>
      </c>
      <c r="L353" s="12" t="e">
        <f t="shared" si="5"/>
        <v>#N/A</v>
      </c>
      <c r="M353">
        <v>1750</v>
      </c>
    </row>
    <row r="354" spans="9:13" hidden="1">
      <c r="I354">
        <v>353</v>
      </c>
      <c r="J354" s="12" t="e">
        <f>HLOOKUP('Hulpblad verzinkt'!J$2,'Tabel verzinkt'!$B$2:$AO$363,I354)</f>
        <v>#N/A</v>
      </c>
      <c r="K354" s="12">
        <f>HLOOKUP('Hulpblad verzinkt'!K$2,'Tabel verzinkt'!$B$2:$AO$363,I354)</f>
        <v>176.33265097446386</v>
      </c>
      <c r="L354" s="12" t="e">
        <f t="shared" si="5"/>
        <v>#N/A</v>
      </c>
      <c r="M354">
        <v>1755</v>
      </c>
    </row>
    <row r="355" spans="9:13">
      <c r="I355">
        <v>354</v>
      </c>
      <c r="J355" s="12" t="e">
        <f>HLOOKUP('Hulpblad verzinkt'!J$2,'Tabel verzinkt'!$B$2:$AO$363,I355)</f>
        <v>#N/A</v>
      </c>
      <c r="K355" s="12">
        <f>HLOOKUP('Hulpblad verzinkt'!K$2,'Tabel verzinkt'!$B$2:$AO$363,I355)</f>
        <v>176.89542346717721</v>
      </c>
      <c r="L355" s="12" t="e">
        <f t="shared" si="5"/>
        <v>#N/A</v>
      </c>
      <c r="M355">
        <v>1760</v>
      </c>
    </row>
    <row r="356" spans="9:13">
      <c r="I356">
        <v>355</v>
      </c>
      <c r="J356" s="12" t="e">
        <f>HLOOKUP('Hulpblad verzinkt'!J$2,'Tabel verzinkt'!$B$2:$AO$363,I356)</f>
        <v>#N/A</v>
      </c>
      <c r="K356" s="12">
        <f>HLOOKUP('Hulpblad verzinkt'!K$2,'Tabel verzinkt'!$B$2:$AO$363,I356)</f>
        <v>177.45843457594668</v>
      </c>
      <c r="L356" s="12" t="e">
        <f t="shared" si="5"/>
        <v>#N/A</v>
      </c>
      <c r="M356">
        <v>1765</v>
      </c>
    </row>
    <row r="357" spans="9:13">
      <c r="I357">
        <v>356</v>
      </c>
      <c r="J357" s="12" t="e">
        <f>HLOOKUP('Hulpblad verzinkt'!J$2,'Tabel verzinkt'!$B$2:$AO$363,I357)</f>
        <v>#N/A</v>
      </c>
      <c r="K357" s="12">
        <f>HLOOKUP('Hulpblad verzinkt'!K$2,'Tabel verzinkt'!$B$2:$AO$363,I357)</f>
        <v>178.02168276318028</v>
      </c>
      <c r="L357" s="12" t="e">
        <f t="shared" si="5"/>
        <v>#N/A</v>
      </c>
      <c r="M357">
        <v>1770</v>
      </c>
    </row>
    <row r="358" spans="9:13">
      <c r="I358">
        <v>357</v>
      </c>
      <c r="J358" s="12" t="e">
        <f>HLOOKUP('Hulpblad verzinkt'!J$2,'Tabel verzinkt'!$B$2:$AO$363,I358)</f>
        <v>#N/A</v>
      </c>
      <c r="K358" s="12">
        <f>HLOOKUP('Hulpblad verzinkt'!K$2,'Tabel verzinkt'!$B$2:$AO$363,I358)</f>
        <v>178.58516649797119</v>
      </c>
      <c r="L358" s="12" t="e">
        <f t="shared" si="5"/>
        <v>#N/A</v>
      </c>
      <c r="M358">
        <v>1775</v>
      </c>
    </row>
    <row r="359" spans="9:13">
      <c r="I359">
        <v>358</v>
      </c>
      <c r="J359" s="12" t="e">
        <f>HLOOKUP('Hulpblad verzinkt'!J$2,'Tabel verzinkt'!$B$2:$AO$363,I359)</f>
        <v>#N/A</v>
      </c>
      <c r="K359" s="12">
        <f>HLOOKUP('Hulpblad verzinkt'!K$2,'Tabel verzinkt'!$B$2:$AO$363,I359)</f>
        <v>179.14888425602012</v>
      </c>
      <c r="L359" s="12" t="e">
        <f t="shared" si="5"/>
        <v>#N/A</v>
      </c>
      <c r="M359">
        <v>1780</v>
      </c>
    </row>
    <row r="360" spans="9:13">
      <c r="I360">
        <v>359</v>
      </c>
      <c r="J360" s="12" t="e">
        <f>HLOOKUP('Hulpblad verzinkt'!J$2,'Tabel verzinkt'!$B$2:$AO$363,I360)</f>
        <v>#N/A</v>
      </c>
      <c r="K360" s="12">
        <f>HLOOKUP('Hulpblad verzinkt'!K$2,'Tabel verzinkt'!$B$2:$AO$363,I360)</f>
        <v>179.7128345195587</v>
      </c>
      <c r="L360" s="12" t="e">
        <f t="shared" si="5"/>
        <v>#N/A</v>
      </c>
      <c r="M360">
        <v>1785</v>
      </c>
    </row>
    <row r="361" spans="9:13">
      <c r="I361">
        <v>360</v>
      </c>
      <c r="J361" s="12" t="e">
        <f>HLOOKUP('Hulpblad verzinkt'!J$2,'Tabel verzinkt'!$B$2:$AO$363,I361)</f>
        <v>#N/A</v>
      </c>
      <c r="K361" s="12">
        <f>HLOOKUP('Hulpblad verzinkt'!K$2,'Tabel verzinkt'!$B$2:$AO$363,I361)</f>
        <v>180.27701577727333</v>
      </c>
      <c r="L361" s="12" t="e">
        <f t="shared" si="5"/>
        <v>#N/A</v>
      </c>
      <c r="M361">
        <v>1790</v>
      </c>
    </row>
    <row r="362" spans="9:13">
      <c r="I362">
        <v>361</v>
      </c>
      <c r="J362" s="12" t="e">
        <f>HLOOKUP('Hulpblad verzinkt'!J$2,'Tabel verzinkt'!$B$2:$AO$363,I362)</f>
        <v>#N/A</v>
      </c>
      <c r="K362" s="12">
        <f>HLOOKUP('Hulpblad verzinkt'!K$2,'Tabel verzinkt'!$B$2:$AO$363,I362)</f>
        <v>180.84142652423012</v>
      </c>
      <c r="L362" s="12" t="e">
        <f t="shared" si="5"/>
        <v>#N/A</v>
      </c>
      <c r="M362">
        <v>1795</v>
      </c>
    </row>
    <row r="363" spans="9:13">
      <c r="I363">
        <v>362</v>
      </c>
      <c r="J363" s="12" t="e">
        <f>HLOOKUP('Hulpblad verzinkt'!J$2,'Tabel verzinkt'!$B$2:$AO$363,I363)</f>
        <v>#N/A</v>
      </c>
      <c r="K363" s="12">
        <f>HLOOKUP('Hulpblad verzinkt'!K$2,'Tabel verzinkt'!$B$2:$AO$363,I363)</f>
        <v>181.40606526180036</v>
      </c>
      <c r="L363" s="12" t="e">
        <f t="shared" si="5"/>
        <v>#N/A</v>
      </c>
      <c r="M363">
        <v>1800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Hoofdblad</vt:lpstr>
      <vt:lpstr>Hulpblad algemeen</vt:lpstr>
      <vt:lpstr>Tabel staal</vt:lpstr>
      <vt:lpstr>Hulpblad staal</vt:lpstr>
      <vt:lpstr>Tabel verzinkt</vt:lpstr>
      <vt:lpstr>Hulpblad verzinkt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Bennie Potjes</dc:creator>
  <cp:lastModifiedBy>Microsoft Office User</cp:lastModifiedBy>
  <dcterms:created xsi:type="dcterms:W3CDTF">2019-10-02T11:24:15Z</dcterms:created>
  <dcterms:modified xsi:type="dcterms:W3CDTF">2019-10-11T04:59:52Z</dcterms:modified>
</cp:coreProperties>
</file>